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/>
  <mc:AlternateContent xmlns:mc="http://schemas.openxmlformats.org/markup-compatibility/2006">
    <mc:Choice Requires="x15">
      <x15ac:absPath xmlns:x15ac="http://schemas.microsoft.com/office/spreadsheetml/2010/11/ac" url="C:\ESTADISTICAS\Indicadores de gestion\Informes\2017\"/>
    </mc:Choice>
  </mc:AlternateContent>
  <xr:revisionPtr revIDLastSave="0" documentId="13_ncr:1_{EE070915-5C09-406F-BF02-83F927204157}" xr6:coauthVersionLast="36" xr6:coauthVersionMax="36" xr10:uidLastSave="{00000000-0000-0000-0000-000000000000}"/>
  <bookViews>
    <workbookView xWindow="-15" yWindow="-15" windowWidth="5970" windowHeight="6210" tabRatio="854" firstSheet="1" activeTab="2" xr2:uid="{00000000-000D-0000-FFFF-FFFF00000000}"/>
  </bookViews>
  <sheets>
    <sheet name="INDICE" sheetId="121" r:id="rId1"/>
    <sheet name="Resumen Balances" sheetId="122" r:id="rId2"/>
    <sheet name="BALANCE GENERALES" sheetId="123" r:id="rId3"/>
    <sheet name="BALANCE VIDA" sheetId="186" r:id="rId4"/>
    <sheet name="Resumen Inversiones" sheetId="126" r:id="rId5"/>
    <sheet name="INVERSIONES GENERALES" sheetId="127" r:id="rId6"/>
    <sheet name="INVERSIONES VIDA" sheetId="128" r:id="rId7"/>
    <sheet name="Resumen Resultados" sheetId="130" r:id="rId8"/>
    <sheet name="RESULTADOS GENERALES" sheetId="131" r:id="rId9"/>
    <sheet name="RESULTADOS VIDA" sheetId="187" r:id="rId10"/>
    <sheet name="Resumen Ramos" sheetId="135" r:id="rId11"/>
    <sheet name="Autos" sheetId="136" r:id="rId12"/>
    <sheet name="Incendio y Lucro" sheetId="137" r:id="rId13"/>
    <sheet name="Cumplimiento" sheetId="138" r:id="rId14"/>
    <sheet name="Ingenieria" sheetId="139" r:id="rId15"/>
    <sheet name="Corriente Débil" sheetId="175" r:id="rId16"/>
    <sheet name="Todo Riesgo Cont." sheetId="176" r:id="rId17"/>
    <sheet name="Montaje y Rotura" sheetId="177" r:id="rId18"/>
    <sheet name="Minas y Petróleos" sheetId="178" r:id="rId19"/>
    <sheet name="Responsabilidad Civil" sheetId="140" r:id="rId20"/>
    <sheet name="Terremoto" sheetId="141" r:id="rId21"/>
    <sheet name="Transporte" sheetId="142" r:id="rId22"/>
    <sheet name="Manejo" sheetId="143" r:id="rId23"/>
    <sheet name="Seguros de Credito" sheetId="144" r:id="rId24"/>
    <sheet name="Otros Daños" sheetId="174" r:id="rId25"/>
    <sheet name="Desempleo" sheetId="172" r:id="rId26"/>
    <sheet name="Sustracción" sheetId="166" r:id="rId27"/>
    <sheet name="Hogar" sheetId="173" r:id="rId28"/>
    <sheet name="Aviación" sheetId="167" r:id="rId29"/>
    <sheet name="Agropecuario" sheetId="184" r:id="rId30"/>
    <sheet name="Nav.yCasco" sheetId="168" r:id="rId31"/>
    <sheet name="Vidrios" sheetId="169" r:id="rId32"/>
    <sheet name="Total daños" sheetId="146" r:id="rId33"/>
    <sheet name="Vida grupo" sheetId="147" r:id="rId34"/>
    <sheet name="Salud" sheetId="148" r:id="rId35"/>
    <sheet name="Vida individual" sheetId="149" r:id="rId36"/>
    <sheet name="Accidentes P" sheetId="150" r:id="rId37"/>
    <sheet name="Educativo" sheetId="151" r:id="rId38"/>
    <sheet name="Exequias" sheetId="152" r:id="rId39"/>
    <sheet name="Otros Personas xCias" sheetId="153" r:id="rId40"/>
    <sheet name="Otros Personas" sheetId="179" r:id="rId41"/>
    <sheet name="EAC" sheetId="180" r:id="rId42"/>
    <sheet name="PVol" sheetId="181" r:id="rId43"/>
    <sheet name="PConmut" sheetId="182" r:id="rId44"/>
    <sheet name="RVol" sheetId="183" r:id="rId45"/>
    <sheet name="Total Personas" sheetId="154" r:id="rId46"/>
    <sheet name="Riesgos Laborales" sheetId="158" r:id="rId47"/>
    <sheet name="Seguros previsonales" sheetId="159" r:id="rId48"/>
    <sheet name="Rentas Vitalicias" sheetId="160" r:id="rId49"/>
    <sheet name="BEPS" sheetId="185" r:id="rId50"/>
    <sheet name="Total Seguridad Social" sheetId="161" r:id="rId51"/>
    <sheet name="Soat" sheetId="162" r:id="rId52"/>
  </sheets>
  <definedNames>
    <definedName name="_xlnm._FilterDatabase" localSheetId="38" hidden="1">Exequias!$A$8:$DL$8</definedName>
    <definedName name="_Order1" hidden="1">0</definedName>
    <definedName name="_Order2" hidden="1">255</definedName>
    <definedName name="_PL100">#REF!</definedName>
    <definedName name="AGR">#REF!</definedName>
    <definedName name="AGROPEC">#REF!</definedName>
    <definedName name="_xlnm.Print_Area" localSheetId="36">'Accidentes P'!$A$1:$DE$43</definedName>
    <definedName name="_xlnm.Print_Area" localSheetId="29">Agropecuario!$A$1:$DE$23</definedName>
    <definedName name="_xlnm.Print_Area" localSheetId="11">Autos!$A$1:$DE$35</definedName>
    <definedName name="_xlnm.Print_Area" localSheetId="28">Aviación!$A$1:$DE$28</definedName>
    <definedName name="_xlnm.Print_Area" localSheetId="2">'BALANCE GENERALES'!$A$1:$GM$36</definedName>
    <definedName name="_xlnm.Print_Area" localSheetId="3">'BALANCE VIDA'!$A$1:$GM$29</definedName>
    <definedName name="_xlnm.Print_Area" localSheetId="49">BEPS!$A$1:$DE$18</definedName>
    <definedName name="_xlnm.Print_Area" localSheetId="15">'Corriente Débil'!$A$1:$DE$35</definedName>
    <definedName name="_xlnm.Print_Area" localSheetId="13">Cumplimiento!$A$1:$DE$41</definedName>
    <definedName name="_xlnm.Print_Area" localSheetId="25">Desempleo!$A$1:$DE$29</definedName>
    <definedName name="_xlnm.Print_Area" localSheetId="41">EAC!$A$1:$DE$23</definedName>
    <definedName name="_xlnm.Print_Area" localSheetId="37">Educativo!$A$1:$DE$21</definedName>
    <definedName name="_xlnm.Print_Area" localSheetId="38">Exequias!$A$1:$DE$29</definedName>
    <definedName name="_xlnm.Print_Area" localSheetId="27">Hogar!$A$1:$DE$23</definedName>
    <definedName name="_xlnm.Print_Area" localSheetId="12">'Incendio y Lucro'!$A$1:$DE$35</definedName>
    <definedName name="_xlnm.Print_Area" localSheetId="14">Ingenieria!$A$1:$DE$37</definedName>
    <definedName name="_xlnm.Print_Area" localSheetId="5">'INVERSIONES GENERALES'!$A$1:$GU$37</definedName>
    <definedName name="_xlnm.Print_Area" localSheetId="6">'INVERSIONES VIDA'!$A$1:$GU$30</definedName>
    <definedName name="_xlnm.Print_Area" localSheetId="22">Manejo!$A$1:$DE$33</definedName>
    <definedName name="_xlnm.Print_Area" localSheetId="18">'Minas y Petróleos'!$A$1:$DE$24</definedName>
    <definedName name="_xlnm.Print_Area" localSheetId="17">'Montaje y Rotura'!$A$1:$DE$35</definedName>
    <definedName name="_xlnm.Print_Area" localSheetId="30">Nav.yCasco!$A$1:$DE$28</definedName>
    <definedName name="_xlnm.Print_Area" localSheetId="24">'Otros Daños'!$A$1:$DE$21</definedName>
    <definedName name="_xlnm.Print_Area" localSheetId="40">'Otros Personas'!$A$1:$DE$18</definedName>
    <definedName name="_xlnm.Print_Area" localSheetId="39">'Otros Personas xCias'!$A$1:$DE$29</definedName>
    <definedName name="_xlnm.Print_Area" localSheetId="43">PConmut!$A$1:$DE$22</definedName>
    <definedName name="_xlnm.Print_Area" localSheetId="42">PVol!$A$1:$DE$22</definedName>
    <definedName name="_xlnm.Print_Area" localSheetId="48">'Rentas Vitalicias'!$A$1:$DE$27</definedName>
    <definedName name="_xlnm.Print_Area" localSheetId="19">'Responsabilidad Civil'!$A$1:$DE$40</definedName>
    <definedName name="_xlnm.Print_Area" localSheetId="8">'RESULTADOS GENERALES'!$A$1:$DQ$41</definedName>
    <definedName name="_xlnm.Print_Area" localSheetId="9">'RESULTADOS VIDA'!$A$1:$DQ$34</definedName>
    <definedName name="_xlnm.Print_Area" localSheetId="1">'Resumen Balances'!$A$1:$T$42</definedName>
    <definedName name="_xlnm.Print_Area" localSheetId="4">'Resumen Inversiones'!$A$1:$T$44</definedName>
    <definedName name="_xlnm.Print_Area" localSheetId="10">'Resumen Ramos'!$A$1:$DE$48</definedName>
    <definedName name="_xlnm.Print_Area" localSheetId="7">'Resumen Resultados'!$A$1:$U$36</definedName>
    <definedName name="_xlnm.Print_Area" localSheetId="46">'Riesgos Laborales'!$A$1:$DE$32</definedName>
    <definedName name="_xlnm.Print_Area" localSheetId="44">RVol!$A$1:$DE$19</definedName>
    <definedName name="_xlnm.Print_Area" localSheetId="34">Salud!$A$1:$DE$32</definedName>
    <definedName name="_xlnm.Print_Area" localSheetId="23">'Seguros de Credito'!$A$1:$DE$23</definedName>
    <definedName name="_xlnm.Print_Area" localSheetId="47">'Seguros previsonales'!$A$1:$DE$26</definedName>
    <definedName name="_xlnm.Print_Area" localSheetId="51">Soat!$A$1:$DU$30</definedName>
    <definedName name="_xlnm.Print_Area" localSheetId="26">Sustracción!$A$1:$DE$35</definedName>
    <definedName name="_xlnm.Print_Area" localSheetId="20">Terremoto!$A$1:$DE$35</definedName>
    <definedName name="_xlnm.Print_Area" localSheetId="16">'Todo Riesgo Cont.'!$A$1:$DE$37</definedName>
    <definedName name="_xlnm.Print_Area" localSheetId="32">'Total daños'!$A$1:$DE$46</definedName>
    <definedName name="_xlnm.Print_Area" localSheetId="45">'Total Personas'!$A$1:$DE$45</definedName>
    <definedName name="_xlnm.Print_Area" localSheetId="50">'Total Seguridad Social'!$A$1:$DE$33</definedName>
    <definedName name="_xlnm.Print_Area" localSheetId="21">Transporte!$A$1:$DE$35</definedName>
    <definedName name="_xlnm.Print_Area" localSheetId="33">'Vida grupo'!$A$1:$DE$43</definedName>
    <definedName name="_xlnm.Print_Area" localSheetId="35">'Vida individual'!$A$1:$DE$35</definedName>
    <definedName name="_xlnm.Print_Area" localSheetId="31">Vidrios!$A$1:$DE$27</definedName>
    <definedName name="aut">#REF!</definedName>
    <definedName name="AVIA">#REF!</definedName>
    <definedName name="AyS">#REF!</definedName>
    <definedName name="BEPS">#REF!</definedName>
    <definedName name="BGEN">#REF!</definedName>
    <definedName name="BVID">#REF!</definedName>
    <definedName name="CDébil" localSheetId="15">#REF!</definedName>
    <definedName name="CDébil" localSheetId="17">#REF!</definedName>
    <definedName name="COMPAÑIAS">#REF!</definedName>
    <definedName name="Cump">#REF!</definedName>
    <definedName name="DESEM">#REF!</definedName>
    <definedName name="EAC">#REF!</definedName>
    <definedName name="EDU">#REF!</definedName>
    <definedName name="EXEQ">#REF!</definedName>
    <definedName name="GEN">#REF!</definedName>
    <definedName name="HOG">#REF!</definedName>
    <definedName name="IGEN">#REF!</definedName>
    <definedName name="inc">#REF!</definedName>
    <definedName name="ing">#REF!</definedName>
    <definedName name="IVID">#REF!</definedName>
    <definedName name="MyC">#REF!</definedName>
    <definedName name="MyP" localSheetId="18">#REF!</definedName>
    <definedName name="MyR" localSheetId="17">#REF!</definedName>
    <definedName name="MyR" localSheetId="16">#REF!</definedName>
    <definedName name="NAVYC">#REF!</definedName>
    <definedName name="OD">#REF!</definedName>
    <definedName name="OP">#REF!</definedName>
    <definedName name="PCONMUT">#REF!</definedName>
    <definedName name="PVOL">#REF!</definedName>
    <definedName name="rciv">#REF!</definedName>
    <definedName name="RPROF">#REF!</definedName>
    <definedName name="RVOL">#REF!</definedName>
    <definedName name="SAL">#REF!</definedName>
    <definedName name="sc">#REF!</definedName>
    <definedName name="SEMO">#REF!</definedName>
    <definedName name="SOAT">#REF!</definedName>
    <definedName name="SPREV">#REF!</definedName>
    <definedName name="Sust">#REF!</definedName>
    <definedName name="TD">#REF!</definedName>
    <definedName name="terr">#REF!</definedName>
    <definedName name="_xlnm.Print_Titles" localSheetId="36">'Accidentes P'!$A:$A</definedName>
    <definedName name="_xlnm.Print_Titles" localSheetId="29">Agropecuario!$A:$A</definedName>
    <definedName name="_xlnm.Print_Titles" localSheetId="11">Autos!$A:$A</definedName>
    <definedName name="_xlnm.Print_Titles" localSheetId="28">Aviación!$A:$A</definedName>
    <definedName name="_xlnm.Print_Titles" localSheetId="2">'BALANCE GENERALES'!$A:$A</definedName>
    <definedName name="_xlnm.Print_Titles" localSheetId="3">'BALANCE VIDA'!$A:$A</definedName>
    <definedName name="_xlnm.Print_Titles" localSheetId="49">BEPS!$A:$A</definedName>
    <definedName name="_xlnm.Print_Titles" localSheetId="15">'Corriente Débil'!$A:$A</definedName>
    <definedName name="_xlnm.Print_Titles" localSheetId="13">Cumplimiento!$A:$A</definedName>
    <definedName name="_xlnm.Print_Titles" localSheetId="25">Desempleo!$A:$A</definedName>
    <definedName name="_xlnm.Print_Titles" localSheetId="41">EAC!$A:$A</definedName>
    <definedName name="_xlnm.Print_Titles" localSheetId="37">Educativo!$A:$A</definedName>
    <definedName name="_xlnm.Print_Titles" localSheetId="38">Exequias!$A:$A</definedName>
    <definedName name="_xlnm.Print_Titles" localSheetId="27">Hogar!$A:$A</definedName>
    <definedName name="_xlnm.Print_Titles" localSheetId="12">'Incendio y Lucro'!$A:$A</definedName>
    <definedName name="_xlnm.Print_Titles" localSheetId="14">Ingenieria!$A:$A</definedName>
    <definedName name="_xlnm.Print_Titles" localSheetId="5">'INVERSIONES GENERALES'!$A:$A</definedName>
    <definedName name="_xlnm.Print_Titles" localSheetId="6">'INVERSIONES VIDA'!$A:$A</definedName>
    <definedName name="_xlnm.Print_Titles" localSheetId="22">Manejo!$A:$A</definedName>
    <definedName name="_xlnm.Print_Titles" localSheetId="18">'Minas y Petróleos'!$A:$A</definedName>
    <definedName name="_xlnm.Print_Titles" localSheetId="17">'Montaje y Rotura'!$A:$A</definedName>
    <definedName name="_xlnm.Print_Titles" localSheetId="30">Nav.yCasco!$A:$A</definedName>
    <definedName name="_xlnm.Print_Titles" localSheetId="24">'Otros Daños'!$A:$A</definedName>
    <definedName name="_xlnm.Print_Titles" localSheetId="40">'Otros Personas'!$A:$A</definedName>
    <definedName name="_xlnm.Print_Titles" localSheetId="39">'Otros Personas xCias'!$A:$A</definedName>
    <definedName name="_xlnm.Print_Titles" localSheetId="43">PConmut!$A:$A</definedName>
    <definedName name="_xlnm.Print_Titles" localSheetId="42">PVol!$A:$A</definedName>
    <definedName name="_xlnm.Print_Titles" localSheetId="48">'Rentas Vitalicias'!$A:$A</definedName>
    <definedName name="_xlnm.Print_Titles" localSheetId="19">'Responsabilidad Civil'!$A:$A</definedName>
    <definedName name="_xlnm.Print_Titles" localSheetId="8">'RESULTADOS GENERALES'!$A:$A</definedName>
    <definedName name="_xlnm.Print_Titles" localSheetId="9">'RESULTADOS VIDA'!$A:$A</definedName>
    <definedName name="_xlnm.Print_Titles" localSheetId="10">'Resumen Ramos'!$A:$A</definedName>
    <definedName name="_xlnm.Print_Titles" localSheetId="46">'Riesgos Laborales'!$A:$A</definedName>
    <definedName name="_xlnm.Print_Titles" localSheetId="44">RVol!$A:$A</definedName>
    <definedName name="_xlnm.Print_Titles" localSheetId="34">Salud!$A:$A</definedName>
    <definedName name="_xlnm.Print_Titles" localSheetId="23">'Seguros de Credito'!$A:$A</definedName>
    <definedName name="_xlnm.Print_Titles" localSheetId="47">'Seguros previsonales'!$A:$A</definedName>
    <definedName name="_xlnm.Print_Titles" localSheetId="51">Soat!$A:$A</definedName>
    <definedName name="_xlnm.Print_Titles" localSheetId="26">Sustracción!$A:$A</definedName>
    <definedName name="_xlnm.Print_Titles" localSheetId="20">Terremoto!$A:$A</definedName>
    <definedName name="_xlnm.Print_Titles" localSheetId="16">'Todo Riesgo Cont.'!$A:$A</definedName>
    <definedName name="_xlnm.Print_Titles" localSheetId="32">'Total daños'!$A:$A</definedName>
    <definedName name="_xlnm.Print_Titles" localSheetId="45">'Total Personas'!$A:$A</definedName>
    <definedName name="_xlnm.Print_Titles" localSheetId="50">'Total Seguridad Social'!$A:$A</definedName>
    <definedName name="_xlnm.Print_Titles" localSheetId="21">Transporte!$A:$A</definedName>
    <definedName name="_xlnm.Print_Titles" localSheetId="33">'Vida grupo'!$A:$A</definedName>
    <definedName name="_xlnm.Print_Titles" localSheetId="35">'Vida individual'!$A:$A</definedName>
    <definedName name="_xlnm.Print_Titles" localSheetId="31">Vidrios!$A:$A</definedName>
    <definedName name="TP">#REF!</definedName>
    <definedName name="tr">#REF!</definedName>
    <definedName name="trans">#REF!</definedName>
    <definedName name="TRC" localSheetId="15">#REF!</definedName>
    <definedName name="TRC" localSheetId="14">#REF!</definedName>
    <definedName name="TRC" localSheetId="17">#REF!</definedName>
    <definedName name="TRC" localSheetId="16">#REF!</definedName>
    <definedName name="TSS">#REF!</definedName>
    <definedName name="VG">#REF!</definedName>
    <definedName name="VI">#REF!</definedName>
    <definedName name="VID">#REF!</definedName>
    <definedName name="VIDR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31" i="130" l="1"/>
  <c r="J31" i="130"/>
  <c r="E31" i="130"/>
  <c r="D31" i="130"/>
  <c r="V22" i="130"/>
  <c r="V23" i="130" l="1"/>
  <c r="W13" i="130"/>
  <c r="V13" i="130"/>
  <c r="W12" i="130"/>
  <c r="V12" i="130"/>
</calcChain>
</file>

<file path=xl/sharedStrings.xml><?xml version="1.0" encoding="utf-8"?>
<sst xmlns="http://schemas.openxmlformats.org/spreadsheetml/2006/main" count="14287" uniqueCount="544">
  <si>
    <t>CHUBB</t>
  </si>
  <si>
    <t>CONDOR</t>
  </si>
  <si>
    <t>CONFIANZA</t>
  </si>
  <si>
    <t>EL LIBERTADOR</t>
  </si>
  <si>
    <t>INTERAMERICANA</t>
  </si>
  <si>
    <t>PANAMERICAN</t>
  </si>
  <si>
    <t>SEGUREXPO</t>
  </si>
  <si>
    <t>SKANDIA</t>
  </si>
  <si>
    <t>SOLIDARIA</t>
  </si>
  <si>
    <t>SURATEP</t>
  </si>
  <si>
    <t>T O T A L</t>
  </si>
  <si>
    <t>PRIMAS EMITIDAS</t>
  </si>
  <si>
    <t>SINIESTROS PAGADOS</t>
  </si>
  <si>
    <t>COMPAÑIAS</t>
  </si>
  <si>
    <t>CIFRAS EN MILLONES DE PESOS</t>
  </si>
  <si>
    <t>CAJA AGRARIA (1)</t>
  </si>
  <si>
    <t>COLPATRIA</t>
  </si>
  <si>
    <t>AGRICOLA</t>
  </si>
  <si>
    <t>ATLAS</t>
  </si>
  <si>
    <t>COLMENA</t>
  </si>
  <si>
    <t>AURORA</t>
  </si>
  <si>
    <t>GENERALI</t>
  </si>
  <si>
    <t>ROYAL</t>
  </si>
  <si>
    <t>MUNDIAL</t>
  </si>
  <si>
    <t>SURAMERICANA</t>
  </si>
  <si>
    <t>LA PREVISORA</t>
  </si>
  <si>
    <t>ALFA</t>
  </si>
  <si>
    <t>MAPFRE</t>
  </si>
  <si>
    <t>BOLIVAR</t>
  </si>
  <si>
    <t>DEL ESTADO</t>
  </si>
  <si>
    <t>LIBERTY</t>
  </si>
  <si>
    <t>GANADERA</t>
  </si>
  <si>
    <t>LA EQUIDAD</t>
  </si>
  <si>
    <t>CYBERSEGUROS</t>
  </si>
  <si>
    <t>COLMENA ARP</t>
  </si>
  <si>
    <t>CIGNA</t>
  </si>
  <si>
    <t>LATINOAMERICANA</t>
  </si>
  <si>
    <t>TEQUENDAMA</t>
  </si>
  <si>
    <t>PRIMAS DEVENGADAS</t>
  </si>
  <si>
    <t>SINIESTROS INCURRIDOS</t>
  </si>
  <si>
    <t>PRIMAS RETENIDAS</t>
  </si>
  <si>
    <t>MOVIMIENTO DE RESERVAS</t>
  </si>
  <si>
    <t>GASTOS ADMINISTRATIVOS</t>
  </si>
  <si>
    <t>CREDISEGUROS</t>
  </si>
  <si>
    <t>ABN AMRO</t>
  </si>
  <si>
    <t>GASTOS DE PERSONAL</t>
  </si>
  <si>
    <t>Monto</t>
  </si>
  <si>
    <t>%</t>
  </si>
  <si>
    <t>2 / 1</t>
  </si>
  <si>
    <t>PREVISORA</t>
  </si>
  <si>
    <t>ESTADO</t>
  </si>
  <si>
    <t>EQUIDAD</t>
  </si>
  <si>
    <t>3 / 2</t>
  </si>
  <si>
    <t>4 / 2</t>
  </si>
  <si>
    <t>SINIESTROS RETENID0S</t>
  </si>
  <si>
    <t>AIG GENA</t>
  </si>
  <si>
    <t>PRIMAS RETENIDAS     =    Primas emitidas + Primas aceptadas-primas cedidas</t>
  </si>
  <si>
    <t>SINIESTROS PAGADOS  =  Siniestros liquidados - Salvamentos - Recobros</t>
  </si>
  <si>
    <t>INCREMENTO DE RESERVAS  =  Constitucion - Liberación (Técnica riesgos en curso y matemática)</t>
  </si>
  <si>
    <t>SINIESTROS RETENIDOS = Siniestros pagados + Siniestros de aceptaciones - Reembolso de siniestros s/cesiones</t>
  </si>
  <si>
    <t>INCREMENTO DE RESERVAS  =  Constitución - Liberación (Siniestros avisados, no avisados, desviación de siniestralidad y reservas especiales)</t>
  </si>
  <si>
    <t>SINIESTROS INCURRIDOS  =  Siniestros retenidos + Incremento de reservas</t>
  </si>
  <si>
    <t>COBERTURA DE EXCESO DE PERDIDA</t>
  </si>
  <si>
    <t>COMISIONES A INTERMEDIARIOS</t>
  </si>
  <si>
    <t>COMISIONES NETAS = Comisiones a intermediarios - Comisiones sobre cesiones</t>
  </si>
  <si>
    <t>5 / 2</t>
  </si>
  <si>
    <t xml:space="preserve">COMISIONES NETAS </t>
  </si>
  <si>
    <t>14 / 1</t>
  </si>
  <si>
    <t>15 / 1</t>
  </si>
  <si>
    <t>VIDA INDIVIDUAL</t>
  </si>
  <si>
    <t>INCENDIO Y LUCRO CESANTE</t>
  </si>
  <si>
    <t>TRANSPORTE</t>
  </si>
  <si>
    <t>TERREMOTO</t>
  </si>
  <si>
    <t>RESUMEN POR RAMOS</t>
  </si>
  <si>
    <t>PROV. CTAS POR COBRAR ACTIVIDAD ASEGURADORA</t>
  </si>
  <si>
    <t>.</t>
  </si>
  <si>
    <t>S O A T</t>
  </si>
  <si>
    <t>TOTAL SEGUROS DE DAÑOS</t>
  </si>
  <si>
    <t>RESPONSABILIDAD CIVIL</t>
  </si>
  <si>
    <t>GENERALES</t>
  </si>
  <si>
    <t>VIDA</t>
  </si>
  <si>
    <t>VIDA GRUPO Y COLECTIVO</t>
  </si>
  <si>
    <t>TOTAL SEGUROS DE PERSONAS</t>
  </si>
  <si>
    <t>SEGUROS PREVISIONALES</t>
  </si>
  <si>
    <t>PENSIONES LEY 100</t>
  </si>
  <si>
    <t>TOTAL SEGURIDAD SOCIAL</t>
  </si>
  <si>
    <t>TOTAL RAMOS DE PERSONAS</t>
  </si>
  <si>
    <t>BOLIVAR (2)</t>
  </si>
  <si>
    <t>AIG SEGUROS</t>
  </si>
  <si>
    <t>AIG GENERALES</t>
  </si>
  <si>
    <t>PROV. CTAS POR COBRAR ACTIVIDAD ASEGURADORA (NETO)</t>
  </si>
  <si>
    <t>LIBERTY (1)</t>
  </si>
  <si>
    <t>EDUCATIVO</t>
  </si>
  <si>
    <t>INDICES DE GESTION DE LOS RESULTADOS POR RAMOS Y POR COMPAÑIAS</t>
  </si>
  <si>
    <t>MANEJO</t>
  </si>
  <si>
    <t>CUMPLIMIENTO</t>
  </si>
  <si>
    <t>QBE</t>
  </si>
  <si>
    <t>SALUD</t>
  </si>
  <si>
    <t>ACCIDENTES PERSONALES</t>
  </si>
  <si>
    <t>EXEQUIAS</t>
  </si>
  <si>
    <t>Indicador</t>
  </si>
  <si>
    <t>Variación</t>
  </si>
  <si>
    <t>SINIESTROS INCURRIDOS NETOS DE XL</t>
  </si>
  <si>
    <t>16 / 1</t>
  </si>
  <si>
    <t>PRIMAS DEVENGADAS NETAS DE XL</t>
  </si>
  <si>
    <t>6 / 2</t>
  </si>
  <si>
    <t>7 / 1</t>
  </si>
  <si>
    <t>8 / 2</t>
  </si>
  <si>
    <t>9 / 8</t>
  </si>
  <si>
    <t>10 / 4</t>
  </si>
  <si>
    <t>11 / 5</t>
  </si>
  <si>
    <t>18/ 2</t>
  </si>
  <si>
    <t>POSITIVA</t>
  </si>
  <si>
    <t>GLOBAL</t>
  </si>
  <si>
    <t>INCREMENTO DE RESERVAS  =  Constitución - Liberación (Siniestros aayssados, no aayssados, desaysación de siniestralidad y reservas especiales)</t>
  </si>
  <si>
    <t>LA PREaysSORA</t>
  </si>
  <si>
    <t>SINIESTROS soatURRIDOS  =  Siniestros retenidos + soatremento de reservas</t>
  </si>
  <si>
    <t>% Retención</t>
  </si>
  <si>
    <t>% / Retenidas</t>
  </si>
  <si>
    <t>% Sin. Bruta</t>
  </si>
  <si>
    <t>% Sin. Retenida</t>
  </si>
  <si>
    <t>% / S.Retenidos</t>
  </si>
  <si>
    <t>Siniestralidad Cta Cía</t>
  </si>
  <si>
    <t>Siniestr. Cta Cía neta de XL</t>
  </si>
  <si>
    <t>% Costo Intermediación</t>
  </si>
  <si>
    <t>% Costo Neto Intermed.</t>
  </si>
  <si>
    <t>14 / 6</t>
  </si>
  <si>
    <t>15 / 6</t>
  </si>
  <si>
    <t>16 / 6</t>
  </si>
  <si>
    <t>% / P. Dev. Netas XL</t>
  </si>
  <si>
    <t>17 / 6</t>
  </si>
  <si>
    <t>18 / 1</t>
  </si>
  <si>
    <t>13 / 7</t>
  </si>
  <si>
    <t>PROV. CTAS POR COBRAR  (NETO) Y OTROS COSTOS</t>
  </si>
  <si>
    <t>% Margen Técnico</t>
  </si>
  <si>
    <t>% Retencion</t>
  </si>
  <si>
    <t>SINIESTROS RETENIDOS</t>
  </si>
  <si>
    <t>Siniestralidad</t>
  </si>
  <si>
    <t>17 /6</t>
  </si>
  <si>
    <t>% Costo Intermediacion</t>
  </si>
  <si>
    <t xml:space="preserve">% Costo Intermediación </t>
  </si>
  <si>
    <t>% / Sin. Retenidos</t>
  </si>
  <si>
    <t>% Costo Neto Intermediación</t>
  </si>
  <si>
    <t>% / Primas Dev. Netas XL</t>
  </si>
  <si>
    <t>CARDIF</t>
  </si>
  <si>
    <t xml:space="preserve">     N.A</t>
  </si>
  <si>
    <t>RSA</t>
  </si>
  <si>
    <t>% / Primas Emitidas</t>
  </si>
  <si>
    <t>3 / 1</t>
  </si>
  <si>
    <t>PRIMAS DEVENGADAS NETAS DE TRANSFERENCIAS</t>
  </si>
  <si>
    <t>PRIMAS DEVENGADAS NETAS DE TRANSFERENCIAS Y XL</t>
  </si>
  <si>
    <t>5 / 1</t>
  </si>
  <si>
    <t>10 / 3</t>
  </si>
  <si>
    <t>6 / 5</t>
  </si>
  <si>
    <t>7 / 5</t>
  </si>
  <si>
    <t>8 / 5</t>
  </si>
  <si>
    <t>9 / 5</t>
  </si>
  <si>
    <t>12 / 11</t>
  </si>
  <si>
    <t>20 / 1</t>
  </si>
  <si>
    <t>BBVA</t>
  </si>
  <si>
    <t>GASTOS ADMINISTRATIVOS*</t>
  </si>
  <si>
    <t>OTROS COSTOS (ING) DE SEGUROS</t>
  </si>
  <si>
    <t>11 / 6</t>
  </si>
  <si>
    <t>12 / 1</t>
  </si>
  <si>
    <t>13 / 6</t>
  </si>
  <si>
    <t>18/ 1</t>
  </si>
  <si>
    <t>(*) Incluye comisión de administracion de Coaseguro</t>
  </si>
  <si>
    <t>OTROS COSTOS (INGRESOS) DE SEGUROS</t>
  </si>
  <si>
    <r>
      <t>INGENIERIA</t>
    </r>
    <r>
      <rPr>
        <b/>
        <vertAlign val="superscript"/>
        <sz val="18"/>
        <rFont val="Baskerville"/>
      </rPr>
      <t>(1)</t>
    </r>
  </si>
  <si>
    <r>
      <t>OTROS RAMOS DE PERSONAS</t>
    </r>
    <r>
      <rPr>
        <b/>
        <vertAlign val="superscript"/>
        <sz val="18"/>
        <rFont val="Baskerville"/>
      </rPr>
      <t>(4)</t>
    </r>
  </si>
  <si>
    <t>(1) Incluye los ramos de CORRIENTE DÉBIL, MINAS Y PETRÓLEOS, MONTAJE Y ROTURA DE MAQUINARIA y TODO RIESGO CONTRATISTA</t>
  </si>
  <si>
    <t>(3) Incluye los ramos de  AGRÍCOLA, AVIACIÓN, DESEMPLEO, HOGAR, NAVEGACIÓN Y CASCO, SEMOVIENTES, SUSTRACCION  y VIDRIOS</t>
  </si>
  <si>
    <t>(5) Primas emitidas del SOAT netas de compensaciones. Primas retenidas netas de transferencias</t>
  </si>
  <si>
    <t>Margen Técnico</t>
  </si>
  <si>
    <t>Margen Técnico II</t>
  </si>
  <si>
    <t>Siniest. Cta Cía neta XL</t>
  </si>
  <si>
    <t xml:space="preserve">% Costo neto Interm. </t>
  </si>
  <si>
    <t>13</t>
  </si>
  <si>
    <t>RESUMEN RAMOS</t>
  </si>
  <si>
    <t>RESULTADOS CIAS DE SEGUROS DE VIDA</t>
  </si>
  <si>
    <t>RESULTADOS CIAS DE SEGUROS GENERALES</t>
  </si>
  <si>
    <t>RESUMEN RESULTADOS</t>
  </si>
  <si>
    <t>INVERSIONES CIAS DE SEGUROS DE VIDA</t>
  </si>
  <si>
    <t>INVERSIONES CIAS DE SEGUROS GENERALES</t>
  </si>
  <si>
    <t>RESUMEN DE INVERSIONES</t>
  </si>
  <si>
    <t>BALANCE CIAS DE SEGUROS DE VIDA</t>
  </si>
  <si>
    <t>BALANCE CIAS DE SEGUROS GENERALES</t>
  </si>
  <si>
    <t>RESUMEN BALANCE</t>
  </si>
  <si>
    <t>(3)</t>
  </si>
  <si>
    <t>(2)</t>
  </si>
  <si>
    <t>(1)</t>
  </si>
  <si>
    <t>T O T A L    P A T R I M O N I O</t>
  </si>
  <si>
    <t>PATRIMONIO ASIGNADO-PROG ESPECIALES</t>
  </si>
  <si>
    <t>DIVIDENDOS DECRETADOS EN ACCIONES</t>
  </si>
  <si>
    <t>RESERVAS</t>
  </si>
  <si>
    <t>CAPITAL SOCIAL</t>
  </si>
  <si>
    <t>T O T A L    P A S I V O</t>
  </si>
  <si>
    <t>OTROS PASIVOS</t>
  </si>
  <si>
    <t>RESERVAS TECNICAS DE SEG. Y CAP.</t>
  </si>
  <si>
    <t>CREDITOS DE BCOS Y OTRAS OBLIG..FINANC.</t>
  </si>
  <si>
    <t>T O T A L    A C T I V O</t>
  </si>
  <si>
    <t>OTROS ACTIVOS</t>
  </si>
  <si>
    <t>CUENTAS POR COB. ACTIV. ASEGURADORA</t>
  </si>
  <si>
    <r>
      <t>%/ TOTAL</t>
    </r>
    <r>
      <rPr>
        <b/>
        <vertAlign val="superscript"/>
        <sz val="11"/>
        <rFont val="Arial"/>
        <family val="2"/>
      </rPr>
      <t xml:space="preserve"> (2)</t>
    </r>
  </si>
  <si>
    <r>
      <t xml:space="preserve">Monto </t>
    </r>
    <r>
      <rPr>
        <b/>
        <vertAlign val="superscript"/>
        <sz val="11"/>
        <rFont val="Arial"/>
        <family val="2"/>
      </rPr>
      <t>(1)</t>
    </r>
  </si>
  <si>
    <t>TOTAL</t>
  </si>
  <si>
    <t>CONCEPTO</t>
  </si>
  <si>
    <t>No</t>
  </si>
  <si>
    <t>AIGSEGUROS</t>
  </si>
  <si>
    <t>COLMENAARP</t>
  </si>
  <si>
    <t>QBE  CENTRAL</t>
  </si>
  <si>
    <t>CAJAAGRARIA(1)</t>
  </si>
  <si>
    <t>LAPREVISORA</t>
  </si>
  <si>
    <t>ABNAMRO</t>
  </si>
  <si>
    <t>BOLIVAR(1)</t>
  </si>
  <si>
    <t>ELLIBERTADOR</t>
  </si>
  <si>
    <t>AIGGENA</t>
  </si>
  <si>
    <t>LAEQUIDAD</t>
  </si>
  <si>
    <t>FUENTE: Fasecolda, Estadísticas de la Industria Aseguradora y de Capitalización.</t>
  </si>
  <si>
    <t>%/PATRIMONIO</t>
  </si>
  <si>
    <t>%/PASIVO</t>
  </si>
  <si>
    <t>%/ACTIVO</t>
  </si>
  <si>
    <t>COBERTURA</t>
  </si>
  <si>
    <t>TOTAL PATRIMONIO</t>
  </si>
  <si>
    <t>TOTAL PASIVO</t>
  </si>
  <si>
    <t>CUENTAS POR PAGAR ACTIVIDAD ASEGURADORA</t>
  </si>
  <si>
    <t>TOTAL ACTIVO</t>
  </si>
  <si>
    <t>CUENTAS POR COBRAR ACTIVIDAD ASEGUR</t>
  </si>
  <si>
    <t>CIAS DE SEGUROS DE VIDA</t>
  </si>
  <si>
    <t>CIAS DE SEGUROS GENERALES</t>
  </si>
  <si>
    <t>RESUMEN DEL PORTAFOLIO DE INVERSIONES</t>
  </si>
  <si>
    <t>BOLIVAR (1)</t>
  </si>
  <si>
    <t xml:space="preserve"> </t>
  </si>
  <si>
    <t>32</t>
  </si>
  <si>
    <t>27</t>
  </si>
  <si>
    <t>25</t>
  </si>
  <si>
    <t>24</t>
  </si>
  <si>
    <t>22</t>
  </si>
  <si>
    <t>21</t>
  </si>
  <si>
    <t>20</t>
  </si>
  <si>
    <t>19</t>
  </si>
  <si>
    <t>18</t>
  </si>
  <si>
    <t>TOTAL INVERSIONES</t>
  </si>
  <si>
    <t>PORTAFOLIO DE INVERSIONES</t>
  </si>
  <si>
    <t>En esta parte del cuadro, para cada concepto, se presenta la relación del concepto con:</t>
  </si>
  <si>
    <t>*</t>
  </si>
  <si>
    <t>UTILIDAD NETA</t>
  </si>
  <si>
    <t>PRODUCTO DE INVERSIONES</t>
  </si>
  <si>
    <t>17 / 1</t>
  </si>
  <si>
    <t>COMISIONES NETAS</t>
  </si>
  <si>
    <t xml:space="preserve">COMISIONES </t>
  </si>
  <si>
    <t>SINIESTROS INCURRIDOS NETOS XL</t>
  </si>
  <si>
    <t>PRIMAS DEVENGADAS NETAS XL</t>
  </si>
  <si>
    <t>COSTO XL</t>
  </si>
  <si>
    <r>
      <t xml:space="preserve">PRIMAS RETENIDAS </t>
    </r>
    <r>
      <rPr>
        <b/>
        <vertAlign val="superscript"/>
        <sz val="10"/>
        <rFont val="Arial"/>
        <family val="2"/>
      </rPr>
      <t>(1)</t>
    </r>
  </si>
  <si>
    <t xml:space="preserve">PRIMAS EMITIDAS </t>
  </si>
  <si>
    <t>Valor</t>
  </si>
  <si>
    <t>Rel</t>
  </si>
  <si>
    <t>SINIESTROS INCURRIDOS NETOS XL =  Siniestros Incurridos - Reembolso de siniestros de contratos no proporcionales</t>
  </si>
  <si>
    <t>PRIMAS DEVENGADAS NETAS XL= Primas devengadas - Costo de contratos no proporcionales</t>
  </si>
  <si>
    <t>% Margen Neto</t>
  </si>
  <si>
    <t>% Rentab. Inversiones</t>
  </si>
  <si>
    <t>% Margen Bruto</t>
  </si>
  <si>
    <t>% Siniestralidad Neta XL</t>
  </si>
  <si>
    <t>% Siniestralidad Cta Cia</t>
  </si>
  <si>
    <t>% Siniest. Retenida</t>
  </si>
  <si>
    <t>% Siniest. Bruta</t>
  </si>
  <si>
    <t>RENTABILIDAD DEL PATRIMONIO (ROE)</t>
  </si>
  <si>
    <t>RENTABILIDAD DEL ACTIVO (ROA)</t>
  </si>
  <si>
    <t>33</t>
  </si>
  <si>
    <t>S O A T(5)</t>
  </si>
  <si>
    <t>METLIFE</t>
  </si>
  <si>
    <t>% /P. dev net xl</t>
  </si>
  <si>
    <t>ALLIANZ</t>
  </si>
  <si>
    <t>(4) Incluye los ramos de ENFERMEDADES DE ALTO COSTO, PENSIONES CON CONMUTACION PENSIONAL, PENSIONES VOLUNTARIAS Y RENTAS VOLUNTARIAS</t>
  </si>
  <si>
    <t>SUSTRACCIÓN</t>
  </si>
  <si>
    <t>AVIACIÓN</t>
  </si>
  <si>
    <t>NAVEGACIÓN Y CASCO</t>
  </si>
  <si>
    <t>VIDRIOS</t>
  </si>
  <si>
    <t>DESEMPLEO</t>
  </si>
  <si>
    <t>HOGAR</t>
  </si>
  <si>
    <t>NAVEGACION Y CASCO</t>
  </si>
  <si>
    <t>TOTAL OTROS RAMOS DE DAÑOS</t>
  </si>
  <si>
    <t>RESUMEN OTROS RAMOS DE DAÑOS (3)</t>
  </si>
  <si>
    <t>17 / 9</t>
  </si>
  <si>
    <t>18 / 9</t>
  </si>
  <si>
    <t>19 / 9</t>
  </si>
  <si>
    <t>20 / 9</t>
  </si>
  <si>
    <t>CORRIENTE DÉBIL</t>
  </si>
  <si>
    <t>TODO RIESGO CONTRATISTA</t>
  </si>
  <si>
    <t>MONTAJE Y ROTURA DE MAQUINARIA</t>
  </si>
  <si>
    <t>MINAS Y PETRÓLEOS</t>
  </si>
  <si>
    <t>RIESGOS LABORALES</t>
  </si>
  <si>
    <t>ARL SURA</t>
  </si>
  <si>
    <t>COLMENA ARL</t>
  </si>
  <si>
    <t>TRANSFERENCIAS</t>
  </si>
  <si>
    <t>PRIMAS DEVENGADAS = Primas retenidas - Transferencia FOSYGA y FPV - Movimiento de Reservas</t>
  </si>
  <si>
    <t>AXA COLPATRIA</t>
  </si>
  <si>
    <t>SOLUNION</t>
  </si>
  <si>
    <t>OLD MUTUAL</t>
  </si>
  <si>
    <t>COFACE</t>
  </si>
  <si>
    <t>NACIONAL</t>
  </si>
  <si>
    <t>INDICADORES DE GESTIÓN</t>
  </si>
  <si>
    <t>Indicador resultante de dividir el total de inversiones sobre el total de las reservas técnicas</t>
  </si>
  <si>
    <t>Indica la participación del rubro en el total de su grupo (Activo, Pasivo ó Patrimonio)</t>
  </si>
  <si>
    <t>Los valores subrayados señalan la existencia de un vínculo con la página que contiene la información por compañías</t>
  </si>
  <si>
    <t>COMPAÑÍAS DE SEGUROS GENERALES</t>
  </si>
  <si>
    <t>COMPAÑÍAS DE SEGUROS DE VIDA</t>
  </si>
  <si>
    <t>COMPAÑÍAS</t>
  </si>
  <si>
    <t>(2) Incluye los ramos de CRÉDITO COMERCIAL y CRÉDITO A LA EXPORTACIÓN</t>
  </si>
  <si>
    <r>
      <t>SEGUROS DE CRÉDITO</t>
    </r>
    <r>
      <rPr>
        <b/>
        <vertAlign val="superscript"/>
        <sz val="18"/>
        <rFont val="Baskerville"/>
      </rPr>
      <t>(2)</t>
    </r>
  </si>
  <si>
    <t>ÍNDICES DE GESTIÓN DE LOS RESULTADOS POR RAMOS Y POR COMPAÑÍAS</t>
  </si>
  <si>
    <t>(3) Incluye los ramos de  AGRÍCOLA, AVIACIÓN, DESEMPLEO, HOGAR, NAVEGACIÓN Y CASCO, SEMOVIENTES, SUSTRACCIÓN  y VIDRIOS</t>
  </si>
  <si>
    <t>RENTAS VOLUNTARIAS</t>
  </si>
  <si>
    <t>CONMUTACIÓN PENSIONAL</t>
  </si>
  <si>
    <t>PENSIONES VOLUNTARIAS</t>
  </si>
  <si>
    <t>ENFERMEDADES DE ALTO COSTO</t>
  </si>
  <si>
    <t>PENSIONES CON CONMUTACIÓN PENSIONAL</t>
  </si>
  <si>
    <t>RESUMEN OTROS RAMOS DE PERSONAS (4)</t>
  </si>
  <si>
    <t>ÍNDICES DE GESTIÓN DEL ESTADO DE RESULTADOS POR COMPAÑÍAS</t>
  </si>
  <si>
    <t>RESULTADO TÉCNICO</t>
  </si>
  <si>
    <t>ÍNDICE COMBINADO</t>
  </si>
  <si>
    <t>AUTOMÓVILES</t>
  </si>
  <si>
    <t>RESULTADO TÉCNICO AJUSTADO (SIN RESERVA CATASTRÓFICA)</t>
  </si>
  <si>
    <t>ÍNDICE COMBINADO AJUSTADO</t>
  </si>
  <si>
    <t>TOTAL OTROS RAMOS DE PERSONAS</t>
  </si>
  <si>
    <t>*Total seguros de daños sin SOAT</t>
  </si>
  <si>
    <r>
      <t>TOTAL SEGUROS DE DAÑOS</t>
    </r>
    <r>
      <rPr>
        <b/>
        <sz val="12"/>
        <rFont val="Baskerville"/>
      </rPr>
      <t>*</t>
    </r>
  </si>
  <si>
    <t>AGROPECUARIO*</t>
  </si>
  <si>
    <t>BEPS</t>
  </si>
  <si>
    <t>AGROPECUARIO</t>
  </si>
  <si>
    <t>PRIMAS DE COMPENSACIÓN</t>
  </si>
  <si>
    <t>PRIMAS EMITIDAS NETAS DE COMPENSACIÓN</t>
  </si>
  <si>
    <t>BERKLEY</t>
  </si>
  <si>
    <t>EFECTIVO</t>
  </si>
  <si>
    <t>OPERAC. DEL MDO MONETA. Y RELACIONADAS</t>
  </si>
  <si>
    <t>INVERS Y OPERAC. CON DERIVADOS</t>
  </si>
  <si>
    <t>OTRAS CTAS X COBR.</t>
  </si>
  <si>
    <t>ACTIVOS NO CORRIENTES MANTENIDOS PARA LA VENTA</t>
  </si>
  <si>
    <t>ACTIVOS MATERIALES</t>
  </si>
  <si>
    <t>INVERS Y OPERAC. CON DERIVADOS (ver detalle)</t>
  </si>
  <si>
    <t>OBLIGACIONES LABORALES</t>
  </si>
  <si>
    <t>INSTRUM. FINANCIEROS A COSTO AMORTIZ.</t>
  </si>
  <si>
    <t>INSTRUM. FINANCIEROS A VR RAZONABLE</t>
  </si>
  <si>
    <t>OTRAS CTAS POR PAGAR</t>
  </si>
  <si>
    <t>PROVISIONES</t>
  </si>
  <si>
    <t>RESULT. ACUMULADOS PROCESO DE CONVERGENCIA A NIIFS</t>
  </si>
  <si>
    <t>SUPERÁVIT O DÉFICIT</t>
  </si>
  <si>
    <t>TOTAL GANANCIAS O PÉRDIDAS</t>
  </si>
  <si>
    <t>FONDOS DE DESTINACIÓN ESPECÍFICA</t>
  </si>
  <si>
    <t>SURAMERICANA VIDA</t>
  </si>
  <si>
    <t>GENERALI VIDA</t>
  </si>
  <si>
    <t>CARTERA DE CRÉDITOS Y OPERAC. DE LEASING FINANCIERO</t>
  </si>
  <si>
    <t>PATRIMONIOS ESPECIALES</t>
  </si>
  <si>
    <t>GANANCIA O PÉRDIDA PARTICIPACIONES NO CONTROLADORAS</t>
  </si>
  <si>
    <t>RESERVAS TÉCNICAS DE SEGUROS</t>
  </si>
  <si>
    <t>GANANCIAS O PÉRDIDAS ACUMULADAS EJERCICIOS ANTERIORES</t>
  </si>
  <si>
    <t>GANANCIA O PÉRDIDA DEL EJERCICIO</t>
  </si>
  <si>
    <t>FONDOS DE DESTINACION ESPECÍFICA</t>
  </si>
  <si>
    <t>CÁLCULOS: Dirección de Estadísticas - La información anterior al 2015 ha sido homologada bajo IFRS del antigüo PUC al  nuevo Catálogo Único de Información Financiera (CUIF)</t>
  </si>
  <si>
    <t>CRÉDITOS DE BANCOS Y OTRAS OBLIGACIONES FINANCIERAS</t>
  </si>
  <si>
    <t xml:space="preserve">OTRAS CUENTAS POR PAGAR </t>
  </si>
  <si>
    <r>
      <t xml:space="preserve">COBERTURA SOBRE RESERVAS </t>
    </r>
    <r>
      <rPr>
        <vertAlign val="superscript"/>
        <sz val="11"/>
        <rFont val="Arial"/>
        <family val="2"/>
      </rPr>
      <t>(3)</t>
    </r>
  </si>
  <si>
    <t>RESUMEN DE ÍNDICES DE GESTIÓN DEL ESTADO DE SITUACIÓN FINANCIERA</t>
  </si>
  <si>
    <t>ÍNDICES DE GESTIÓN DEL ESTADO DE SITUACIÓN FINANCIERA POR COMPAÑÍAS</t>
  </si>
  <si>
    <t>10</t>
  </si>
  <si>
    <t>11</t>
  </si>
  <si>
    <t>12</t>
  </si>
  <si>
    <t>14</t>
  </si>
  <si>
    <t>15</t>
  </si>
  <si>
    <t>16</t>
  </si>
  <si>
    <t>17</t>
  </si>
  <si>
    <t>23</t>
  </si>
  <si>
    <t>TOTAL INVERSIONES EN INSTRUMENTOS DE DEUDA</t>
  </si>
  <si>
    <t>TOTAL INVERSIONES EN INSTRUMENTOS DE PATRIMONIO</t>
  </si>
  <si>
    <t>MOVIMIENTO DE RESERVAS DE SINIESTROS</t>
  </si>
  <si>
    <t>COSTOS DE INTERMEDIACIÓN</t>
  </si>
  <si>
    <t>COSTOS NETOS DE INTERMEDIACIÓN</t>
  </si>
  <si>
    <t>RESULTADO TÉCNICO BRUTO</t>
  </si>
  <si>
    <t>RESULTADO TÉCNICO NETO</t>
  </si>
  <si>
    <t>%/ T. Invers y Op.</t>
  </si>
  <si>
    <t>TES A VR. RAZ. CON CAMBIOS EN RESULTADOS</t>
  </si>
  <si>
    <t>TES A COSTO AMORTIZADO</t>
  </si>
  <si>
    <t>TES A VR RAZ. CON CAMBIOS EN EL ORI</t>
  </si>
  <si>
    <t>TOTAL TÍTULOS DE TESORERIA -TES</t>
  </si>
  <si>
    <t>OTROS DEUDA PUBLICA - A VR. RAZ. CON CAMBIOS EN RESULTADOS</t>
  </si>
  <si>
    <t>OTROS DEUDA PUBLICA - A VR. RAZ. - CAMBIOS EN EL ORI</t>
  </si>
  <si>
    <t>TOTAL OTROS TÍTULOS EMITIDOS POR EL GOBIERNO NACIONAL</t>
  </si>
  <si>
    <t>OTROS EMIS. NALES - A VR RAZ. - CAMBIOS EN RESULTADO</t>
  </si>
  <si>
    <t>OTROS EMIS. NALES - COSTO AMORTIZADO</t>
  </si>
  <si>
    <t>OTROS EMIS. NALES - A VR RAZ. - CAMBIOS EN EL ORI</t>
  </si>
  <si>
    <t>TOTAL OTROS EMISORES NACIONALES</t>
  </si>
  <si>
    <t>EMISORES EXT. A VR. RAZ. - CAMBIOS EN RESULTADO</t>
  </si>
  <si>
    <t>EMISORES EXT.  A COSTO AMORTIZADO</t>
  </si>
  <si>
    <t>EMISORES EXT. A VR. RAZ. - CAMBIOS EN EL ORI</t>
  </si>
  <si>
    <t>TOTAL EMISORES EXTRANJEROS</t>
  </si>
  <si>
    <t>DETERIORO INSTRUMENTOS DE DEUDA</t>
  </si>
  <si>
    <t>EMISORES NACIONALES. INV. VR. RAZ. CAMB. EN RESUL.</t>
  </si>
  <si>
    <t>EMISORES EXTRANJEROS. INV. VR. RAZ. CAMB. EN RESUL.</t>
  </si>
  <si>
    <t>TOTAL INVERS A VR RAZON. CON CAMB. EN RESULT. INSTR. PATRIMONIO</t>
  </si>
  <si>
    <t>EMISORES NACIONALES. INV. VR. RAZ. CAMB. EN EL ORI</t>
  </si>
  <si>
    <t>EMISORES EXTRANJEROS. INV. VR. RAZ. CAMB. EN EL ORI</t>
  </si>
  <si>
    <t>TOTAL INVERS  A VR RAZON. CAMB. EN EL ORI INSTR. PATRIMONIO</t>
  </si>
  <si>
    <t>INVERS EN SUBSIDIARIAS Y FILIALES</t>
  </si>
  <si>
    <t>INVERS EN ASOCIADAS</t>
  </si>
  <si>
    <t>INVERSIONES DERECHOS FIDUCIARIOS</t>
  </si>
  <si>
    <t>DETERIORO INSTRUM. PATRIM.</t>
  </si>
  <si>
    <t>DERIVADOS Y OTRAS OPERACIONES FINANCIERAS</t>
  </si>
  <si>
    <t>TOTAL INVERSIONES Y OTRAS OPERACIONES CON DERIVADOS</t>
  </si>
  <si>
    <t>OTROS DEUDA PUBLICA A COSTO AMORTIZADO</t>
  </si>
  <si>
    <t>INVERS PATRIMONIALES EN ENTIDADES EN LIQUIDACIÓN</t>
  </si>
  <si>
    <t>INVERS A VARIACIÓN PATRIMONIAL CON CAMB. EN EL ORI</t>
  </si>
  <si>
    <t>26</t>
  </si>
  <si>
    <t>28</t>
  </si>
  <si>
    <t>29</t>
  </si>
  <si>
    <t>30</t>
  </si>
  <si>
    <t>31</t>
  </si>
  <si>
    <t>34</t>
  </si>
  <si>
    <t>%/ T. Inversiones</t>
  </si>
  <si>
    <t>32 / 34</t>
  </si>
  <si>
    <t>33 / 34</t>
  </si>
  <si>
    <t>%/ T. Deuda</t>
  </si>
  <si>
    <t>%/ T. Patrim</t>
  </si>
  <si>
    <t>% / Primas Dev. netas XL</t>
  </si>
  <si>
    <t>20 / INV.</t>
  </si>
  <si>
    <t>21 / 1</t>
  </si>
  <si>
    <t>ÍNDICE COMBINADO = (Siniestros incurridos XL + Comisiones Netas + Otros Costos (Ing) Seguros + Gastos Personal + Gastos admon + Prov ctas x cobrar) / Primas devengadas XL</t>
  </si>
  <si>
    <t>ÍNDICE COMBINADO BÁSICO = (Siniestros incurridos XL + Comisiones Netas + Otros Costos (Ing) Seguros + Gastos Personal + Gastos admon + Prov ctas x cobrar) / Primas devengadas XL</t>
  </si>
  <si>
    <t>Indica la participación del rubro en el total de su grupo (Instrumentos de deuda, Instrumentos de patrimonio,Total inversiones y Total inversiones y otras op. con derivados)</t>
  </si>
  <si>
    <t>Los valores  de las Compañías de Generales y Vida tienen vínculos con la página que contiene la información por compañías</t>
  </si>
  <si>
    <t>SUSTRACIÓN</t>
  </si>
  <si>
    <t>RESUMEN DE ÍNDICES DE GESTIÓN DEL ESTADO DE RESULTADOS</t>
  </si>
  <si>
    <t>ÍNDICE COMBINADO = (Siniestros incurridos XL + Comisiones Netas + Otros Costos (Ing) Seguros + Gastos Personal + Gastos admon + Prov ctas x cobrar actividad aseguradora) / Primas devengadas XL</t>
  </si>
  <si>
    <t>20 / INV</t>
  </si>
  <si>
    <t>(10) :    Primas devengadas (siniestralidad cuenta compañía)</t>
  </si>
  <si>
    <t>(9) :   Siniestros retenidos</t>
  </si>
  <si>
    <t>(3,4, 5, 6, 8) :     Primas Retenidas</t>
  </si>
  <si>
    <t>(2, 7, 12, 14, 15, 16, 17, 18, 21) :    Primas emitidas</t>
  </si>
  <si>
    <t>ROE y ROA: Rentabilidad expresada anualmente</t>
  </si>
  <si>
    <t>No.</t>
  </si>
  <si>
    <t>Los valores subrayados señalan la existencia de un vínculo con la página que contiene la información por compañías.</t>
  </si>
  <si>
    <t xml:space="preserve">CUADRE </t>
  </si>
  <si>
    <t>BALANCE</t>
  </si>
  <si>
    <t>JMALUCELLI TRAVELERS</t>
  </si>
  <si>
    <t>COMPAÑÍASDESEGUROSGENERALES</t>
  </si>
  <si>
    <t>PRIMAS DEVENGADAS = Primas retenidas - Movimiento de Reservas</t>
  </si>
  <si>
    <t>INCREMENTO DE RESERVAS  =  Constitución - Liberación (Técnica riesgos en curso y matemática)</t>
  </si>
  <si>
    <t>*Comprende los ramos: agrícola más semovientes</t>
  </si>
  <si>
    <t>14 / 9</t>
  </si>
  <si>
    <t>16 / 9</t>
  </si>
  <si>
    <t>ZURICH</t>
  </si>
  <si>
    <t>alfa</t>
  </si>
  <si>
    <t>% Siniestr.  net xl</t>
  </si>
  <si>
    <t>21 / 3</t>
  </si>
  <si>
    <t>CÁLCULOS: Dirección de Estadísticas</t>
  </si>
  <si>
    <t>PRIMAS RETENIDAS    =    Primas emitidas + Primas aceptadas-Primas cedidas</t>
  </si>
  <si>
    <t>SEGUROS DE CRÉDITO(2)</t>
  </si>
  <si>
    <t>DICIEMBRE-2016 VS DICIEMBRE-2017</t>
  </si>
  <si>
    <t>Comparativo diciembre-2016 vs diciembre-2017</t>
  </si>
  <si>
    <t xml:space="preserve">         N.C.</t>
  </si>
  <si>
    <t>FUENTE: Fasecolda, Estadísticas de la Industria Aseguradora y de Capitalización.  Cifras preliminares, Enero - diciembre-2017</t>
  </si>
  <si>
    <t>ALFA VIDA</t>
  </si>
  <si>
    <t>ALLIANZ VIDA</t>
  </si>
  <si>
    <t>AURORA VIDA</t>
  </si>
  <si>
    <t>AXA COLPATRIA VIDA</t>
  </si>
  <si>
    <t>BBVA SEGUROS VIDA</t>
  </si>
  <si>
    <t>BOLIVAR VIDA</t>
  </si>
  <si>
    <t>EQUIDAD VIDA</t>
  </si>
  <si>
    <t>ESTADO VIDA</t>
  </si>
  <si>
    <t xml:space="preserve">    N.A.</t>
  </si>
  <si>
    <t>LIBERTY VIDA</t>
  </si>
  <si>
    <t>MAPFRE VIDA</t>
  </si>
  <si>
    <t>SBS SEGUROS</t>
  </si>
  <si>
    <t>OTROS RAMOS DE PERSONAS(4)</t>
  </si>
  <si>
    <t>TOTAL SEGUROS DE DAÑOS*</t>
  </si>
  <si>
    <t>BBVA SEGUROS</t>
  </si>
  <si>
    <t>INGENIERIA(1)</t>
  </si>
  <si>
    <t xml:space="preserve">   N.A</t>
  </si>
  <si>
    <t>COMPARATIVO DICIEMBRE-2016 VS DICIEMBRE-2017</t>
  </si>
  <si>
    <t>COMPARATIVO ENERO-DICIEMBRE-2016 VS ENERO-DICIEMBRE-2017</t>
  </si>
  <si>
    <t>PANAMERICAN VIDA</t>
  </si>
  <si>
    <t>1/18</t>
  </si>
  <si>
    <t>2/18</t>
  </si>
  <si>
    <t>3/18</t>
  </si>
  <si>
    <t>4/18</t>
  </si>
  <si>
    <t>5/18</t>
  </si>
  <si>
    <t>6/18</t>
  </si>
  <si>
    <t>7/18</t>
  </si>
  <si>
    <t>8/18</t>
  </si>
  <si>
    <t>9/18</t>
  </si>
  <si>
    <t>10/18</t>
  </si>
  <si>
    <t>11/22</t>
  </si>
  <si>
    <t>12/18</t>
  </si>
  <si>
    <t>13/18</t>
  </si>
  <si>
    <t>14/18</t>
  </si>
  <si>
    <t>15/18</t>
  </si>
  <si>
    <t>16/18</t>
  </si>
  <si>
    <t>17/18</t>
  </si>
  <si>
    <t>18/32</t>
  </si>
  <si>
    <t>19/31</t>
  </si>
  <si>
    <t>20/31</t>
  </si>
  <si>
    <t>21/31</t>
  </si>
  <si>
    <t>22/31</t>
  </si>
  <si>
    <t>23/31</t>
  </si>
  <si>
    <t>24/31</t>
  </si>
  <si>
    <t>25/31</t>
  </si>
  <si>
    <t>26/31</t>
  </si>
  <si>
    <t>27/31</t>
  </si>
  <si>
    <t>28/31</t>
  </si>
  <si>
    <t>29/31</t>
  </si>
  <si>
    <t>30/31</t>
  </si>
  <si>
    <t>31/32</t>
  </si>
  <si>
    <t xml:space="preserve">     N.C.</t>
  </si>
  <si>
    <t>1/10</t>
  </si>
  <si>
    <t>2/10</t>
  </si>
  <si>
    <t>3/10</t>
  </si>
  <si>
    <t>3/16</t>
  </si>
  <si>
    <t>4/10</t>
  </si>
  <si>
    <t>5/10</t>
  </si>
  <si>
    <t>6/10</t>
  </si>
  <si>
    <t>7/10</t>
  </si>
  <si>
    <t>8/10</t>
  </si>
  <si>
    <t>9/10</t>
  </si>
  <si>
    <t>11/20</t>
  </si>
  <si>
    <t>12/20</t>
  </si>
  <si>
    <t>13/20</t>
  </si>
  <si>
    <t>14/20</t>
  </si>
  <si>
    <t>15/20</t>
  </si>
  <si>
    <t>16/20</t>
  </si>
  <si>
    <t>17/20</t>
  </si>
  <si>
    <t>18/20</t>
  </si>
  <si>
    <t>19/20</t>
  </si>
  <si>
    <t>21/33</t>
  </si>
  <si>
    <t>22/33</t>
  </si>
  <si>
    <t>23/33</t>
  </si>
  <si>
    <t>24/33</t>
  </si>
  <si>
    <t>25/33</t>
  </si>
  <si>
    <t>26/33</t>
  </si>
  <si>
    <t>27/33</t>
  </si>
  <si>
    <t>28/33</t>
  </si>
  <si>
    <t>29/33</t>
  </si>
  <si>
    <t>30/33</t>
  </si>
  <si>
    <t>31/33</t>
  </si>
  <si>
    <t>32/33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</si>
</sst>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164" formatCode="_(* #,##0_);_(* \(#,##0\);_(* &quot;-&quot;_);_(@_)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_ * #,##0.0_ ;_ * \-#,##0.0_ ;_ * &quot;-&quot;??_ ;_ @_ "/>
    <numFmt numFmtId="170" formatCode="_ * #,##0_ ;_ * \-#,##0_ ;_ * &quot;-&quot;??_ ;_ @_ "/>
    <numFmt numFmtId="171" formatCode="#,##0.000_);\(#,##0.000\)"/>
    <numFmt numFmtId="172" formatCode="#,##0.000"/>
    <numFmt numFmtId="173" formatCode="#,##0.000000000000000_);\(#,##0.000000000000000\)"/>
    <numFmt numFmtId="174" formatCode="mmm\ de\ yyyy"/>
    <numFmt numFmtId="175" formatCode="#,##0.0_);\(#,##0.0\)"/>
    <numFmt numFmtId="176" formatCode="0.0"/>
    <numFmt numFmtId="177" formatCode="0_);[Red]\(0\)"/>
    <numFmt numFmtId="178" formatCode="0_);\(0\)"/>
    <numFmt numFmtId="179" formatCode="0.000%"/>
  </numFmts>
  <fonts count="78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Baskerville"/>
    </font>
    <font>
      <b/>
      <sz val="9"/>
      <name val="Arial"/>
      <family val="2"/>
    </font>
    <font>
      <sz val="9"/>
      <name val="Arial"/>
      <family val="2"/>
    </font>
    <font>
      <sz val="18"/>
      <name val="Arial"/>
      <family val="2"/>
    </font>
    <font>
      <b/>
      <sz val="16"/>
      <name val="Baskerville"/>
    </font>
    <font>
      <b/>
      <sz val="20"/>
      <name val="Baskerville"/>
    </font>
    <font>
      <b/>
      <sz val="14"/>
      <name val="Arial"/>
      <family val="2"/>
    </font>
    <font>
      <b/>
      <sz val="8"/>
      <name val="Arial"/>
      <family val="2"/>
    </font>
    <font>
      <b/>
      <sz val="18"/>
      <name val="Baskerville"/>
    </font>
    <font>
      <b/>
      <i/>
      <sz val="14"/>
      <name val="Baskerville"/>
    </font>
    <font>
      <i/>
      <sz val="14"/>
      <name val="Arial"/>
      <family val="2"/>
    </font>
    <font>
      <b/>
      <sz val="14"/>
      <name val="Baskerville"/>
    </font>
    <font>
      <sz val="14"/>
      <name val="Arial"/>
      <family val="2"/>
    </font>
    <font>
      <sz val="16"/>
      <name val="Arial"/>
      <family val="2"/>
    </font>
    <font>
      <sz val="10"/>
      <color indexed="18"/>
      <name val="Arial"/>
      <family val="2"/>
    </font>
    <font>
      <b/>
      <sz val="9"/>
      <color indexed="10"/>
      <name val="Arial"/>
      <family val="2"/>
    </font>
    <font>
      <sz val="10"/>
      <color indexed="16"/>
      <name val="Arial"/>
      <family val="2"/>
    </font>
    <font>
      <b/>
      <sz val="12"/>
      <color indexed="10"/>
      <name val="Arial"/>
      <family val="2"/>
    </font>
    <font>
      <b/>
      <vertAlign val="superscript"/>
      <sz val="18"/>
      <name val="Baskerville"/>
    </font>
    <font>
      <b/>
      <sz val="10"/>
      <color indexed="10"/>
      <name val="Arial"/>
      <family val="2"/>
    </font>
    <font>
      <sz val="10"/>
      <name val="Arial"/>
      <family val="2"/>
    </font>
    <font>
      <u/>
      <sz val="14"/>
      <color indexed="12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b/>
      <vertAlign val="superscript"/>
      <sz val="12"/>
      <name val="Arial"/>
      <family val="2"/>
    </font>
    <font>
      <b/>
      <vertAlign val="superscript"/>
      <sz val="11"/>
      <name val="Arial"/>
      <family val="2"/>
    </font>
    <font>
      <b/>
      <sz val="11"/>
      <name val="Baskerville"/>
      <family val="1"/>
    </font>
    <font>
      <b/>
      <u/>
      <sz val="12"/>
      <color indexed="12"/>
      <name val="Arial"/>
      <family val="2"/>
    </font>
    <font>
      <b/>
      <sz val="16"/>
      <name val="Baskerville"/>
      <family val="1"/>
    </font>
    <font>
      <b/>
      <i/>
      <sz val="10"/>
      <name val="Arial"/>
      <family val="2"/>
    </font>
    <font>
      <b/>
      <sz val="11"/>
      <color indexed="10"/>
      <name val="Arial"/>
      <family val="2"/>
    </font>
    <font>
      <u/>
      <sz val="9"/>
      <color indexed="12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b/>
      <sz val="12"/>
      <name val="Baskerville"/>
    </font>
    <font>
      <i/>
      <sz val="10"/>
      <name val="Arial"/>
      <family val="2"/>
    </font>
    <font>
      <vertAlign val="superscript"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color rgb="FFFF0000"/>
      <name val="Arial"/>
      <family val="2"/>
    </font>
    <font>
      <b/>
      <sz val="11"/>
      <color rgb="FFFF0000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1" tint="0.249977111117893"/>
      <name val="Arial"/>
      <family val="2"/>
    </font>
    <font>
      <b/>
      <sz val="9"/>
      <color theme="1"/>
      <name val="Arial"/>
      <family val="2"/>
    </font>
    <font>
      <sz val="18"/>
      <color rgb="FF222222"/>
      <name val="Arial"/>
      <family val="2"/>
    </font>
    <font>
      <sz val="10"/>
      <color theme="3"/>
      <name val="Arial"/>
      <family val="2"/>
    </font>
    <font>
      <sz val="9"/>
      <color theme="3"/>
      <name val="Arial"/>
      <family val="2"/>
    </font>
    <font>
      <u/>
      <sz val="10"/>
      <color rgb="FF002060"/>
      <name val="Arial"/>
      <family val="2"/>
    </font>
    <font>
      <b/>
      <u/>
      <sz val="10"/>
      <color rgb="FF002060"/>
      <name val="Arial"/>
      <family val="2"/>
    </font>
    <font>
      <sz val="10"/>
      <color rgb="FF002060"/>
      <name val="Arial"/>
      <family val="2"/>
    </font>
    <font>
      <b/>
      <sz val="11"/>
      <color theme="1"/>
      <name val="Arial"/>
      <family val="2"/>
    </font>
    <font>
      <b/>
      <sz val="10"/>
      <color rgb="FF002060"/>
      <name val="Arial"/>
      <family val="2"/>
    </font>
    <font>
      <b/>
      <i/>
      <u/>
      <sz val="10"/>
      <color rgb="FF002060"/>
      <name val="Arial"/>
      <family val="2"/>
    </font>
    <font>
      <b/>
      <i/>
      <sz val="10"/>
      <color rgb="FF002060"/>
      <name val="Arial"/>
      <family val="2"/>
    </font>
    <font>
      <i/>
      <sz val="10"/>
      <color rgb="FF002060"/>
      <name val="Arial"/>
      <family val="2"/>
    </font>
    <font>
      <b/>
      <u/>
      <sz val="9"/>
      <color rgb="FF002060"/>
      <name val="Arial"/>
      <family val="2"/>
    </font>
    <font>
      <b/>
      <i/>
      <u/>
      <sz val="9"/>
      <color rgb="FF002060"/>
      <name val="Arial"/>
      <family val="2"/>
    </font>
    <font>
      <u/>
      <sz val="9"/>
      <color rgb="FF002060"/>
      <name val="Arial"/>
      <family val="2"/>
    </font>
    <font>
      <sz val="9"/>
      <color theme="1"/>
      <name val="Arial"/>
      <family val="2"/>
    </font>
    <font>
      <b/>
      <sz val="10"/>
      <color theme="3"/>
      <name val="Arial"/>
      <family val="2"/>
    </font>
    <font>
      <b/>
      <sz val="11"/>
      <color theme="3"/>
      <name val="Arial"/>
      <family val="2"/>
    </font>
    <font>
      <b/>
      <sz val="9"/>
      <color rgb="FFFF0000"/>
      <name val="Arial"/>
      <family val="2"/>
    </font>
    <font>
      <sz val="10"/>
      <color theme="1"/>
      <name val="Arial"/>
      <family val="2"/>
    </font>
    <font>
      <sz val="11"/>
      <color rgb="FFFF0000"/>
      <name val="Arial"/>
      <family val="2"/>
    </font>
    <font>
      <b/>
      <sz val="10"/>
      <color theme="1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B3"/>
        <bgColor indexed="64"/>
      </patternFill>
    </fill>
    <fill>
      <patternFill patternType="solid">
        <fgColor rgb="FFD9FFD9"/>
        <bgColor indexed="64"/>
      </patternFill>
    </fill>
    <fill>
      <patternFill patternType="solid">
        <fgColor rgb="FFD9FF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99"/>
        <bgColor indexed="64"/>
      </patternFill>
    </fill>
  </fills>
  <borders count="110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ck">
        <color indexed="64"/>
      </left>
      <right/>
      <top style="double">
        <color indexed="64"/>
      </top>
      <bottom/>
      <diagonal/>
    </border>
    <border>
      <left/>
      <right style="thick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ck">
        <color indexed="64"/>
      </left>
      <right/>
      <top/>
      <bottom style="double">
        <color indexed="64"/>
      </bottom>
      <diagonal/>
    </border>
    <border>
      <left/>
      <right style="thick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/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166" fontId="2" fillId="0" borderId="0" applyFont="0" applyFill="0" applyBorder="0" applyAlignment="0" applyProtection="0"/>
    <xf numFmtId="164" fontId="42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559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0" borderId="2" xfId="0" applyBorder="1" applyAlignment="1">
      <alignment vertical="center"/>
    </xf>
    <xf numFmtId="0" fontId="7" fillId="0" borderId="2" xfId="0" applyFont="1" applyBorder="1" applyAlignment="1">
      <alignment vertical="center"/>
    </xf>
    <xf numFmtId="3" fontId="0" fillId="0" borderId="0" xfId="0" applyNumberForma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7" fillId="0" borderId="4" xfId="0" applyFont="1" applyBorder="1" applyAlignment="1">
      <alignment vertical="center"/>
    </xf>
    <xf numFmtId="0" fontId="0" fillId="0" borderId="5" xfId="0" applyBorder="1" applyAlignment="1">
      <alignment horizontal="center" vertical="center"/>
    </xf>
    <xf numFmtId="0" fontId="7" fillId="0" borderId="6" xfId="0" applyFont="1" applyBorder="1" applyAlignment="1">
      <alignment horizontal="left" vertical="center"/>
    </xf>
    <xf numFmtId="0" fontId="0" fillId="0" borderId="7" xfId="0" applyBorder="1" applyAlignment="1">
      <alignment horizontal="center" vertical="center"/>
    </xf>
    <xf numFmtId="0" fontId="7" fillId="0" borderId="5" xfId="0" applyFont="1" applyBorder="1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7" fillId="0" borderId="9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left" vertical="center"/>
    </xf>
    <xf numFmtId="0" fontId="0" fillId="0" borderId="15" xfId="0" applyBorder="1" applyAlignment="1">
      <alignment horizontal="center" vertical="center"/>
    </xf>
    <xf numFmtId="0" fontId="0" fillId="0" borderId="13" xfId="0" applyBorder="1" applyAlignment="1">
      <alignment horizontal="left" vertical="center"/>
    </xf>
    <xf numFmtId="0" fontId="0" fillId="0" borderId="16" xfId="0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4" fillId="0" borderId="0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1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0" fillId="0" borderId="0" xfId="0" applyFont="1" applyFill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" fontId="4" fillId="2" borderId="1" xfId="0" applyNumberFormat="1" applyFont="1" applyFill="1" applyBorder="1" applyAlignment="1">
      <alignment vertical="center"/>
    </xf>
    <xf numFmtId="3" fontId="4" fillId="2" borderId="17" xfId="0" applyNumberFormat="1" applyFont="1" applyFill="1" applyBorder="1" applyAlignment="1">
      <alignment vertical="center"/>
    </xf>
    <xf numFmtId="17" fontId="10" fillId="2" borderId="18" xfId="0" applyNumberFormat="1" applyFont="1" applyFill="1" applyBorder="1" applyAlignment="1">
      <alignment horizontal="center" vertical="center" wrapText="1"/>
    </xf>
    <xf numFmtId="17" fontId="10" fillId="2" borderId="19" xfId="0" applyNumberFormat="1" applyFont="1" applyFill="1" applyBorder="1" applyAlignment="1">
      <alignment horizontal="center" vertical="center" wrapText="1"/>
    </xf>
    <xf numFmtId="17" fontId="10" fillId="2" borderId="20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3" fontId="4" fillId="2" borderId="21" xfId="0" applyNumberFormat="1" applyFont="1" applyFill="1" applyBorder="1" applyAlignment="1">
      <alignment vertical="center"/>
    </xf>
    <xf numFmtId="17" fontId="10" fillId="2" borderId="22" xfId="0" applyNumberFormat="1" applyFont="1" applyFill="1" applyBorder="1" applyAlignment="1">
      <alignment horizontal="center" vertical="center" wrapText="1"/>
    </xf>
    <xf numFmtId="17" fontId="10" fillId="2" borderId="23" xfId="0" applyNumberFormat="1" applyFont="1" applyFill="1" applyBorder="1" applyAlignment="1">
      <alignment horizontal="center" vertical="center" wrapText="1"/>
    </xf>
    <xf numFmtId="0" fontId="18" fillId="3" borderId="0" xfId="0" applyFont="1" applyFill="1" applyAlignment="1">
      <alignment horizontal="center" vertical="center"/>
    </xf>
    <xf numFmtId="0" fontId="19" fillId="3" borderId="0" xfId="0" applyFont="1" applyFill="1" applyAlignment="1">
      <alignment vertical="center"/>
    </xf>
    <xf numFmtId="0" fontId="17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9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vertical="center" wrapText="1"/>
    </xf>
    <xf numFmtId="0" fontId="3" fillId="3" borderId="0" xfId="0" applyFont="1" applyFill="1" applyAlignment="1">
      <alignment vertical="center"/>
    </xf>
    <xf numFmtId="0" fontId="0" fillId="3" borderId="2" xfId="0" applyFill="1" applyBorder="1" applyAlignment="1">
      <alignment vertical="center"/>
    </xf>
    <xf numFmtId="0" fontId="4" fillId="3" borderId="0" xfId="0" applyFont="1" applyFill="1" applyAlignment="1">
      <alignment vertical="center"/>
    </xf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center" vertical="center"/>
    </xf>
    <xf numFmtId="3" fontId="0" fillId="3" borderId="0" xfId="0" applyNumberFormat="1" applyFill="1" applyAlignment="1">
      <alignment vertical="center"/>
    </xf>
    <xf numFmtId="0" fontId="7" fillId="3" borderId="4" xfId="0" applyFont="1" applyFill="1" applyBorder="1" applyAlignment="1">
      <alignment vertical="center"/>
    </xf>
    <xf numFmtId="0" fontId="0" fillId="3" borderId="5" xfId="0" applyFill="1" applyBorder="1" applyAlignment="1">
      <alignment horizontal="center" vertical="center"/>
    </xf>
    <xf numFmtId="0" fontId="7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center" vertical="center"/>
    </xf>
    <xf numFmtId="0" fontId="7" fillId="3" borderId="5" xfId="0" applyFont="1" applyFill="1" applyBorder="1" applyAlignment="1">
      <alignment horizontal="left" vertical="center"/>
    </xf>
    <xf numFmtId="0" fontId="0" fillId="3" borderId="8" xfId="0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0" fillId="3" borderId="9" xfId="0" applyFill="1" applyBorder="1" applyAlignment="1">
      <alignment horizontal="left" vertical="center"/>
    </xf>
    <xf numFmtId="0" fontId="0" fillId="3" borderId="10" xfId="0" applyFill="1" applyBorder="1" applyAlignment="1">
      <alignment horizontal="center" vertical="center"/>
    </xf>
    <xf numFmtId="0" fontId="0" fillId="3" borderId="0" xfId="0" applyFill="1" applyBorder="1" applyAlignment="1">
      <alignment horizontal="left" vertical="center"/>
    </xf>
    <xf numFmtId="0" fontId="0" fillId="3" borderId="11" xfId="0" applyFill="1" applyBorder="1" applyAlignment="1">
      <alignment horizontal="center" vertical="center"/>
    </xf>
    <xf numFmtId="0" fontId="7" fillId="3" borderId="2" xfId="0" applyFont="1" applyFill="1" applyBorder="1" applyAlignment="1">
      <alignment vertical="center"/>
    </xf>
    <xf numFmtId="0" fontId="7" fillId="3" borderId="9" xfId="0" applyFont="1" applyFill="1" applyBorder="1" applyAlignment="1">
      <alignment horizontal="left" vertical="center"/>
    </xf>
    <xf numFmtId="0" fontId="7" fillId="3" borderId="0" xfId="0" applyFont="1" applyFill="1" applyBorder="1" applyAlignment="1">
      <alignment horizontal="left" vertical="center"/>
    </xf>
    <xf numFmtId="0" fontId="0" fillId="3" borderId="12" xfId="0" applyFill="1" applyBorder="1" applyAlignment="1">
      <alignment vertical="center"/>
    </xf>
    <xf numFmtId="0" fontId="0" fillId="3" borderId="13" xfId="0" applyFill="1" applyBorder="1" applyAlignment="1">
      <alignment horizontal="center" vertical="center"/>
    </xf>
    <xf numFmtId="0" fontId="0" fillId="3" borderId="14" xfId="0" applyFill="1" applyBorder="1" applyAlignment="1">
      <alignment horizontal="left" vertical="center"/>
    </xf>
    <xf numFmtId="0" fontId="0" fillId="3" borderId="15" xfId="0" applyFill="1" applyBorder="1" applyAlignment="1">
      <alignment horizontal="center" vertical="center"/>
    </xf>
    <xf numFmtId="0" fontId="0" fillId="3" borderId="13" xfId="0" applyFill="1" applyBorder="1" applyAlignment="1">
      <alignment horizontal="left" vertical="center"/>
    </xf>
    <xf numFmtId="0" fontId="0" fillId="3" borderId="16" xfId="0" applyFill="1" applyBorder="1" applyAlignment="1">
      <alignment horizontal="center" vertical="center"/>
    </xf>
    <xf numFmtId="37" fontId="4" fillId="2" borderId="1" xfId="0" applyNumberFormat="1" applyFont="1" applyFill="1" applyBorder="1" applyAlignment="1">
      <alignment vertical="center"/>
    </xf>
    <xf numFmtId="37" fontId="4" fillId="2" borderId="17" xfId="0" applyNumberFormat="1" applyFont="1" applyFill="1" applyBorder="1" applyAlignment="1">
      <alignment vertical="center"/>
    </xf>
    <xf numFmtId="3" fontId="4" fillId="2" borderId="24" xfId="0" applyNumberFormat="1" applyFont="1" applyFill="1" applyBorder="1" applyAlignment="1">
      <alignment vertical="center"/>
    </xf>
    <xf numFmtId="37" fontId="4" fillId="2" borderId="21" xfId="0" applyNumberFormat="1" applyFont="1" applyFill="1" applyBorder="1" applyAlignment="1">
      <alignment vertical="center"/>
    </xf>
    <xf numFmtId="0" fontId="24" fillId="3" borderId="0" xfId="0" applyFont="1" applyFill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17" fontId="10" fillId="4" borderId="18" xfId="0" applyNumberFormat="1" applyFont="1" applyFill="1" applyBorder="1" applyAlignment="1">
      <alignment horizontal="center" vertical="center" wrapText="1"/>
    </xf>
    <xf numFmtId="17" fontId="10" fillId="4" borderId="19" xfId="0" applyNumberFormat="1" applyFont="1" applyFill="1" applyBorder="1" applyAlignment="1">
      <alignment horizontal="center" vertical="center" wrapText="1"/>
    </xf>
    <xf numFmtId="17" fontId="10" fillId="4" borderId="20" xfId="0" applyNumberFormat="1" applyFont="1" applyFill="1" applyBorder="1" applyAlignment="1">
      <alignment horizontal="center" vertical="center" wrapText="1"/>
    </xf>
    <xf numFmtId="17" fontId="10" fillId="4" borderId="23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vertical="center"/>
    </xf>
    <xf numFmtId="3" fontId="4" fillId="4" borderId="17" xfId="0" applyNumberFormat="1" applyFont="1" applyFill="1" applyBorder="1" applyAlignment="1">
      <alignment vertical="center"/>
    </xf>
    <xf numFmtId="37" fontId="4" fillId="4" borderId="1" xfId="0" applyNumberFormat="1" applyFont="1" applyFill="1" applyBorder="1" applyAlignment="1">
      <alignment vertical="center"/>
    </xf>
    <xf numFmtId="37" fontId="4" fillId="4" borderId="17" xfId="0" applyNumberFormat="1" applyFont="1" applyFill="1" applyBorder="1" applyAlignment="1">
      <alignment vertical="center"/>
    </xf>
    <xf numFmtId="17" fontId="10" fillId="4" borderId="22" xfId="0" applyNumberFormat="1" applyFont="1" applyFill="1" applyBorder="1" applyAlignment="1">
      <alignment horizontal="center" vertical="center" wrapText="1"/>
    </xf>
    <xf numFmtId="3" fontId="4" fillId="4" borderId="24" xfId="0" applyNumberFormat="1" applyFont="1" applyFill="1" applyBorder="1" applyAlignment="1">
      <alignment vertical="center"/>
    </xf>
    <xf numFmtId="3" fontId="4" fillId="4" borderId="21" xfId="0" applyNumberFormat="1" applyFont="1" applyFill="1" applyBorder="1" applyAlignment="1">
      <alignment vertical="center"/>
    </xf>
    <xf numFmtId="37" fontId="4" fillId="4" borderId="21" xfId="0" applyNumberFormat="1" applyFont="1" applyFill="1" applyBorder="1" applyAlignment="1">
      <alignment vertical="center"/>
    </xf>
    <xf numFmtId="37" fontId="0" fillId="0" borderId="0" xfId="0" applyNumberFormat="1" applyAlignment="1">
      <alignment vertical="center"/>
    </xf>
    <xf numFmtId="17" fontId="10" fillId="5" borderId="18" xfId="0" applyNumberFormat="1" applyFont="1" applyFill="1" applyBorder="1" applyAlignment="1">
      <alignment horizontal="center" vertical="center" wrapText="1"/>
    </xf>
    <xf numFmtId="17" fontId="10" fillId="5" borderId="19" xfId="0" applyNumberFormat="1" applyFont="1" applyFill="1" applyBorder="1" applyAlignment="1">
      <alignment horizontal="center" vertical="center" wrapText="1"/>
    </xf>
    <xf numFmtId="17" fontId="10" fillId="5" borderId="20" xfId="0" applyNumberFormat="1" applyFont="1" applyFill="1" applyBorder="1" applyAlignment="1">
      <alignment horizontal="center" vertical="center" wrapText="1"/>
    </xf>
    <xf numFmtId="17" fontId="10" fillId="5" borderId="23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vertical="center"/>
    </xf>
    <xf numFmtId="3" fontId="4" fillId="5" borderId="17" xfId="0" applyNumberFormat="1" applyFont="1" applyFill="1" applyBorder="1" applyAlignment="1">
      <alignment vertical="center"/>
    </xf>
    <xf numFmtId="37" fontId="4" fillId="5" borderId="1" xfId="0" applyNumberFormat="1" applyFont="1" applyFill="1" applyBorder="1" applyAlignment="1">
      <alignment vertical="center"/>
    </xf>
    <xf numFmtId="37" fontId="4" fillId="5" borderId="17" xfId="0" applyNumberFormat="1" applyFont="1" applyFill="1" applyBorder="1" applyAlignment="1">
      <alignment vertical="center"/>
    </xf>
    <xf numFmtId="17" fontId="10" fillId="5" borderId="22" xfId="0" applyNumberFormat="1" applyFont="1" applyFill="1" applyBorder="1" applyAlignment="1">
      <alignment horizontal="center" vertical="center" wrapText="1"/>
    </xf>
    <xf numFmtId="3" fontId="4" fillId="5" borderId="24" xfId="0" applyNumberFormat="1" applyFont="1" applyFill="1" applyBorder="1" applyAlignment="1">
      <alignment vertical="center"/>
    </xf>
    <xf numFmtId="3" fontId="4" fillId="5" borderId="21" xfId="0" applyNumberFormat="1" applyFont="1" applyFill="1" applyBorder="1" applyAlignment="1">
      <alignment vertical="center"/>
    </xf>
    <xf numFmtId="37" fontId="4" fillId="5" borderId="21" xfId="0" applyNumberFormat="1" applyFont="1" applyFill="1" applyBorder="1" applyAlignment="1">
      <alignment vertical="center"/>
    </xf>
    <xf numFmtId="166" fontId="0" fillId="0" borderId="0" xfId="0" applyNumberFormat="1" applyAlignment="1">
      <alignment vertical="center"/>
    </xf>
    <xf numFmtId="0" fontId="0" fillId="3" borderId="0" xfId="0" applyFill="1" applyBorder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170" fontId="0" fillId="0" borderId="0" xfId="0" applyNumberFormat="1" applyAlignment="1">
      <alignment vertical="center"/>
    </xf>
    <xf numFmtId="0" fontId="18" fillId="0" borderId="0" xfId="0" applyFont="1" applyFill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7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vertical="center" wrapText="1"/>
    </xf>
    <xf numFmtId="0" fontId="24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3" borderId="0" xfId="0" applyFont="1" applyFill="1" applyBorder="1" applyAlignment="1">
      <alignment vertical="center"/>
    </xf>
    <xf numFmtId="170" fontId="0" fillId="0" borderId="0" xfId="0" applyNumberFormat="1" applyFill="1" applyAlignment="1">
      <alignment vertical="center"/>
    </xf>
    <xf numFmtId="37" fontId="0" fillId="3" borderId="0" xfId="0" applyNumberFormat="1" applyFill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  <xf numFmtId="171" fontId="0" fillId="0" borderId="0" xfId="0" applyNumberFormat="1" applyAlignment="1">
      <alignment vertical="center"/>
    </xf>
    <xf numFmtId="171" fontId="7" fillId="0" borderId="0" xfId="0" applyNumberFormat="1" applyFont="1" applyAlignment="1">
      <alignment vertical="center"/>
    </xf>
    <xf numFmtId="0" fontId="18" fillId="3" borderId="0" xfId="0" applyFont="1" applyFill="1" applyAlignment="1">
      <alignment vertical="center"/>
    </xf>
    <xf numFmtId="0" fontId="14" fillId="0" borderId="0" xfId="0" applyFont="1" applyAlignment="1">
      <alignment vertical="center"/>
    </xf>
    <xf numFmtId="0" fontId="9" fillId="3" borderId="0" xfId="0" applyFont="1" applyFill="1" applyAlignment="1">
      <alignment vertical="center"/>
    </xf>
    <xf numFmtId="172" fontId="0" fillId="0" borderId="0" xfId="0" applyNumberFormat="1" applyAlignment="1">
      <alignment vertical="center"/>
    </xf>
    <xf numFmtId="4" fontId="7" fillId="0" borderId="0" xfId="0" applyNumberFormat="1" applyFont="1" applyAlignment="1">
      <alignment vertical="center"/>
    </xf>
    <xf numFmtId="3" fontId="0" fillId="0" borderId="0" xfId="0" applyNumberFormat="1" applyBorder="1" applyAlignment="1">
      <alignment vertical="center"/>
    </xf>
    <xf numFmtId="173" fontId="0" fillId="0" borderId="0" xfId="0" applyNumberFormat="1" applyAlignment="1">
      <alignment vertical="center"/>
    </xf>
    <xf numFmtId="37" fontId="0" fillId="3" borderId="0" xfId="0" applyNumberFormat="1" applyFill="1" applyAlignment="1">
      <alignment vertical="center"/>
    </xf>
    <xf numFmtId="37" fontId="0" fillId="0" borderId="0" xfId="0" applyNumberFormat="1" applyAlignment="1">
      <alignment horizontal="left" vertical="center"/>
    </xf>
    <xf numFmtId="37" fontId="25" fillId="0" borderId="0" xfId="0" applyNumberFormat="1" applyFont="1" applyAlignment="1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/>
    <xf numFmtId="0" fontId="1" fillId="0" borderId="0" xfId="0" applyFont="1" applyFill="1" applyBorder="1" applyAlignment="1">
      <alignment vertical="center"/>
    </xf>
    <xf numFmtId="0" fontId="1" fillId="0" borderId="0" xfId="0" applyFont="1" applyAlignment="1">
      <alignment vertical="center"/>
    </xf>
    <xf numFmtId="170" fontId="0" fillId="3" borderId="0" xfId="0" applyNumberFormat="1" applyFill="1" applyAlignment="1">
      <alignment vertical="center"/>
    </xf>
    <xf numFmtId="0" fontId="20" fillId="0" borderId="0" xfId="0" applyFont="1" applyAlignment="1">
      <alignment horizontal="center" vertical="center"/>
    </xf>
    <xf numFmtId="0" fontId="10" fillId="0" borderId="13" xfId="0" applyFont="1" applyFill="1" applyBorder="1" applyAlignment="1">
      <alignment horizontal="center" vertical="center" wrapText="1"/>
    </xf>
    <xf numFmtId="17" fontId="16" fillId="2" borderId="18" xfId="0" applyNumberFormat="1" applyFont="1" applyFill="1" applyBorder="1" applyAlignment="1">
      <alignment horizontal="center" vertical="center" wrapText="1"/>
    </xf>
    <xf numFmtId="17" fontId="16" fillId="2" borderId="23" xfId="0" applyNumberFormat="1" applyFont="1" applyFill="1" applyBorder="1" applyAlignment="1">
      <alignment horizontal="center" vertical="center" wrapText="1"/>
    </xf>
    <xf numFmtId="17" fontId="16" fillId="2" borderId="19" xfId="0" applyNumberFormat="1" applyFont="1" applyFill="1" applyBorder="1" applyAlignment="1">
      <alignment horizontal="center" vertical="center" wrapText="1"/>
    </xf>
    <xf numFmtId="17" fontId="16" fillId="2" borderId="22" xfId="0" applyNumberFormat="1" applyFont="1" applyFill="1" applyBorder="1" applyAlignment="1">
      <alignment horizontal="center" vertical="center" wrapText="1"/>
    </xf>
    <xf numFmtId="17" fontId="16" fillId="2" borderId="20" xfId="0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 vertical="center" wrapText="1"/>
    </xf>
    <xf numFmtId="0" fontId="28" fillId="3" borderId="0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vertical="center"/>
    </xf>
    <xf numFmtId="0" fontId="0" fillId="3" borderId="0" xfId="0" applyFill="1"/>
    <xf numFmtId="0" fontId="31" fillId="0" borderId="0" xfId="0" applyFont="1"/>
    <xf numFmtId="0" fontId="31" fillId="3" borderId="0" xfId="0" applyFont="1" applyFill="1"/>
    <xf numFmtId="174" fontId="8" fillId="4" borderId="26" xfId="0" applyNumberFormat="1" applyFont="1" applyFill="1" applyBorder="1" applyAlignment="1">
      <alignment horizontal="center"/>
    </xf>
    <xf numFmtId="0" fontId="22" fillId="0" borderId="0" xfId="0" applyFont="1"/>
    <xf numFmtId="0" fontId="22" fillId="3" borderId="0" xfId="0" applyFont="1" applyFill="1"/>
    <xf numFmtId="0" fontId="32" fillId="4" borderId="26" xfId="0" applyFont="1" applyFill="1" applyBorder="1" applyAlignment="1">
      <alignment horizontal="center"/>
    </xf>
    <xf numFmtId="0" fontId="0" fillId="4" borderId="27" xfId="0" applyFill="1" applyBorder="1"/>
    <xf numFmtId="49" fontId="0" fillId="3" borderId="0" xfId="0" applyNumberFormat="1" applyFill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horizontal="left" vertical="center"/>
    </xf>
    <xf numFmtId="49" fontId="33" fillId="3" borderId="0" xfId="0" applyNumberFormat="1" applyFont="1" applyFill="1" applyAlignment="1">
      <alignment horizontal="right" vertical="center"/>
    </xf>
    <xf numFmtId="175" fontId="0" fillId="3" borderId="0" xfId="0" applyNumberFormat="1" applyFill="1" applyAlignment="1">
      <alignment vertical="center"/>
    </xf>
    <xf numFmtId="169" fontId="0" fillId="3" borderId="0" xfId="4" applyNumberFormat="1" applyFont="1" applyFill="1" applyAlignment="1">
      <alignment vertical="center"/>
    </xf>
    <xf numFmtId="37" fontId="6" fillId="3" borderId="0" xfId="1" applyNumberFormat="1" applyFill="1" applyBorder="1" applyAlignment="1" applyProtection="1">
      <alignment vertical="center"/>
    </xf>
    <xf numFmtId="0" fontId="7" fillId="3" borderId="0" xfId="0" applyFont="1" applyFill="1" applyAlignment="1">
      <alignment vertical="center"/>
    </xf>
    <xf numFmtId="17" fontId="7" fillId="5" borderId="28" xfId="0" applyNumberFormat="1" applyFont="1" applyFill="1" applyBorder="1" applyAlignment="1">
      <alignment horizontal="center" vertical="center" wrapText="1"/>
    </xf>
    <xf numFmtId="17" fontId="7" fillId="5" borderId="29" xfId="0" applyNumberFormat="1" applyFont="1" applyFill="1" applyBorder="1" applyAlignment="1">
      <alignment horizontal="center" vertical="center" wrapText="1"/>
    </xf>
    <xf numFmtId="17" fontId="7" fillId="5" borderId="30" xfId="0" applyNumberFormat="1" applyFont="1" applyFill="1" applyBorder="1" applyAlignment="1">
      <alignment horizontal="center" vertical="center" wrapText="1"/>
    </xf>
    <xf numFmtId="17" fontId="7" fillId="5" borderId="3" xfId="0" applyNumberFormat="1" applyFont="1" applyFill="1" applyBorder="1" applyAlignment="1">
      <alignment horizontal="center" vertical="center" wrapText="1"/>
    </xf>
    <xf numFmtId="17" fontId="7" fillId="4" borderId="29" xfId="0" applyNumberFormat="1" applyFont="1" applyFill="1" applyBorder="1" applyAlignment="1">
      <alignment horizontal="center" vertical="center" wrapText="1"/>
    </xf>
    <xf numFmtId="17" fontId="7" fillId="4" borderId="30" xfId="0" applyNumberFormat="1" applyFont="1" applyFill="1" applyBorder="1" applyAlignment="1">
      <alignment horizontal="center" vertical="center" wrapText="1"/>
    </xf>
    <xf numFmtId="17" fontId="7" fillId="4" borderId="31" xfId="0" applyNumberFormat="1" applyFont="1" applyFill="1" applyBorder="1" applyAlignment="1">
      <alignment horizontal="center" vertical="center" wrapText="1"/>
    </xf>
    <xf numFmtId="17" fontId="7" fillId="2" borderId="28" xfId="0" applyNumberFormat="1" applyFont="1" applyFill="1" applyBorder="1" applyAlignment="1">
      <alignment horizontal="center" vertical="center" wrapText="1"/>
    </xf>
    <xf numFmtId="17" fontId="7" fillId="2" borderId="29" xfId="0" applyNumberFormat="1" applyFont="1" applyFill="1" applyBorder="1" applyAlignment="1">
      <alignment horizontal="center" vertical="center" wrapText="1"/>
    </xf>
    <xf numFmtId="17" fontId="7" fillId="2" borderId="30" xfId="0" applyNumberFormat="1" applyFont="1" applyFill="1" applyBorder="1" applyAlignment="1">
      <alignment horizontal="center" vertical="center" wrapText="1"/>
    </xf>
    <xf numFmtId="17" fontId="7" fillId="2" borderId="31" xfId="0" applyNumberFormat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vertical="center"/>
    </xf>
    <xf numFmtId="4" fontId="0" fillId="3" borderId="0" xfId="0" applyNumberFormat="1" applyFill="1" applyAlignment="1">
      <alignment vertical="center"/>
    </xf>
    <xf numFmtId="167" fontId="4" fillId="3" borderId="0" xfId="0" applyNumberFormat="1" applyFont="1" applyFill="1" applyBorder="1" applyAlignment="1">
      <alignment vertical="center"/>
    </xf>
    <xf numFmtId="168" fontId="4" fillId="3" borderId="0" xfId="0" applyNumberFormat="1" applyFont="1" applyFill="1" applyBorder="1" applyAlignment="1">
      <alignment vertical="center"/>
    </xf>
    <xf numFmtId="37" fontId="4" fillId="3" borderId="0" xfId="0" applyNumberFormat="1" applyFont="1" applyFill="1" applyAlignment="1">
      <alignment vertical="center"/>
    </xf>
    <xf numFmtId="0" fontId="11" fillId="3" borderId="0" xfId="0" applyFont="1" applyFill="1" applyBorder="1" applyAlignment="1">
      <alignment horizontal="left" vertical="center"/>
    </xf>
    <xf numFmtId="37" fontId="4" fillId="3" borderId="0" xfId="0" applyNumberFormat="1" applyFont="1" applyFill="1" applyBorder="1" applyAlignment="1">
      <alignment vertical="center"/>
    </xf>
    <xf numFmtId="0" fontId="3" fillId="3" borderId="0" xfId="0" applyFont="1" applyFill="1" applyBorder="1" applyAlignment="1">
      <alignment horizontal="left" vertical="center"/>
    </xf>
    <xf numFmtId="9" fontId="4" fillId="2" borderId="25" xfId="7" applyFont="1" applyFill="1" applyBorder="1" applyAlignment="1">
      <alignment vertical="center"/>
    </xf>
    <xf numFmtId="9" fontId="4" fillId="2" borderId="24" xfId="7" applyFont="1" applyFill="1" applyBorder="1" applyAlignment="1">
      <alignment vertical="center"/>
    </xf>
    <xf numFmtId="9" fontId="4" fillId="2" borderId="17" xfId="7" applyFont="1" applyFill="1" applyBorder="1" applyAlignment="1">
      <alignment vertical="center"/>
    </xf>
    <xf numFmtId="9" fontId="4" fillId="2" borderId="21" xfId="7" applyFont="1" applyFill="1" applyBorder="1" applyAlignment="1">
      <alignment vertical="center"/>
    </xf>
    <xf numFmtId="167" fontId="4" fillId="2" borderId="17" xfId="7" applyNumberFormat="1" applyFont="1" applyFill="1" applyBorder="1" applyAlignment="1">
      <alignment vertical="center"/>
    </xf>
    <xf numFmtId="0" fontId="16" fillId="3" borderId="0" xfId="0" applyFont="1" applyFill="1" applyAlignment="1">
      <alignment horizontal="center" vertical="center" wrapText="1"/>
    </xf>
    <xf numFmtId="17" fontId="16" fillId="2" borderId="32" xfId="0" applyNumberFormat="1" applyFont="1" applyFill="1" applyBorder="1" applyAlignment="1">
      <alignment horizontal="center" vertical="center" wrapText="1"/>
    </xf>
    <xf numFmtId="17" fontId="16" fillId="2" borderId="33" xfId="0" applyNumberFormat="1" applyFont="1" applyFill="1" applyBorder="1" applyAlignment="1">
      <alignment horizontal="center" vertical="center" wrapText="1"/>
    </xf>
    <xf numFmtId="17" fontId="16" fillId="2" borderId="34" xfId="0" applyNumberFormat="1" applyFont="1" applyFill="1" applyBorder="1" applyAlignment="1">
      <alignment horizontal="center" vertical="center" wrapText="1"/>
    </xf>
    <xf numFmtId="0" fontId="1" fillId="3" borderId="0" xfId="0" applyFont="1" applyFill="1" applyAlignment="1">
      <alignment vertical="center"/>
    </xf>
    <xf numFmtId="0" fontId="10" fillId="3" borderId="13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21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32" fillId="3" borderId="0" xfId="0" applyFont="1" applyFill="1" applyAlignment="1">
      <alignment horizontal="center" vertical="center"/>
    </xf>
    <xf numFmtId="0" fontId="37" fillId="3" borderId="0" xfId="0" applyFont="1" applyFill="1" applyAlignment="1">
      <alignment horizontal="center" vertical="center"/>
    </xf>
    <xf numFmtId="170" fontId="0" fillId="3" borderId="0" xfId="4" applyNumberFormat="1" applyFont="1" applyFill="1" applyAlignment="1">
      <alignment vertical="center"/>
    </xf>
    <xf numFmtId="9" fontId="4" fillId="4" borderId="17" xfId="7" applyFont="1" applyFill="1" applyBorder="1" applyAlignment="1">
      <alignment vertical="center"/>
    </xf>
    <xf numFmtId="9" fontId="4" fillId="4" borderId="21" xfId="7" applyFont="1" applyFill="1" applyBorder="1" applyAlignment="1">
      <alignment vertical="center"/>
    </xf>
    <xf numFmtId="9" fontId="4" fillId="4" borderId="25" xfId="7" applyFont="1" applyFill="1" applyBorder="1" applyAlignment="1">
      <alignment vertical="center"/>
    </xf>
    <xf numFmtId="9" fontId="4" fillId="4" borderId="24" xfId="7" applyFont="1" applyFill="1" applyBorder="1" applyAlignment="1">
      <alignment vertical="center"/>
    </xf>
    <xf numFmtId="9" fontId="4" fillId="4" borderId="21" xfId="7" applyNumberFormat="1" applyFont="1" applyFill="1" applyBorder="1" applyAlignment="1">
      <alignment vertical="center"/>
    </xf>
    <xf numFmtId="17" fontId="16" fillId="4" borderId="22" xfId="0" applyNumberFormat="1" applyFont="1" applyFill="1" applyBorder="1" applyAlignment="1">
      <alignment horizontal="center" vertical="center" wrapText="1"/>
    </xf>
    <xf numFmtId="17" fontId="16" fillId="4" borderId="32" xfId="0" applyNumberFormat="1" applyFont="1" applyFill="1" applyBorder="1" applyAlignment="1">
      <alignment horizontal="center" vertical="center" wrapText="1"/>
    </xf>
    <xf numFmtId="17" fontId="16" fillId="4" borderId="33" xfId="0" applyNumberFormat="1" applyFont="1" applyFill="1" applyBorder="1" applyAlignment="1">
      <alignment horizontal="center" vertical="center" wrapText="1"/>
    </xf>
    <xf numFmtId="17" fontId="16" fillId="4" borderId="23" xfId="0" applyNumberFormat="1" applyFont="1" applyFill="1" applyBorder="1" applyAlignment="1">
      <alignment horizontal="center" vertical="center" wrapText="1"/>
    </xf>
    <xf numFmtId="17" fontId="16" fillId="4" borderId="34" xfId="0" applyNumberFormat="1" applyFont="1" applyFill="1" applyBorder="1" applyAlignment="1">
      <alignment horizontal="center" vertical="center" wrapText="1"/>
    </xf>
    <xf numFmtId="17" fontId="16" fillId="4" borderId="20" xfId="0" applyNumberFormat="1" applyFont="1" applyFill="1" applyBorder="1" applyAlignment="1">
      <alignment horizontal="center" vertical="center" wrapText="1"/>
    </xf>
    <xf numFmtId="17" fontId="16" fillId="4" borderId="19" xfId="0" applyNumberFormat="1" applyFont="1" applyFill="1" applyBorder="1" applyAlignment="1">
      <alignment horizontal="center" vertical="center" wrapText="1"/>
    </xf>
    <xf numFmtId="17" fontId="16" fillId="4" borderId="18" xfId="0" applyNumberFormat="1" applyFont="1" applyFill="1" applyBorder="1" applyAlignment="1">
      <alignment horizontal="center" vertical="center" wrapText="1"/>
    </xf>
    <xf numFmtId="37" fontId="11" fillId="3" borderId="0" xfId="0" applyNumberFormat="1" applyFont="1" applyFill="1" applyAlignment="1">
      <alignment vertical="center"/>
    </xf>
    <xf numFmtId="169" fontId="29" fillId="3" borderId="0" xfId="4" applyNumberFormat="1" applyFont="1" applyFill="1" applyAlignment="1">
      <alignment vertical="center"/>
    </xf>
    <xf numFmtId="0" fontId="38" fillId="0" borderId="0" xfId="0" applyFont="1" applyFill="1" applyAlignment="1">
      <alignment vertical="center"/>
    </xf>
    <xf numFmtId="17" fontId="10" fillId="5" borderId="28" xfId="0" applyNumberFormat="1" applyFont="1" applyFill="1" applyBorder="1" applyAlignment="1">
      <alignment horizontal="center" vertical="center" wrapText="1"/>
    </xf>
    <xf numFmtId="17" fontId="10" fillId="5" borderId="29" xfId="0" applyNumberFormat="1" applyFont="1" applyFill="1" applyBorder="1" applyAlignment="1">
      <alignment horizontal="center" vertical="center" wrapText="1"/>
    </xf>
    <xf numFmtId="17" fontId="10" fillId="5" borderId="30" xfId="0" applyNumberFormat="1" applyFont="1" applyFill="1" applyBorder="1" applyAlignment="1">
      <alignment horizontal="center" vertical="center" wrapText="1"/>
    </xf>
    <xf numFmtId="17" fontId="10" fillId="5" borderId="3" xfId="0" applyNumberFormat="1" applyFont="1" applyFill="1" applyBorder="1" applyAlignment="1">
      <alignment horizontal="center" vertical="center" wrapText="1"/>
    </xf>
    <xf numFmtId="17" fontId="10" fillId="4" borderId="28" xfId="0" applyNumberFormat="1" applyFont="1" applyFill="1" applyBorder="1" applyAlignment="1">
      <alignment horizontal="center" vertical="center" wrapText="1"/>
    </xf>
    <xf numFmtId="17" fontId="10" fillId="4" borderId="29" xfId="0" applyNumberFormat="1" applyFont="1" applyFill="1" applyBorder="1" applyAlignment="1">
      <alignment horizontal="center" vertical="center" wrapText="1"/>
    </xf>
    <xf numFmtId="17" fontId="10" fillId="4" borderId="30" xfId="0" applyNumberFormat="1" applyFont="1" applyFill="1" applyBorder="1" applyAlignment="1">
      <alignment horizontal="center" vertical="center" wrapText="1"/>
    </xf>
    <xf numFmtId="17" fontId="10" fillId="4" borderId="31" xfId="0" applyNumberFormat="1" applyFont="1" applyFill="1" applyBorder="1" applyAlignment="1">
      <alignment horizontal="center" vertical="center" wrapText="1"/>
    </xf>
    <xf numFmtId="17" fontId="10" fillId="2" borderId="29" xfId="0" applyNumberFormat="1" applyFont="1" applyFill="1" applyBorder="1" applyAlignment="1">
      <alignment horizontal="center" vertical="center" wrapText="1"/>
    </xf>
    <xf numFmtId="17" fontId="10" fillId="2" borderId="30" xfId="0" applyNumberFormat="1" applyFont="1" applyFill="1" applyBorder="1" applyAlignment="1">
      <alignment horizontal="center" vertical="center" wrapText="1"/>
    </xf>
    <xf numFmtId="17" fontId="10" fillId="2" borderId="31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vertical="center"/>
    </xf>
    <xf numFmtId="9" fontId="0" fillId="3" borderId="0" xfId="7" applyFont="1" applyFill="1" applyAlignment="1">
      <alignment vertical="center"/>
    </xf>
    <xf numFmtId="9" fontId="0" fillId="3" borderId="0" xfId="7" applyFont="1" applyFill="1" applyAlignment="1">
      <alignment horizontal="center" vertical="center"/>
    </xf>
    <xf numFmtId="9" fontId="0" fillId="3" borderId="15" xfId="7" applyFont="1" applyFill="1" applyBorder="1" applyAlignment="1">
      <alignment horizontal="center" vertical="center"/>
    </xf>
    <xf numFmtId="9" fontId="0" fillId="3" borderId="13" xfId="7" applyFont="1" applyFill="1" applyBorder="1" applyAlignment="1">
      <alignment horizontal="center" vertical="center"/>
    </xf>
    <xf numFmtId="9" fontId="0" fillId="3" borderId="10" xfId="7" applyFont="1" applyFill="1" applyBorder="1" applyAlignment="1">
      <alignment horizontal="center" vertical="center"/>
    </xf>
    <xf numFmtId="9" fontId="0" fillId="3" borderId="0" xfId="7" applyFont="1" applyFill="1" applyBorder="1" applyAlignment="1">
      <alignment horizontal="center" vertical="center"/>
    </xf>
    <xf numFmtId="9" fontId="0" fillId="3" borderId="0" xfId="7" applyFont="1" applyFill="1" applyAlignment="1">
      <alignment horizontal="left" vertical="center"/>
    </xf>
    <xf numFmtId="2" fontId="4" fillId="3" borderId="0" xfId="0" applyNumberFormat="1" applyFont="1" applyFill="1" applyAlignment="1">
      <alignment vertical="center"/>
    </xf>
    <xf numFmtId="9" fontId="4" fillId="3" borderId="0" xfId="7" applyFont="1" applyFill="1" applyAlignment="1">
      <alignment vertical="center"/>
    </xf>
    <xf numFmtId="4" fontId="4" fillId="3" borderId="0" xfId="0" applyNumberFormat="1" applyFont="1" applyFill="1" applyAlignment="1">
      <alignment vertical="center"/>
    </xf>
    <xf numFmtId="9" fontId="4" fillId="3" borderId="0" xfId="7" applyFont="1" applyFill="1" applyBorder="1" applyAlignment="1">
      <alignment vertical="center"/>
    </xf>
    <xf numFmtId="169" fontId="4" fillId="3" borderId="0" xfId="4" applyNumberFormat="1" applyFont="1" applyFill="1" applyBorder="1" applyAlignment="1">
      <alignment vertical="center"/>
    </xf>
    <xf numFmtId="3" fontId="4" fillId="3" borderId="0" xfId="0" applyNumberFormat="1" applyFont="1" applyFill="1" applyAlignment="1">
      <alignment vertical="center"/>
    </xf>
    <xf numFmtId="49" fontId="39" fillId="3" borderId="0" xfId="0" applyNumberFormat="1" applyFont="1" applyFill="1" applyBorder="1" applyAlignment="1">
      <alignment horizontal="center" vertical="center" wrapText="1"/>
    </xf>
    <xf numFmtId="0" fontId="10" fillId="3" borderId="0" xfId="0" applyFont="1" applyFill="1" applyBorder="1" applyAlignment="1">
      <alignment horizontal="center" vertical="center"/>
    </xf>
    <xf numFmtId="3" fontId="11" fillId="3" borderId="0" xfId="0" applyNumberFormat="1" applyFont="1" applyFill="1" applyBorder="1" applyAlignment="1">
      <alignment horizontal="left" vertical="center"/>
    </xf>
    <xf numFmtId="170" fontId="0" fillId="0" borderId="0" xfId="4" applyNumberFormat="1" applyFont="1" applyAlignment="1">
      <alignment vertical="center"/>
    </xf>
    <xf numFmtId="49" fontId="0" fillId="0" borderId="0" xfId="0" applyNumberFormat="1" applyAlignment="1">
      <alignment vertical="center"/>
    </xf>
    <xf numFmtId="37" fontId="1" fillId="0" borderId="0" xfId="0" applyNumberFormat="1" applyFont="1" applyAlignment="1">
      <alignment vertical="center"/>
    </xf>
    <xf numFmtId="0" fontId="11" fillId="0" borderId="0" xfId="0" applyFont="1" applyAlignment="1">
      <alignment horizontal="left" vertical="center"/>
    </xf>
    <xf numFmtId="49" fontId="8" fillId="0" borderId="0" xfId="0" applyNumberFormat="1" applyFont="1" applyAlignment="1">
      <alignment horizontal="right" vertical="center"/>
    </xf>
    <xf numFmtId="37" fontId="40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ill="1" applyBorder="1" applyAlignment="1" applyProtection="1">
      <alignment vertical="center"/>
    </xf>
    <xf numFmtId="0" fontId="0" fillId="0" borderId="35" xfId="0" applyFill="1" applyBorder="1" applyAlignment="1">
      <alignment vertical="center"/>
    </xf>
    <xf numFmtId="0" fontId="0" fillId="0" borderId="36" xfId="0" applyFill="1" applyBorder="1" applyAlignment="1">
      <alignment horizontal="center" vertical="center"/>
    </xf>
    <xf numFmtId="0" fontId="0" fillId="0" borderId="37" xfId="0" applyFill="1" applyBorder="1" applyAlignment="1">
      <alignment horizontal="center" vertical="center"/>
    </xf>
    <xf numFmtId="17" fontId="10" fillId="6" borderId="28" xfId="0" applyNumberFormat="1" applyFont="1" applyFill="1" applyBorder="1" applyAlignment="1">
      <alignment horizontal="center" vertical="center" wrapText="1"/>
    </xf>
    <xf numFmtId="17" fontId="10" fillId="6" borderId="38" xfId="0" applyNumberFormat="1" applyFont="1" applyFill="1" applyBorder="1" applyAlignment="1">
      <alignment horizontal="center" vertical="center" wrapText="1"/>
    </xf>
    <xf numFmtId="17" fontId="7" fillId="6" borderId="38" xfId="0" applyNumberFormat="1" applyFont="1" applyFill="1" applyBorder="1" applyAlignment="1">
      <alignment horizontal="center" vertical="center" wrapText="1"/>
    </xf>
    <xf numFmtId="17" fontId="10" fillId="7" borderId="28" xfId="0" applyNumberFormat="1" applyFont="1" applyFill="1" applyBorder="1" applyAlignment="1">
      <alignment horizontal="center" vertical="center" wrapText="1"/>
    </xf>
    <xf numFmtId="17" fontId="10" fillId="7" borderId="29" xfId="0" applyNumberFormat="1" applyFont="1" applyFill="1" applyBorder="1" applyAlignment="1">
      <alignment horizontal="center" vertical="center" wrapText="1"/>
    </xf>
    <xf numFmtId="17" fontId="11" fillId="7" borderId="3" xfId="0" applyNumberFormat="1" applyFont="1" applyFill="1" applyBorder="1" applyAlignment="1">
      <alignment horizontal="center" vertical="center" wrapText="1"/>
    </xf>
    <xf numFmtId="17" fontId="7" fillId="7" borderId="3" xfId="0" applyNumberFormat="1" applyFont="1" applyFill="1" applyBorder="1" applyAlignment="1">
      <alignment horizontal="center" vertical="center" wrapText="1"/>
    </xf>
    <xf numFmtId="17" fontId="10" fillId="7" borderId="30" xfId="0" applyNumberFormat="1" applyFont="1" applyFill="1" applyBorder="1" applyAlignment="1">
      <alignment horizontal="center" vertical="center" wrapText="1"/>
    </xf>
    <xf numFmtId="17" fontId="10" fillId="7" borderId="31" xfId="0" applyNumberFormat="1" applyFont="1" applyFill="1" applyBorder="1" applyAlignment="1">
      <alignment horizontal="center" vertical="center" wrapText="1"/>
    </xf>
    <xf numFmtId="17" fontId="10" fillId="8" borderId="39" xfId="0" applyNumberFormat="1" applyFont="1" applyFill="1" applyBorder="1" applyAlignment="1">
      <alignment horizontal="center" vertical="center" wrapText="1"/>
    </xf>
    <xf numFmtId="17" fontId="10" fillId="8" borderId="30" xfId="0" applyNumberFormat="1" applyFont="1" applyFill="1" applyBorder="1" applyAlignment="1">
      <alignment horizontal="center" vertical="center" wrapText="1"/>
    </xf>
    <xf numFmtId="17" fontId="11" fillId="8" borderId="30" xfId="0" applyNumberFormat="1" applyFont="1" applyFill="1" applyBorder="1" applyAlignment="1">
      <alignment horizontal="center" vertical="center" wrapText="1"/>
    </xf>
    <xf numFmtId="17" fontId="10" fillId="8" borderId="3" xfId="0" applyNumberFormat="1" applyFont="1" applyFill="1" applyBorder="1" applyAlignment="1">
      <alignment horizontal="center" vertical="center" wrapText="1"/>
    </xf>
    <xf numFmtId="37" fontId="1" fillId="0" borderId="0" xfId="0" applyNumberFormat="1" applyFont="1" applyBorder="1" applyAlignment="1">
      <alignment vertical="center"/>
    </xf>
    <xf numFmtId="167" fontId="0" fillId="0" borderId="0" xfId="7" applyNumberFormat="1" applyFont="1" applyAlignment="1">
      <alignment vertical="center"/>
    </xf>
    <xf numFmtId="0" fontId="38" fillId="0" borderId="0" xfId="0" applyFont="1" applyAlignment="1">
      <alignment vertical="center"/>
    </xf>
    <xf numFmtId="9" fontId="0" fillId="0" borderId="0" xfId="7" applyFont="1" applyAlignment="1">
      <alignment vertical="center"/>
    </xf>
    <xf numFmtId="167" fontId="4" fillId="2" borderId="25" xfId="4" applyNumberFormat="1" applyFont="1" applyFill="1" applyBorder="1" applyAlignment="1">
      <alignment vertical="center"/>
    </xf>
    <xf numFmtId="167" fontId="4" fillId="2" borderId="1" xfId="7" applyNumberFormat="1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vertical="center"/>
    </xf>
    <xf numFmtId="9" fontId="4" fillId="2" borderId="1" xfId="7" applyFont="1" applyFill="1" applyBorder="1" applyAlignment="1">
      <alignment vertical="center"/>
    </xf>
    <xf numFmtId="0" fontId="1" fillId="0" borderId="0" xfId="0" applyFont="1" applyAlignment="1">
      <alignment vertical="center" wrapText="1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167" fontId="4" fillId="7" borderId="25" xfId="4" applyNumberFormat="1" applyFont="1" applyFill="1" applyBorder="1" applyAlignment="1">
      <alignment vertical="center"/>
    </xf>
    <xf numFmtId="167" fontId="4" fillId="7" borderId="1" xfId="7" applyNumberFormat="1" applyFont="1" applyFill="1" applyBorder="1" applyAlignment="1">
      <alignment vertical="center"/>
    </xf>
    <xf numFmtId="167" fontId="4" fillId="7" borderId="25" xfId="7" applyNumberFormat="1" applyFont="1" applyFill="1" applyBorder="1" applyAlignment="1">
      <alignment vertical="center"/>
    </xf>
    <xf numFmtId="9" fontId="4" fillId="7" borderId="25" xfId="7" applyFont="1" applyFill="1" applyBorder="1" applyAlignment="1">
      <alignment vertical="center"/>
    </xf>
    <xf numFmtId="9" fontId="4" fillId="7" borderId="17" xfId="7" applyFont="1" applyFill="1" applyBorder="1" applyAlignment="1">
      <alignment vertical="center"/>
    </xf>
    <xf numFmtId="37" fontId="4" fillId="7" borderId="17" xfId="0" applyNumberFormat="1" applyFont="1" applyFill="1" applyBorder="1" applyAlignment="1">
      <alignment vertical="center"/>
    </xf>
    <xf numFmtId="37" fontId="4" fillId="7" borderId="1" xfId="0" applyNumberFormat="1" applyFont="1" applyFill="1" applyBorder="1" applyAlignment="1">
      <alignment vertical="center"/>
    </xf>
    <xf numFmtId="9" fontId="4" fillId="7" borderId="1" xfId="7" applyFont="1" applyFill="1" applyBorder="1" applyAlignment="1">
      <alignment vertical="center"/>
    </xf>
    <xf numFmtId="3" fontId="4" fillId="7" borderId="17" xfId="0" applyNumberFormat="1" applyFont="1" applyFill="1" applyBorder="1" applyAlignment="1">
      <alignment vertical="center"/>
    </xf>
    <xf numFmtId="3" fontId="4" fillId="7" borderId="1" xfId="0" applyNumberFormat="1" applyFont="1" applyFill="1" applyBorder="1" applyAlignment="1">
      <alignment vertical="center"/>
    </xf>
    <xf numFmtId="0" fontId="4" fillId="7" borderId="1" xfId="0" applyFont="1" applyFill="1" applyBorder="1" applyAlignment="1">
      <alignment horizontal="center" vertical="center"/>
    </xf>
    <xf numFmtId="17" fontId="16" fillId="7" borderId="20" xfId="0" applyNumberFormat="1" applyFont="1" applyFill="1" applyBorder="1" applyAlignment="1">
      <alignment horizontal="center" vertical="center" wrapText="1"/>
    </xf>
    <xf numFmtId="17" fontId="16" fillId="7" borderId="18" xfId="0" applyNumberFormat="1" applyFont="1" applyFill="1" applyBorder="1" applyAlignment="1">
      <alignment horizontal="center" vertical="center" wrapText="1"/>
    </xf>
    <xf numFmtId="17" fontId="16" fillId="7" borderId="19" xfId="0" applyNumberFormat="1" applyFont="1" applyFill="1" applyBorder="1" applyAlignment="1">
      <alignment horizontal="center" vertical="center" wrapText="1"/>
    </xf>
    <xf numFmtId="17" fontId="16" fillId="7" borderId="22" xfId="0" applyNumberFormat="1" applyFont="1" applyFill="1" applyBorder="1" applyAlignment="1">
      <alignment horizontal="center" vertical="center" wrapText="1"/>
    </xf>
    <xf numFmtId="17" fontId="16" fillId="7" borderId="23" xfId="0" applyNumberFormat="1" applyFont="1" applyFill="1" applyBorder="1" applyAlignment="1">
      <alignment horizontal="center" vertical="center" wrapText="1"/>
    </xf>
    <xf numFmtId="0" fontId="52" fillId="3" borderId="0" xfId="0" applyFont="1" applyFill="1" applyBorder="1" applyAlignment="1">
      <alignment horizontal="center" vertical="center" wrapText="1"/>
    </xf>
    <xf numFmtId="49" fontId="26" fillId="3" borderId="0" xfId="0" applyNumberFormat="1" applyFont="1" applyFill="1" applyBorder="1" applyAlignment="1">
      <alignment horizontal="center" vertical="center" wrapText="1"/>
    </xf>
    <xf numFmtId="0" fontId="7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vertical="center"/>
    </xf>
    <xf numFmtId="0" fontId="7" fillId="3" borderId="0" xfId="0" applyFont="1" applyFill="1" applyAlignment="1">
      <alignment horizontal="left" vertical="center"/>
    </xf>
    <xf numFmtId="9" fontId="1" fillId="0" borderId="0" xfId="6" applyFont="1" applyAlignment="1">
      <alignment vertical="center"/>
    </xf>
    <xf numFmtId="9" fontId="0" fillId="0" borderId="0" xfId="7" applyFont="1" applyFill="1" applyAlignment="1">
      <alignment vertical="center"/>
    </xf>
    <xf numFmtId="167" fontId="7" fillId="0" borderId="0" xfId="7" applyNumberFormat="1" applyFont="1" applyFill="1" applyAlignment="1">
      <alignment horizontal="center" vertical="center"/>
    </xf>
    <xf numFmtId="167" fontId="10" fillId="0" borderId="0" xfId="7" applyNumberFormat="1" applyFont="1" applyFill="1" applyAlignment="1">
      <alignment horizontal="center" vertical="center" wrapText="1"/>
    </xf>
    <xf numFmtId="170" fontId="0" fillId="0" borderId="0" xfId="4" applyNumberFormat="1" applyFont="1" applyAlignment="1">
      <alignment horizontal="left" vertical="center"/>
    </xf>
    <xf numFmtId="167" fontId="25" fillId="0" borderId="0" xfId="7" applyNumberFormat="1" applyFont="1" applyAlignment="1">
      <alignment vertical="center"/>
    </xf>
    <xf numFmtId="170" fontId="25" fillId="0" borderId="0" xfId="4" applyNumberFormat="1" applyFont="1" applyAlignment="1">
      <alignment vertical="center"/>
    </xf>
    <xf numFmtId="0" fontId="1" fillId="0" borderId="0" xfId="0" applyFont="1" applyFill="1" applyAlignment="1">
      <alignment vertical="center" wrapText="1"/>
    </xf>
    <xf numFmtId="169" fontId="1" fillId="0" borderId="40" xfId="4" applyNumberFormat="1" applyFont="1" applyFill="1" applyBorder="1" applyAlignment="1">
      <alignment vertical="center"/>
    </xf>
    <xf numFmtId="169" fontId="1" fillId="0" borderId="0" xfId="4" applyNumberFormat="1" applyFont="1" applyFill="1" applyBorder="1" applyAlignment="1">
      <alignment vertical="center"/>
    </xf>
    <xf numFmtId="167" fontId="4" fillId="2" borderId="21" xfId="7" applyNumberFormat="1" applyFont="1" applyFill="1" applyBorder="1" applyAlignment="1">
      <alignment vertical="center"/>
    </xf>
    <xf numFmtId="9" fontId="4" fillId="2" borderId="21" xfId="7" applyNumberFormat="1" applyFont="1" applyFill="1" applyBorder="1" applyAlignment="1">
      <alignment vertical="center"/>
    </xf>
    <xf numFmtId="9" fontId="4" fillId="2" borderId="24" xfId="7" applyNumberFormat="1" applyFont="1" applyFill="1" applyBorder="1" applyAlignment="1">
      <alignment vertical="center"/>
    </xf>
    <xf numFmtId="9" fontId="4" fillId="2" borderId="25" xfId="7" applyNumberFormat="1" applyFont="1" applyFill="1" applyBorder="1" applyAlignment="1">
      <alignment vertical="center"/>
    </xf>
    <xf numFmtId="169" fontId="4" fillId="0" borderId="0" xfId="4" applyNumberFormat="1" applyFont="1" applyFill="1" applyBorder="1" applyAlignment="1">
      <alignment vertical="center"/>
    </xf>
    <xf numFmtId="170" fontId="1" fillId="3" borderId="0" xfId="4" applyNumberFormat="1" applyFont="1" applyFill="1" applyAlignment="1">
      <alignment vertical="center"/>
    </xf>
    <xf numFmtId="166" fontId="1" fillId="3" borderId="0" xfId="4" applyFont="1" applyFill="1" applyAlignment="1">
      <alignment vertical="center"/>
    </xf>
    <xf numFmtId="9" fontId="4" fillId="2" borderId="17" xfId="7" applyNumberFormat="1" applyFont="1" applyFill="1" applyBorder="1" applyAlignment="1">
      <alignment vertical="center"/>
    </xf>
    <xf numFmtId="167" fontId="4" fillId="2" borderId="24" xfId="7" applyNumberFormat="1" applyFont="1" applyFill="1" applyBorder="1" applyAlignment="1">
      <alignment vertical="center"/>
    </xf>
    <xf numFmtId="9" fontId="10" fillId="3" borderId="0" xfId="7" applyFont="1" applyFill="1" applyAlignment="1">
      <alignment horizontal="center" vertical="center" wrapText="1"/>
    </xf>
    <xf numFmtId="10" fontId="4" fillId="2" borderId="21" xfId="7" applyNumberFormat="1" applyFont="1" applyFill="1" applyBorder="1" applyAlignment="1">
      <alignment vertical="center"/>
    </xf>
    <xf numFmtId="0" fontId="1" fillId="3" borderId="0" xfId="0" applyFont="1" applyFill="1" applyAlignment="1">
      <alignment horizontal="center" vertical="center" wrapText="1"/>
    </xf>
    <xf numFmtId="169" fontId="1" fillId="3" borderId="40" xfId="4" applyNumberFormat="1" applyFont="1" applyFill="1" applyBorder="1" applyAlignment="1">
      <alignment vertical="center"/>
    </xf>
    <xf numFmtId="169" fontId="1" fillId="3" borderId="0" xfId="4" applyNumberFormat="1" applyFont="1" applyFill="1" applyBorder="1" applyAlignment="1">
      <alignment vertical="center"/>
    </xf>
    <xf numFmtId="167" fontId="4" fillId="4" borderId="21" xfId="7" applyNumberFormat="1" applyFont="1" applyFill="1" applyBorder="1" applyAlignment="1">
      <alignment vertical="center"/>
    </xf>
    <xf numFmtId="9" fontId="4" fillId="4" borderId="17" xfId="7" applyNumberFormat="1" applyFont="1" applyFill="1" applyBorder="1" applyAlignment="1">
      <alignment vertical="center"/>
    </xf>
    <xf numFmtId="9" fontId="4" fillId="4" borderId="25" xfId="7" applyNumberFormat="1" applyFont="1" applyFill="1" applyBorder="1" applyAlignment="1">
      <alignment vertical="center"/>
    </xf>
    <xf numFmtId="167" fontId="4" fillId="4" borderId="17" xfId="7" applyNumberFormat="1" applyFont="1" applyFill="1" applyBorder="1" applyAlignment="1">
      <alignment vertical="center"/>
    </xf>
    <xf numFmtId="170" fontId="0" fillId="3" borderId="0" xfId="4" applyNumberFormat="1" applyFont="1" applyFill="1" applyAlignment="1">
      <alignment horizontal="left" vertical="center"/>
    </xf>
    <xf numFmtId="170" fontId="0" fillId="3" borderId="0" xfId="4" applyNumberFormat="1" applyFont="1" applyFill="1" applyAlignment="1">
      <alignment horizontal="center" vertical="center"/>
    </xf>
    <xf numFmtId="9" fontId="4" fillId="5" borderId="21" xfId="7" applyNumberFormat="1" applyFont="1" applyFill="1" applyBorder="1" applyAlignment="1">
      <alignment vertical="center"/>
    </xf>
    <xf numFmtId="167" fontId="4" fillId="5" borderId="21" xfId="7" applyNumberFormat="1" applyFont="1" applyFill="1" applyBorder="1" applyAlignment="1">
      <alignment vertical="center"/>
    </xf>
    <xf numFmtId="167" fontId="4" fillId="5" borderId="17" xfId="7" applyNumberFormat="1" applyFont="1" applyFill="1" applyBorder="1" applyAlignment="1">
      <alignment vertical="center"/>
    </xf>
    <xf numFmtId="167" fontId="4" fillId="5" borderId="25" xfId="7" applyNumberFormat="1" applyFont="1" applyFill="1" applyBorder="1" applyAlignment="1">
      <alignment vertical="center"/>
    </xf>
    <xf numFmtId="9" fontId="4" fillId="5" borderId="24" xfId="7" applyFont="1" applyFill="1" applyBorder="1" applyAlignment="1">
      <alignment vertical="center"/>
    </xf>
    <xf numFmtId="9" fontId="4" fillId="5" borderId="25" xfId="7" applyFont="1" applyFill="1" applyBorder="1" applyAlignment="1">
      <alignment vertical="center"/>
    </xf>
    <xf numFmtId="9" fontId="4" fillId="5" borderId="17" xfId="7" applyFont="1" applyFill="1" applyBorder="1" applyAlignment="1">
      <alignment vertical="center"/>
    </xf>
    <xf numFmtId="170" fontId="7" fillId="0" borderId="0" xfId="4" applyNumberFormat="1" applyFont="1" applyAlignment="1">
      <alignment vertical="center"/>
    </xf>
    <xf numFmtId="9" fontId="0" fillId="3" borderId="0" xfId="0" applyNumberFormat="1" applyFill="1" applyAlignment="1">
      <alignment vertical="center"/>
    </xf>
    <xf numFmtId="9" fontId="0" fillId="3" borderId="0" xfId="6" applyFont="1" applyFill="1" applyAlignment="1">
      <alignment vertical="center"/>
    </xf>
    <xf numFmtId="170" fontId="0" fillId="3" borderId="0" xfId="2" applyNumberFormat="1" applyFont="1" applyFill="1" applyAlignment="1">
      <alignment vertical="center"/>
    </xf>
    <xf numFmtId="10" fontId="25" fillId="0" borderId="0" xfId="6" applyNumberFormat="1" applyFont="1" applyAlignment="1">
      <alignment vertical="center"/>
    </xf>
    <xf numFmtId="9" fontId="0" fillId="0" borderId="0" xfId="6" applyFont="1" applyAlignment="1">
      <alignment vertical="center"/>
    </xf>
    <xf numFmtId="10" fontId="0" fillId="0" borderId="0" xfId="0" applyNumberFormat="1" applyAlignment="1">
      <alignment vertical="center"/>
    </xf>
    <xf numFmtId="170" fontId="0" fillId="0" borderId="0" xfId="2" applyNumberFormat="1" applyFont="1" applyAlignment="1">
      <alignment vertical="center"/>
    </xf>
    <xf numFmtId="0" fontId="54" fillId="0" borderId="0" xfId="0" applyFont="1" applyAlignment="1">
      <alignment vertical="center"/>
    </xf>
    <xf numFmtId="0" fontId="54" fillId="3" borderId="0" xfId="0" applyFont="1" applyFill="1" applyAlignment="1">
      <alignment vertical="center"/>
    </xf>
    <xf numFmtId="0" fontId="54" fillId="3" borderId="0" xfId="0" applyFont="1" applyFill="1" applyAlignment="1">
      <alignment horizontal="center" vertical="center" wrapText="1"/>
    </xf>
    <xf numFmtId="17" fontId="54" fillId="5" borderId="18" xfId="0" applyNumberFormat="1" applyFont="1" applyFill="1" applyBorder="1" applyAlignment="1">
      <alignment horizontal="center" vertical="center" wrapText="1"/>
    </xf>
    <xf numFmtId="17" fontId="54" fillId="5" borderId="23" xfId="0" applyNumberFormat="1" applyFont="1" applyFill="1" applyBorder="1" applyAlignment="1">
      <alignment horizontal="center" vertical="center" wrapText="1"/>
    </xf>
    <xf numFmtId="0" fontId="0" fillId="10" borderId="37" xfId="0" applyFill="1" applyBorder="1" applyAlignment="1">
      <alignment horizontal="center" vertical="center"/>
    </xf>
    <xf numFmtId="0" fontId="0" fillId="10" borderId="0" xfId="0" applyFill="1" applyBorder="1" applyAlignment="1">
      <alignment vertical="center"/>
    </xf>
    <xf numFmtId="0" fontId="7" fillId="10" borderId="44" xfId="0" applyFont="1" applyFill="1" applyBorder="1" applyAlignment="1">
      <alignment horizontal="center" vertical="center"/>
    </xf>
    <xf numFmtId="0" fontId="7" fillId="10" borderId="45" xfId="0" applyFont="1" applyFill="1" applyBorder="1" applyAlignment="1">
      <alignment vertical="center"/>
    </xf>
    <xf numFmtId="0" fontId="1" fillId="10" borderId="0" xfId="0" applyFont="1" applyFill="1" applyBorder="1" applyAlignment="1">
      <alignment vertical="center"/>
    </xf>
    <xf numFmtId="0" fontId="38" fillId="10" borderId="45" xfId="0" applyFont="1" applyFill="1" applyBorder="1" applyAlignment="1">
      <alignment vertical="center"/>
    </xf>
    <xf numFmtId="0" fontId="38" fillId="10" borderId="44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center" vertical="center"/>
    </xf>
    <xf numFmtId="0" fontId="55" fillId="0" borderId="0" xfId="0" applyFont="1" applyAlignment="1">
      <alignment vertical="center"/>
    </xf>
    <xf numFmtId="0" fontId="55" fillId="10" borderId="0" xfId="0" applyFont="1" applyFill="1" applyAlignment="1">
      <alignment vertical="center"/>
    </xf>
    <xf numFmtId="3" fontId="7" fillId="3" borderId="0" xfId="0" applyNumberFormat="1" applyFont="1" applyFill="1" applyAlignment="1">
      <alignment vertical="center"/>
    </xf>
    <xf numFmtId="37" fontId="7" fillId="0" borderId="0" xfId="0" applyNumberFormat="1" applyFont="1" applyAlignment="1">
      <alignment vertical="center"/>
    </xf>
    <xf numFmtId="0" fontId="56" fillId="0" borderId="0" xfId="0" applyFont="1" applyAlignment="1">
      <alignment vertical="center"/>
    </xf>
    <xf numFmtId="10" fontId="0" fillId="3" borderId="0" xfId="6" applyNumberFormat="1" applyFont="1" applyFill="1" applyAlignment="1">
      <alignment vertical="center"/>
    </xf>
    <xf numFmtId="0" fontId="0" fillId="11" borderId="0" xfId="0" applyFill="1" applyAlignment="1">
      <alignment vertical="center"/>
    </xf>
    <xf numFmtId="167" fontId="0" fillId="0" borderId="0" xfId="6" applyNumberFormat="1" applyFont="1" applyAlignment="1">
      <alignment vertical="center"/>
    </xf>
    <xf numFmtId="9" fontId="4" fillId="7" borderId="1" xfId="7" applyNumberFormat="1" applyFont="1" applyFill="1" applyBorder="1" applyAlignment="1">
      <alignment vertical="center"/>
    </xf>
    <xf numFmtId="170" fontId="1" fillId="10" borderId="0" xfId="4" applyNumberFormat="1" applyFont="1" applyFill="1" applyAlignment="1">
      <alignment vertical="center"/>
    </xf>
    <xf numFmtId="170" fontId="0" fillId="10" borderId="0" xfId="0" applyNumberFormat="1" applyFill="1" applyAlignment="1">
      <alignment vertical="center"/>
    </xf>
    <xf numFmtId="0" fontId="0" fillId="10" borderId="0" xfId="0" applyFill="1" applyAlignment="1">
      <alignment vertical="center"/>
    </xf>
    <xf numFmtId="3" fontId="7" fillId="0" borderId="0" xfId="0" applyNumberFormat="1" applyFont="1" applyAlignment="1">
      <alignment vertical="center"/>
    </xf>
    <xf numFmtId="9" fontId="1" fillId="0" borderId="0" xfId="7" applyNumberFormat="1" applyFont="1" applyBorder="1" applyAlignment="1">
      <alignment horizontal="right" vertical="center"/>
    </xf>
    <xf numFmtId="170" fontId="0" fillId="3" borderId="0" xfId="2" applyNumberFormat="1" applyFont="1" applyFill="1"/>
    <xf numFmtId="170" fontId="0" fillId="0" borderId="0" xfId="2" applyNumberFormat="1" applyFont="1"/>
    <xf numFmtId="0" fontId="52" fillId="3" borderId="0" xfId="0" applyFont="1" applyFill="1" applyAlignment="1">
      <alignment vertical="center"/>
    </xf>
    <xf numFmtId="167" fontId="4" fillId="5" borderId="17" xfId="7" applyNumberFormat="1" applyFont="1" applyFill="1" applyBorder="1" applyAlignment="1">
      <alignment horizontal="center" vertical="center"/>
    </xf>
    <xf numFmtId="4" fontId="0" fillId="12" borderId="0" xfId="0" applyNumberFormat="1" applyFill="1" applyAlignment="1">
      <alignment vertical="center"/>
    </xf>
    <xf numFmtId="0" fontId="0" fillId="12" borderId="0" xfId="0" applyFill="1" applyAlignment="1">
      <alignment vertical="center"/>
    </xf>
    <xf numFmtId="0" fontId="53" fillId="10" borderId="0" xfId="0" applyFont="1" applyFill="1" applyAlignment="1">
      <alignment vertical="center"/>
    </xf>
    <xf numFmtId="9" fontId="4" fillId="7" borderId="25" xfId="7" applyNumberFormat="1" applyFont="1" applyFill="1" applyBorder="1" applyAlignment="1">
      <alignment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9" fillId="10" borderId="0" xfId="0" applyFont="1" applyFill="1" applyAlignment="1">
      <alignment horizontal="center" vertical="center"/>
    </xf>
    <xf numFmtId="0" fontId="3" fillId="10" borderId="0" xfId="0" applyFont="1" applyFill="1" applyAlignment="1">
      <alignment vertical="center" wrapText="1"/>
    </xf>
    <xf numFmtId="0" fontId="1" fillId="10" borderId="0" xfId="0" applyFont="1" applyFill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169" fontId="1" fillId="10" borderId="0" xfId="4" applyNumberFormat="1" applyFont="1" applyFill="1" applyBorder="1" applyAlignment="1">
      <alignment vertical="center"/>
    </xf>
    <xf numFmtId="169" fontId="4" fillId="10" borderId="0" xfId="4" applyNumberFormat="1" applyFont="1" applyFill="1" applyBorder="1" applyAlignment="1">
      <alignment vertical="center"/>
    </xf>
    <xf numFmtId="9" fontId="1" fillId="0" borderId="43" xfId="7" applyNumberFormat="1" applyFont="1" applyBorder="1" applyAlignment="1">
      <alignment horizontal="right" vertical="center"/>
    </xf>
    <xf numFmtId="175" fontId="0" fillId="0" borderId="0" xfId="0" applyNumberFormat="1" applyAlignment="1">
      <alignment vertical="center"/>
    </xf>
    <xf numFmtId="0" fontId="7" fillId="10" borderId="0" xfId="0" applyFont="1" applyFill="1" applyAlignment="1">
      <alignment horizontal="center" vertical="center"/>
    </xf>
    <xf numFmtId="0" fontId="7" fillId="10" borderId="0" xfId="0" applyFont="1" applyFill="1" applyBorder="1" applyAlignment="1">
      <alignment vertical="center"/>
    </xf>
    <xf numFmtId="170" fontId="53" fillId="3" borderId="0" xfId="2" applyNumberFormat="1" applyFont="1" applyFill="1" applyAlignment="1">
      <alignment vertical="center"/>
    </xf>
    <xf numFmtId="0" fontId="11" fillId="3" borderId="0" xfId="5" applyFont="1" applyFill="1" applyAlignment="1">
      <alignment vertical="center"/>
    </xf>
    <xf numFmtId="0" fontId="10" fillId="3" borderId="0" xfId="5" applyFont="1" applyFill="1" applyAlignment="1">
      <alignment vertical="center"/>
    </xf>
    <xf numFmtId="0" fontId="7" fillId="10" borderId="0" xfId="0" applyFont="1" applyFill="1" applyAlignment="1">
      <alignment horizontal="center" vertical="center"/>
    </xf>
    <xf numFmtId="0" fontId="7" fillId="3" borderId="13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45" fillId="10" borderId="37" xfId="0" applyFont="1" applyFill="1" applyBorder="1" applyAlignment="1">
      <alignment horizontal="center" vertical="center"/>
    </xf>
    <xf numFmtId="0" fontId="45" fillId="10" borderId="0" xfId="0" applyFont="1" applyFill="1" applyBorder="1" applyAlignment="1">
      <alignment vertical="center"/>
    </xf>
    <xf numFmtId="176" fontId="0" fillId="3" borderId="0" xfId="0" applyNumberFormat="1" applyFill="1" applyAlignment="1">
      <alignment vertical="center"/>
    </xf>
    <xf numFmtId="167" fontId="0" fillId="3" borderId="0" xfId="6" applyNumberFormat="1" applyFont="1" applyFill="1" applyAlignment="1">
      <alignment vertical="center"/>
    </xf>
    <xf numFmtId="9" fontId="0" fillId="3" borderId="0" xfId="6" applyNumberFormat="1" applyFont="1" applyFill="1" applyAlignment="1">
      <alignment vertical="center"/>
    </xf>
    <xf numFmtId="9" fontId="4" fillId="3" borderId="0" xfId="0" applyNumberFormat="1" applyFont="1" applyFill="1" applyBorder="1" applyAlignment="1">
      <alignment vertical="center"/>
    </xf>
    <xf numFmtId="0" fontId="57" fillId="0" borderId="0" xfId="0" applyFont="1" applyAlignment="1">
      <alignment vertical="top"/>
    </xf>
    <xf numFmtId="167" fontId="0" fillId="0" borderId="2" xfId="7" applyNumberFormat="1" applyFont="1" applyBorder="1" applyAlignment="1">
      <alignment horizontal="right" vertical="center"/>
    </xf>
    <xf numFmtId="9" fontId="29" fillId="0" borderId="0" xfId="7" applyFont="1" applyBorder="1" applyAlignment="1">
      <alignment horizontal="right" vertical="center"/>
    </xf>
    <xf numFmtId="9" fontId="0" fillId="0" borderId="2" xfId="7" applyFont="1" applyBorder="1" applyAlignment="1">
      <alignment horizontal="right" vertical="center"/>
    </xf>
    <xf numFmtId="9" fontId="29" fillId="3" borderId="0" xfId="7" applyFont="1" applyFill="1" applyBorder="1" applyAlignment="1">
      <alignment horizontal="right" vertical="center"/>
    </xf>
    <xf numFmtId="9" fontId="29" fillId="3" borderId="11" xfId="7" applyFont="1" applyFill="1" applyBorder="1" applyAlignment="1">
      <alignment horizontal="right" vertical="center"/>
    </xf>
    <xf numFmtId="170" fontId="16" fillId="3" borderId="0" xfId="2" applyNumberFormat="1" applyFont="1" applyFill="1" applyBorder="1" applyAlignment="1">
      <alignment vertical="center"/>
    </xf>
    <xf numFmtId="170" fontId="53" fillId="3" borderId="0" xfId="0" applyNumberFormat="1" applyFont="1" applyFill="1" applyAlignment="1">
      <alignment vertical="center"/>
    </xf>
    <xf numFmtId="9" fontId="29" fillId="3" borderId="43" xfId="7" applyFont="1" applyFill="1" applyBorder="1" applyAlignment="1">
      <alignment horizontal="right" vertical="center"/>
    </xf>
    <xf numFmtId="9" fontId="4" fillId="2" borderId="17" xfId="7" applyFont="1" applyFill="1" applyBorder="1" applyAlignment="1">
      <alignment horizontal="right" vertical="center"/>
    </xf>
    <xf numFmtId="9" fontId="4" fillId="2" borderId="25" xfId="7" applyFont="1" applyFill="1" applyBorder="1" applyAlignment="1">
      <alignment horizontal="right" vertical="center"/>
    </xf>
    <xf numFmtId="37" fontId="0" fillId="3" borderId="2" xfId="0" applyNumberFormat="1" applyFill="1" applyBorder="1" applyAlignment="1">
      <alignment horizontal="right" vertical="center"/>
    </xf>
    <xf numFmtId="37" fontId="0" fillId="3" borderId="0" xfId="0" applyNumberFormat="1" applyFill="1" applyBorder="1" applyAlignment="1">
      <alignment horizontal="right" vertical="center"/>
    </xf>
    <xf numFmtId="0" fontId="4" fillId="10" borderId="0" xfId="0" applyFont="1" applyFill="1" applyAlignment="1">
      <alignment vertical="center"/>
    </xf>
    <xf numFmtId="9" fontId="4" fillId="10" borderId="0" xfId="7" applyFont="1" applyFill="1" applyAlignment="1">
      <alignment vertical="center"/>
    </xf>
    <xf numFmtId="167" fontId="4" fillId="10" borderId="0" xfId="0" applyNumberFormat="1" applyFont="1" applyFill="1" applyBorder="1" applyAlignment="1">
      <alignment vertical="center"/>
    </xf>
    <xf numFmtId="0" fontId="0" fillId="13" borderId="0" xfId="0" applyFill="1" applyAlignment="1">
      <alignment vertical="center"/>
    </xf>
    <xf numFmtId="9" fontId="4" fillId="2" borderId="17" xfId="7" applyNumberFormat="1" applyFont="1" applyFill="1" applyBorder="1" applyAlignment="1">
      <alignment horizontal="right" vertical="center"/>
    </xf>
    <xf numFmtId="37" fontId="4" fillId="10" borderId="0" xfId="0" applyNumberFormat="1" applyFont="1" applyFill="1" applyAlignment="1">
      <alignment vertical="center"/>
    </xf>
    <xf numFmtId="168" fontId="4" fillId="10" borderId="0" xfId="0" applyNumberFormat="1" applyFont="1" applyFill="1" applyBorder="1" applyAlignment="1">
      <alignment vertical="center"/>
    </xf>
    <xf numFmtId="9" fontId="4" fillId="10" borderId="0" xfId="7" applyFont="1" applyFill="1" applyBorder="1" applyAlignment="1">
      <alignment vertical="center"/>
    </xf>
    <xf numFmtId="9" fontId="47" fillId="10" borderId="0" xfId="7" applyFont="1" applyFill="1" applyAlignment="1">
      <alignment vertical="center"/>
    </xf>
    <xf numFmtId="9" fontId="47" fillId="10" borderId="0" xfId="7" applyFont="1" applyFill="1" applyAlignment="1">
      <alignment vertical="center"/>
    </xf>
    <xf numFmtId="37" fontId="0" fillId="10" borderId="0" xfId="0" applyNumberFormat="1" applyFill="1" applyAlignment="1">
      <alignment vertical="center"/>
    </xf>
    <xf numFmtId="0" fontId="7" fillId="10" borderId="37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left" vertical="center"/>
    </xf>
    <xf numFmtId="0" fontId="7" fillId="0" borderId="0" xfId="0" applyFont="1" applyFill="1" applyAlignment="1">
      <alignment vertical="center"/>
    </xf>
    <xf numFmtId="0" fontId="0" fillId="10" borderId="0" xfId="0" applyFill="1" applyAlignment="1">
      <alignment horizontal="left" vertical="center"/>
    </xf>
    <xf numFmtId="4" fontId="16" fillId="3" borderId="0" xfId="0" applyNumberFormat="1" applyFont="1" applyFill="1" applyAlignment="1">
      <alignment vertical="center"/>
    </xf>
    <xf numFmtId="9" fontId="1" fillId="0" borderId="48" xfId="7" applyNumberFormat="1" applyFont="1" applyBorder="1" applyAlignment="1">
      <alignment horizontal="right" vertical="center"/>
    </xf>
    <xf numFmtId="37" fontId="58" fillId="3" borderId="0" xfId="0" applyNumberFormat="1" applyFont="1" applyFill="1" applyAlignment="1">
      <alignment vertical="center"/>
    </xf>
    <xf numFmtId="0" fontId="58" fillId="3" borderId="0" xfId="0" applyFont="1" applyFill="1" applyAlignment="1">
      <alignment vertical="center"/>
    </xf>
    <xf numFmtId="0" fontId="59" fillId="3" borderId="0" xfId="0" applyFont="1" applyFill="1" applyAlignment="1">
      <alignment horizontal="left" vertical="center"/>
    </xf>
    <xf numFmtId="0" fontId="59" fillId="3" borderId="0" xfId="0" applyFont="1" applyFill="1" applyAlignment="1">
      <alignment vertical="center"/>
    </xf>
    <xf numFmtId="17" fontId="56" fillId="12" borderId="18" xfId="0" applyNumberFormat="1" applyFont="1" applyFill="1" applyBorder="1" applyAlignment="1">
      <alignment horizontal="center" vertical="center" wrapText="1"/>
    </xf>
    <xf numFmtId="17" fontId="56" fillId="12" borderId="23" xfId="0" applyNumberFormat="1" applyFont="1" applyFill="1" applyBorder="1" applyAlignment="1">
      <alignment horizontal="center" vertical="center" wrapText="1"/>
    </xf>
    <xf numFmtId="17" fontId="56" fillId="12" borderId="19" xfId="0" applyNumberFormat="1" applyFont="1" applyFill="1" applyBorder="1" applyAlignment="1">
      <alignment horizontal="center" vertical="center" wrapText="1"/>
    </xf>
    <xf numFmtId="17" fontId="56" fillId="12" borderId="20" xfId="0" applyNumberFormat="1" applyFont="1" applyFill="1" applyBorder="1" applyAlignment="1">
      <alignment horizontal="center" vertical="center" wrapText="1"/>
    </xf>
    <xf numFmtId="17" fontId="10" fillId="12" borderId="19" xfId="0" applyNumberFormat="1" applyFont="1" applyFill="1" applyBorder="1" applyAlignment="1">
      <alignment horizontal="center" vertical="center" wrapText="1"/>
    </xf>
    <xf numFmtId="17" fontId="10" fillId="12" borderId="20" xfId="0" applyNumberFormat="1" applyFont="1" applyFill="1" applyBorder="1" applyAlignment="1">
      <alignment horizontal="center" vertical="center" wrapText="1"/>
    </xf>
    <xf numFmtId="17" fontId="10" fillId="12" borderId="18" xfId="0" applyNumberFormat="1" applyFont="1" applyFill="1" applyBorder="1" applyAlignment="1">
      <alignment horizontal="center" vertical="center" wrapText="1"/>
    </xf>
    <xf numFmtId="17" fontId="10" fillId="12" borderId="23" xfId="0" applyNumberFormat="1" applyFont="1" applyFill="1" applyBorder="1" applyAlignment="1">
      <alignment horizontal="center" vertical="center" wrapText="1"/>
    </xf>
    <xf numFmtId="37" fontId="60" fillId="2" borderId="2" xfId="1" applyNumberFormat="1" applyFont="1" applyFill="1" applyBorder="1" applyAlignment="1" applyProtection="1">
      <alignment vertical="center"/>
    </xf>
    <xf numFmtId="0" fontId="21" fillId="0" borderId="0" xfId="0" applyFont="1" applyAlignment="1"/>
    <xf numFmtId="0" fontId="20" fillId="0" borderId="40" xfId="0" applyFont="1" applyBorder="1" applyAlignment="1">
      <alignment horizontal="center"/>
    </xf>
    <xf numFmtId="37" fontId="61" fillId="2" borderId="49" xfId="1" applyNumberFormat="1" applyFont="1" applyFill="1" applyBorder="1" applyAlignment="1" applyProtection="1">
      <alignment vertical="center"/>
    </xf>
    <xf numFmtId="37" fontId="61" fillId="2" borderId="50" xfId="1" applyNumberFormat="1" applyFont="1" applyFill="1" applyBorder="1" applyAlignment="1" applyProtection="1">
      <alignment vertical="center"/>
    </xf>
    <xf numFmtId="37" fontId="62" fillId="2" borderId="2" xfId="1" applyNumberFormat="1" applyFont="1" applyFill="1" applyBorder="1" applyAlignment="1" applyProtection="1">
      <alignment vertical="center"/>
    </xf>
    <xf numFmtId="37" fontId="62" fillId="2" borderId="40" xfId="1" applyNumberFormat="1" applyFont="1" applyFill="1" applyBorder="1" applyAlignment="1" applyProtection="1">
      <alignment vertical="center"/>
    </xf>
    <xf numFmtId="9" fontId="62" fillId="14" borderId="51" xfId="1" applyNumberFormat="1" applyFont="1" applyFill="1" applyBorder="1" applyAlignment="1" applyProtection="1">
      <alignment horizontal="right" vertical="center"/>
    </xf>
    <xf numFmtId="9" fontId="62" fillId="14" borderId="37" xfId="1" applyNumberFormat="1" applyFont="1" applyFill="1" applyBorder="1" applyAlignment="1" applyProtection="1">
      <alignment horizontal="right" vertical="center"/>
    </xf>
    <xf numFmtId="37" fontId="62" fillId="14" borderId="2" xfId="1" applyNumberFormat="1" applyFont="1" applyFill="1" applyBorder="1" applyAlignment="1" applyProtection="1">
      <alignment horizontal="right" vertical="center"/>
    </xf>
    <xf numFmtId="37" fontId="62" fillId="14" borderId="0" xfId="1" applyNumberFormat="1" applyFont="1" applyFill="1" applyBorder="1" applyAlignment="1" applyProtection="1">
      <alignment horizontal="right" vertical="center"/>
    </xf>
    <xf numFmtId="37" fontId="62" fillId="14" borderId="51" xfId="1" applyNumberFormat="1" applyFont="1" applyFill="1" applyBorder="1" applyAlignment="1" applyProtection="1">
      <alignment horizontal="right" vertical="center"/>
    </xf>
    <xf numFmtId="9" fontId="62" fillId="14" borderId="52" xfId="1" applyNumberFormat="1" applyFont="1" applyFill="1" applyBorder="1" applyAlignment="1" applyProtection="1">
      <alignment horizontal="right" vertical="center"/>
    </xf>
    <xf numFmtId="9" fontId="62" fillId="14" borderId="11" xfId="1" applyNumberFormat="1" applyFont="1" applyFill="1" applyBorder="1" applyAlignment="1" applyProtection="1">
      <alignment horizontal="right" vertical="center"/>
    </xf>
    <xf numFmtId="37" fontId="62" fillId="2" borderId="2" xfId="1" applyNumberFormat="1" applyFont="1" applyFill="1" applyBorder="1" applyAlignment="1" applyProtection="1">
      <alignment horizontal="right" vertical="center"/>
    </xf>
    <xf numFmtId="37" fontId="62" fillId="2" borderId="0" xfId="1" applyNumberFormat="1" applyFont="1" applyFill="1" applyBorder="1" applyAlignment="1" applyProtection="1">
      <alignment horizontal="right" vertical="center"/>
    </xf>
    <xf numFmtId="37" fontId="62" fillId="2" borderId="51" xfId="1" applyNumberFormat="1" applyFont="1" applyFill="1" applyBorder="1" applyAlignment="1" applyProtection="1">
      <alignment horizontal="right" vertical="center"/>
    </xf>
    <xf numFmtId="9" fontId="62" fillId="2" borderId="52" xfId="1" applyNumberFormat="1" applyFont="1" applyFill="1" applyBorder="1" applyAlignment="1" applyProtection="1">
      <alignment horizontal="right" vertical="center"/>
    </xf>
    <xf numFmtId="37" fontId="62" fillId="2" borderId="40" xfId="1" applyNumberFormat="1" applyFont="1" applyFill="1" applyBorder="1" applyAlignment="1" applyProtection="1">
      <alignment horizontal="right" vertical="center"/>
    </xf>
    <xf numFmtId="9" fontId="62" fillId="2" borderId="51" xfId="1" applyNumberFormat="1" applyFont="1" applyFill="1" applyBorder="1" applyAlignment="1" applyProtection="1">
      <alignment horizontal="right" vertical="center"/>
    </xf>
    <xf numFmtId="9" fontId="62" fillId="2" borderId="0" xfId="1" applyNumberFormat="1" applyFont="1" applyFill="1" applyBorder="1" applyAlignment="1" applyProtection="1">
      <alignment horizontal="right" vertical="center"/>
    </xf>
    <xf numFmtId="9" fontId="62" fillId="2" borderId="11" xfId="1" applyNumberFormat="1" applyFont="1" applyFill="1" applyBorder="1" applyAlignment="1" applyProtection="1">
      <alignment horizontal="right" vertical="center"/>
    </xf>
    <xf numFmtId="9" fontId="62" fillId="2" borderId="37" xfId="1" applyNumberFormat="1" applyFont="1" applyFill="1" applyBorder="1" applyAlignment="1" applyProtection="1">
      <alignment horizontal="right" vertical="center"/>
    </xf>
    <xf numFmtId="37" fontId="61" fillId="2" borderId="49" xfId="1" applyNumberFormat="1" applyFont="1" applyFill="1" applyBorder="1" applyAlignment="1" applyProtection="1">
      <alignment horizontal="right" vertical="center"/>
    </xf>
    <xf numFmtId="37" fontId="61" fillId="2" borderId="45" xfId="1" applyNumberFormat="1" applyFont="1" applyFill="1" applyBorder="1" applyAlignment="1" applyProtection="1">
      <alignment horizontal="right" vertical="center"/>
    </xf>
    <xf numFmtId="37" fontId="61" fillId="2" borderId="53" xfId="1" applyNumberFormat="1" applyFont="1" applyFill="1" applyBorder="1" applyAlignment="1" applyProtection="1">
      <alignment horizontal="right" vertical="center"/>
    </xf>
    <xf numFmtId="9" fontId="61" fillId="2" borderId="54" xfId="1" applyNumberFormat="1" applyFont="1" applyFill="1" applyBorder="1" applyAlignment="1" applyProtection="1">
      <alignment horizontal="right" vertical="center"/>
    </xf>
    <xf numFmtId="37" fontId="61" fillId="2" borderId="55" xfId="1" applyNumberFormat="1" applyFont="1" applyFill="1" applyBorder="1" applyAlignment="1" applyProtection="1">
      <alignment horizontal="right" vertical="center"/>
    </xf>
    <xf numFmtId="37" fontId="61" fillId="2" borderId="50" xfId="1" applyNumberFormat="1" applyFont="1" applyFill="1" applyBorder="1" applyAlignment="1" applyProtection="1">
      <alignment horizontal="right" vertical="center"/>
    </xf>
    <xf numFmtId="9" fontId="61" fillId="2" borderId="53" xfId="1" applyNumberFormat="1" applyFont="1" applyFill="1" applyBorder="1" applyAlignment="1" applyProtection="1">
      <alignment horizontal="right" vertical="center"/>
    </xf>
    <xf numFmtId="9" fontId="61" fillId="2" borderId="45" xfId="1" applyNumberFormat="1" applyFont="1" applyFill="1" applyBorder="1" applyAlignment="1" applyProtection="1">
      <alignment horizontal="right" vertical="center"/>
    </xf>
    <xf numFmtId="9" fontId="61" fillId="2" borderId="50" xfId="1" applyNumberFormat="1" applyFont="1" applyFill="1" applyBorder="1" applyAlignment="1" applyProtection="1">
      <alignment horizontal="right" vertical="center"/>
    </xf>
    <xf numFmtId="9" fontId="61" fillId="2" borderId="49" xfId="1" applyNumberFormat="1" applyFont="1" applyFill="1" applyBorder="1" applyAlignment="1" applyProtection="1">
      <alignment horizontal="right" vertical="center"/>
    </xf>
    <xf numFmtId="37" fontId="62" fillId="15" borderId="2" xfId="1" applyNumberFormat="1" applyFont="1" applyFill="1" applyBorder="1" applyAlignment="1" applyProtection="1">
      <alignment horizontal="right" vertical="center"/>
    </xf>
    <xf numFmtId="37" fontId="62" fillId="15" borderId="0" xfId="1" applyNumberFormat="1" applyFont="1" applyFill="1" applyBorder="1" applyAlignment="1" applyProtection="1">
      <alignment horizontal="right" vertical="center"/>
    </xf>
    <xf numFmtId="37" fontId="62" fillId="15" borderId="51" xfId="1" applyNumberFormat="1" applyFont="1" applyFill="1" applyBorder="1" applyAlignment="1" applyProtection="1">
      <alignment horizontal="right" vertical="center"/>
    </xf>
    <xf numFmtId="9" fontId="62" fillId="15" borderId="52" xfId="1" applyNumberFormat="1" applyFont="1" applyFill="1" applyBorder="1" applyAlignment="1" applyProtection="1">
      <alignment horizontal="right" vertical="center"/>
    </xf>
    <xf numFmtId="9" fontId="62" fillId="15" borderId="51" xfId="1" applyNumberFormat="1" applyFont="1" applyFill="1" applyBorder="1" applyAlignment="1" applyProtection="1">
      <alignment horizontal="right" vertical="center"/>
    </xf>
    <xf numFmtId="9" fontId="62" fillId="15" borderId="11" xfId="1" applyNumberFormat="1" applyFont="1" applyFill="1" applyBorder="1" applyAlignment="1" applyProtection="1">
      <alignment horizontal="right" vertical="center"/>
    </xf>
    <xf numFmtId="9" fontId="62" fillId="15" borderId="0" xfId="1" applyNumberFormat="1" applyFont="1" applyFill="1" applyBorder="1" applyAlignment="1" applyProtection="1">
      <alignment horizontal="right" vertical="center"/>
    </xf>
    <xf numFmtId="9" fontId="62" fillId="15" borderId="37" xfId="1" applyNumberFormat="1" applyFont="1" applyFill="1" applyBorder="1" applyAlignment="1" applyProtection="1">
      <alignment horizontal="right" vertical="center"/>
    </xf>
    <xf numFmtId="37" fontId="62" fillId="15" borderId="56" xfId="1" applyNumberFormat="1" applyFont="1" applyFill="1" applyBorder="1" applyAlignment="1" applyProtection="1">
      <alignment horizontal="right" vertical="center"/>
    </xf>
    <xf numFmtId="37" fontId="62" fillId="15" borderId="57" xfId="1" applyNumberFormat="1" applyFont="1" applyFill="1" applyBorder="1" applyAlignment="1" applyProtection="1">
      <alignment horizontal="right" vertical="center"/>
    </xf>
    <xf numFmtId="37" fontId="62" fillId="15" borderId="58" xfId="1" applyNumberFormat="1" applyFont="1" applyFill="1" applyBorder="1" applyAlignment="1" applyProtection="1">
      <alignment horizontal="right" vertical="center"/>
    </xf>
    <xf numFmtId="9" fontId="62" fillId="15" borderId="59" xfId="1" applyNumberFormat="1" applyFont="1" applyFill="1" applyBorder="1" applyAlignment="1" applyProtection="1">
      <alignment horizontal="right" vertical="center"/>
    </xf>
    <xf numFmtId="9" fontId="62" fillId="15" borderId="58" xfId="1" applyNumberFormat="1" applyFont="1" applyFill="1" applyBorder="1" applyAlignment="1" applyProtection="1">
      <alignment horizontal="right" vertical="center"/>
    </xf>
    <xf numFmtId="9" fontId="62" fillId="15" borderId="60" xfId="1" applyNumberFormat="1" applyFont="1" applyFill="1" applyBorder="1" applyAlignment="1" applyProtection="1">
      <alignment horizontal="right" vertical="center"/>
    </xf>
    <xf numFmtId="9" fontId="62" fillId="15" borderId="57" xfId="1" applyNumberFormat="1" applyFont="1" applyFill="1" applyBorder="1" applyAlignment="1" applyProtection="1">
      <alignment horizontal="right" vertical="center"/>
    </xf>
    <xf numFmtId="9" fontId="62" fillId="15" borderId="61" xfId="1" applyNumberFormat="1" applyFont="1" applyFill="1" applyBorder="1" applyAlignment="1" applyProtection="1">
      <alignment horizontal="right" vertical="center"/>
    </xf>
    <xf numFmtId="37" fontId="61" fillId="15" borderId="49" xfId="1" applyNumberFormat="1" applyFont="1" applyFill="1" applyBorder="1" applyAlignment="1" applyProtection="1">
      <alignment horizontal="right" vertical="center"/>
    </xf>
    <xf numFmtId="37" fontId="61" fillId="15" borderId="45" xfId="1" applyNumberFormat="1" applyFont="1" applyFill="1" applyBorder="1" applyAlignment="1" applyProtection="1">
      <alignment horizontal="right" vertical="center"/>
    </xf>
    <xf numFmtId="37" fontId="61" fillId="15" borderId="53" xfId="1" applyNumberFormat="1" applyFont="1" applyFill="1" applyBorder="1" applyAlignment="1" applyProtection="1">
      <alignment horizontal="right" vertical="center"/>
    </xf>
    <xf numFmtId="167" fontId="61" fillId="15" borderId="54" xfId="1" applyNumberFormat="1" applyFont="1" applyFill="1" applyBorder="1" applyAlignment="1" applyProtection="1">
      <alignment horizontal="right" vertical="center"/>
    </xf>
    <xf numFmtId="167" fontId="61" fillId="15" borderId="50" xfId="1" applyNumberFormat="1" applyFont="1" applyFill="1" applyBorder="1" applyAlignment="1" applyProtection="1">
      <alignment horizontal="right" vertical="center"/>
    </xf>
    <xf numFmtId="9" fontId="61" fillId="15" borderId="50" xfId="1" applyNumberFormat="1" applyFont="1" applyFill="1" applyBorder="1" applyAlignment="1" applyProtection="1">
      <alignment horizontal="right" vertical="center"/>
    </xf>
    <xf numFmtId="9" fontId="61" fillId="15" borderId="54" xfId="1" applyNumberFormat="1" applyFont="1" applyFill="1" applyBorder="1" applyAlignment="1" applyProtection="1">
      <alignment horizontal="right" vertical="center"/>
    </xf>
    <xf numFmtId="9" fontId="61" fillId="15" borderId="53" xfId="1" applyNumberFormat="1" applyFont="1" applyFill="1" applyBorder="1" applyAlignment="1" applyProtection="1">
      <alignment horizontal="right" vertical="center"/>
    </xf>
    <xf numFmtId="37" fontId="61" fillId="15" borderId="50" xfId="1" applyNumberFormat="1" applyFont="1" applyFill="1" applyBorder="1" applyAlignment="1" applyProtection="1">
      <alignment horizontal="right" vertical="center"/>
    </xf>
    <xf numFmtId="37" fontId="61" fillId="15" borderId="55" xfId="1" applyNumberFormat="1" applyFont="1" applyFill="1" applyBorder="1" applyAlignment="1" applyProtection="1">
      <alignment horizontal="right" vertical="center"/>
    </xf>
    <xf numFmtId="167" fontId="61" fillId="15" borderId="53" xfId="1" applyNumberFormat="1" applyFont="1" applyFill="1" applyBorder="1" applyAlignment="1" applyProtection="1">
      <alignment horizontal="right" vertical="center"/>
    </xf>
    <xf numFmtId="9" fontId="61" fillId="15" borderId="44" xfId="1" applyNumberFormat="1" applyFont="1" applyFill="1" applyBorder="1" applyAlignment="1" applyProtection="1">
      <alignment horizontal="right" vertical="center"/>
    </xf>
    <xf numFmtId="9" fontId="61" fillId="15" borderId="62" xfId="1" applyNumberFormat="1" applyFont="1" applyFill="1" applyBorder="1" applyAlignment="1" applyProtection="1">
      <alignment horizontal="right" vertical="center"/>
    </xf>
    <xf numFmtId="3" fontId="63" fillId="12" borderId="1" xfId="0" applyNumberFormat="1" applyFont="1" applyFill="1" applyBorder="1" applyAlignment="1">
      <alignment horizontal="right" vertical="center"/>
    </xf>
    <xf numFmtId="3" fontId="63" fillId="12" borderId="21" xfId="0" applyNumberFormat="1" applyFont="1" applyFill="1" applyBorder="1" applyAlignment="1">
      <alignment horizontal="right" vertical="center"/>
    </xf>
    <xf numFmtId="3" fontId="63" fillId="12" borderId="63" xfId="0" applyNumberFormat="1" applyFont="1" applyFill="1" applyBorder="1" applyAlignment="1">
      <alignment horizontal="right" vertical="center"/>
    </xf>
    <xf numFmtId="9" fontId="63" fillId="12" borderId="64" xfId="7" applyNumberFormat="1" applyFont="1" applyFill="1" applyBorder="1" applyAlignment="1">
      <alignment horizontal="right" vertical="center"/>
    </xf>
    <xf numFmtId="3" fontId="63" fillId="12" borderId="17" xfId="0" applyNumberFormat="1" applyFont="1" applyFill="1" applyBorder="1" applyAlignment="1">
      <alignment horizontal="right" vertical="center"/>
    </xf>
    <xf numFmtId="9" fontId="63" fillId="12" borderId="63" xfId="7" applyNumberFormat="1" applyFont="1" applyFill="1" applyBorder="1" applyAlignment="1">
      <alignment horizontal="right" vertical="center"/>
    </xf>
    <xf numFmtId="9" fontId="63" fillId="12" borderId="63" xfId="7" applyFont="1" applyFill="1" applyBorder="1" applyAlignment="1">
      <alignment horizontal="right" vertical="center"/>
    </xf>
    <xf numFmtId="9" fontId="63" fillId="12" borderId="17" xfId="7" applyFont="1" applyFill="1" applyBorder="1" applyAlignment="1">
      <alignment horizontal="right" vertical="center"/>
    </xf>
    <xf numFmtId="37" fontId="63" fillId="12" borderId="1" xfId="1" applyNumberFormat="1" applyFont="1" applyFill="1" applyBorder="1" applyAlignment="1" applyProtection="1">
      <alignment horizontal="right" vertical="center"/>
    </xf>
    <xf numFmtId="37" fontId="63" fillId="12" borderId="17" xfId="1" applyNumberFormat="1" applyFont="1" applyFill="1" applyBorder="1" applyAlignment="1" applyProtection="1">
      <alignment horizontal="right" vertical="center"/>
    </xf>
    <xf numFmtId="9" fontId="63" fillId="12" borderId="65" xfId="7" applyNumberFormat="1" applyFont="1" applyFill="1" applyBorder="1" applyAlignment="1">
      <alignment horizontal="right" vertical="center"/>
    </xf>
    <xf numFmtId="9" fontId="63" fillId="12" borderId="25" xfId="7" applyNumberFormat="1" applyFont="1" applyFill="1" applyBorder="1" applyAlignment="1">
      <alignment horizontal="right" vertical="center"/>
    </xf>
    <xf numFmtId="37" fontId="61" fillId="14" borderId="49" xfId="1" applyNumberFormat="1" applyFont="1" applyFill="1" applyBorder="1" applyAlignment="1" applyProtection="1">
      <alignment horizontal="right" vertical="center"/>
    </xf>
    <xf numFmtId="37" fontId="61" fillId="14" borderId="45" xfId="1" applyNumberFormat="1" applyFont="1" applyFill="1" applyBorder="1" applyAlignment="1" applyProtection="1">
      <alignment horizontal="right" vertical="center"/>
    </xf>
    <xf numFmtId="37" fontId="61" fillId="14" borderId="53" xfId="1" applyNumberFormat="1" applyFont="1" applyFill="1" applyBorder="1" applyAlignment="1" applyProtection="1">
      <alignment horizontal="right" vertical="center"/>
    </xf>
    <xf numFmtId="167" fontId="61" fillId="14" borderId="54" xfId="1" applyNumberFormat="1" applyFont="1" applyFill="1" applyBorder="1" applyAlignment="1" applyProtection="1">
      <alignment horizontal="right" vertical="center"/>
    </xf>
    <xf numFmtId="167" fontId="61" fillId="14" borderId="53" xfId="1" applyNumberFormat="1" applyFont="1" applyFill="1" applyBorder="1" applyAlignment="1" applyProtection="1">
      <alignment horizontal="right" vertical="center"/>
    </xf>
    <xf numFmtId="9" fontId="61" fillId="14" borderId="53" xfId="1" applyNumberFormat="1" applyFont="1" applyFill="1" applyBorder="1" applyAlignment="1" applyProtection="1">
      <alignment horizontal="right" vertical="center"/>
    </xf>
    <xf numFmtId="9" fontId="61" fillId="14" borderId="54" xfId="1" applyNumberFormat="1" applyFont="1" applyFill="1" applyBorder="1" applyAlignment="1" applyProtection="1">
      <alignment horizontal="right" vertical="center"/>
    </xf>
    <xf numFmtId="9" fontId="61" fillId="14" borderId="44" xfId="1" applyNumberFormat="1" applyFont="1" applyFill="1" applyBorder="1" applyAlignment="1" applyProtection="1">
      <alignment horizontal="right" vertical="center"/>
    </xf>
    <xf numFmtId="9" fontId="61" fillId="14" borderId="62" xfId="1" applyNumberFormat="1" applyFont="1" applyFill="1" applyBorder="1" applyAlignment="1" applyProtection="1">
      <alignment horizontal="right" vertical="center"/>
    </xf>
    <xf numFmtId="37" fontId="61" fillId="2" borderId="4" xfId="1" applyNumberFormat="1" applyFont="1" applyFill="1" applyBorder="1" applyAlignment="1" applyProtection="1">
      <alignment horizontal="right" vertical="center"/>
    </xf>
    <xf numFmtId="37" fontId="61" fillId="2" borderId="5" xfId="1" applyNumberFormat="1" applyFont="1" applyFill="1" applyBorder="1" applyAlignment="1" applyProtection="1">
      <alignment horizontal="right" vertical="center"/>
    </xf>
    <xf numFmtId="37" fontId="61" fillId="2" borderId="66" xfId="1" applyNumberFormat="1" applyFont="1" applyFill="1" applyBorder="1" applyAlignment="1" applyProtection="1">
      <alignment horizontal="right" vertical="center"/>
    </xf>
    <xf numFmtId="9" fontId="61" fillId="2" borderId="67" xfId="1" applyNumberFormat="1" applyFont="1" applyFill="1" applyBorder="1" applyAlignment="1" applyProtection="1">
      <alignment horizontal="right" vertical="center"/>
    </xf>
    <xf numFmtId="37" fontId="61" fillId="2" borderId="68" xfId="1" applyNumberFormat="1" applyFont="1" applyFill="1" applyBorder="1" applyAlignment="1" applyProtection="1">
      <alignment horizontal="right" vertical="center"/>
    </xf>
    <xf numFmtId="37" fontId="61" fillId="2" borderId="69" xfId="1" applyNumberFormat="1" applyFont="1" applyFill="1" applyBorder="1" applyAlignment="1" applyProtection="1">
      <alignment horizontal="right" vertical="center"/>
    </xf>
    <xf numFmtId="9" fontId="61" fillId="2" borderId="66" xfId="1" applyNumberFormat="1" applyFont="1" applyFill="1" applyBorder="1" applyAlignment="1" applyProtection="1">
      <alignment horizontal="right" vertical="center"/>
    </xf>
    <xf numFmtId="9" fontId="61" fillId="2" borderId="5" xfId="1" applyNumberFormat="1" applyFont="1" applyFill="1" applyBorder="1" applyAlignment="1" applyProtection="1">
      <alignment horizontal="right" vertical="center"/>
    </xf>
    <xf numFmtId="9" fontId="61" fillId="2" borderId="69" xfId="1" applyNumberFormat="1" applyFont="1" applyFill="1" applyBorder="1" applyAlignment="1" applyProtection="1">
      <alignment horizontal="right" vertical="center"/>
    </xf>
    <xf numFmtId="9" fontId="61" fillId="2" borderId="4" xfId="1" applyNumberFormat="1" applyFont="1" applyFill="1" applyBorder="1" applyAlignment="1" applyProtection="1">
      <alignment horizontal="right" vertical="center"/>
    </xf>
    <xf numFmtId="37" fontId="60" fillId="2" borderId="43" xfId="1" applyNumberFormat="1" applyFont="1" applyFill="1" applyBorder="1" applyAlignment="1" applyProtection="1">
      <alignment vertical="center"/>
    </xf>
    <xf numFmtId="9" fontId="62" fillId="2" borderId="40" xfId="6" applyFont="1" applyFill="1" applyBorder="1" applyAlignment="1" applyProtection="1">
      <alignment vertical="center"/>
    </xf>
    <xf numFmtId="9" fontId="62" fillId="2" borderId="11" xfId="6" applyFont="1" applyFill="1" applyBorder="1" applyAlignment="1">
      <alignment vertical="center"/>
    </xf>
    <xf numFmtId="37" fontId="60" fillId="4" borderId="2" xfId="1" applyNumberFormat="1" applyFont="1" applyFill="1" applyBorder="1" applyAlignment="1" applyProtection="1">
      <alignment vertical="center"/>
    </xf>
    <xf numFmtId="37" fontId="60" fillId="4" borderId="43" xfId="1" applyNumberFormat="1" applyFont="1" applyFill="1" applyBorder="1" applyAlignment="1" applyProtection="1">
      <alignment vertical="center"/>
    </xf>
    <xf numFmtId="9" fontId="62" fillId="4" borderId="40" xfId="6" applyNumberFormat="1" applyFont="1" applyFill="1" applyBorder="1" applyAlignment="1" applyProtection="1">
      <alignment vertical="center"/>
    </xf>
    <xf numFmtId="9" fontId="62" fillId="4" borderId="11" xfId="6" applyNumberFormat="1" applyFont="1" applyFill="1" applyBorder="1" applyAlignment="1">
      <alignment vertical="center"/>
    </xf>
    <xf numFmtId="170" fontId="62" fillId="5" borderId="0" xfId="4" applyNumberFormat="1" applyFont="1" applyFill="1" applyBorder="1" applyAlignment="1">
      <alignment vertical="center"/>
    </xf>
    <xf numFmtId="37" fontId="62" fillId="5" borderId="48" xfId="0" applyNumberFormat="1" applyFont="1" applyFill="1" applyBorder="1" applyAlignment="1">
      <alignment vertical="center"/>
    </xf>
    <xf numFmtId="37" fontId="62" fillId="5" borderId="0" xfId="0" applyNumberFormat="1" applyFont="1" applyFill="1" applyBorder="1" applyAlignment="1">
      <alignment vertical="center"/>
    </xf>
    <xf numFmtId="9" fontId="62" fillId="5" borderId="43" xfId="7" applyFont="1" applyFill="1" applyBorder="1" applyAlignment="1">
      <alignment horizontal="right" vertical="center"/>
    </xf>
    <xf numFmtId="9" fontId="62" fillId="5" borderId="70" xfId="6" applyFont="1" applyFill="1" applyBorder="1" applyAlignment="1">
      <alignment vertical="center"/>
    </xf>
    <xf numFmtId="9" fontId="62" fillId="5" borderId="11" xfId="6" applyFont="1" applyFill="1" applyBorder="1" applyAlignment="1">
      <alignment vertical="center"/>
    </xf>
    <xf numFmtId="37" fontId="62" fillId="5" borderId="43" xfId="0" applyNumberFormat="1" applyFont="1" applyFill="1" applyBorder="1" applyAlignment="1">
      <alignment vertical="center"/>
    </xf>
    <xf numFmtId="9" fontId="62" fillId="5" borderId="40" xfId="6" applyFont="1" applyFill="1" applyBorder="1" applyAlignment="1">
      <alignment vertical="center"/>
    </xf>
    <xf numFmtId="170" fontId="62" fillId="5" borderId="43" xfId="4" applyNumberFormat="1" applyFont="1" applyFill="1" applyBorder="1" applyAlignment="1">
      <alignment vertical="center"/>
    </xf>
    <xf numFmtId="37" fontId="61" fillId="2" borderId="2" xfId="1" applyNumberFormat="1" applyFont="1" applyFill="1" applyBorder="1" applyAlignment="1" applyProtection="1">
      <alignment vertical="center"/>
    </xf>
    <xf numFmtId="37" fontId="61" fillId="2" borderId="43" xfId="1" applyNumberFormat="1" applyFont="1" applyFill="1" applyBorder="1" applyAlignment="1" applyProtection="1">
      <alignment vertical="center"/>
    </xf>
    <xf numFmtId="37" fontId="61" fillId="2" borderId="40" xfId="1" applyNumberFormat="1" applyFont="1" applyFill="1" applyBorder="1" applyAlignment="1" applyProtection="1">
      <alignment vertical="center"/>
    </xf>
    <xf numFmtId="9" fontId="61" fillId="2" borderId="43" xfId="1" applyNumberFormat="1" applyFont="1" applyFill="1" applyBorder="1" applyAlignment="1" applyProtection="1">
      <alignment horizontal="right" vertical="center"/>
    </xf>
    <xf numFmtId="9" fontId="61" fillId="2" borderId="40" xfId="6" applyFont="1" applyFill="1" applyBorder="1" applyAlignment="1" applyProtection="1">
      <alignment vertical="center"/>
    </xf>
    <xf numFmtId="9" fontId="61" fillId="2" borderId="11" xfId="6" applyFont="1" applyFill="1" applyBorder="1" applyAlignment="1">
      <alignment vertical="center"/>
    </xf>
    <xf numFmtId="37" fontId="61" fillId="4" borderId="2" xfId="1" applyNumberFormat="1" applyFont="1" applyFill="1" applyBorder="1" applyAlignment="1" applyProtection="1">
      <alignment vertical="center"/>
    </xf>
    <xf numFmtId="37" fontId="61" fillId="4" borderId="43" xfId="1" applyNumberFormat="1" applyFont="1" applyFill="1" applyBorder="1" applyAlignment="1" applyProtection="1">
      <alignment vertical="center"/>
    </xf>
    <xf numFmtId="37" fontId="61" fillId="4" borderId="40" xfId="1" applyNumberFormat="1" applyFont="1" applyFill="1" applyBorder="1" applyAlignment="1" applyProtection="1">
      <alignment vertical="center"/>
    </xf>
    <xf numFmtId="9" fontId="61" fillId="4" borderId="43" xfId="1" applyNumberFormat="1" applyFont="1" applyFill="1" applyBorder="1" applyAlignment="1" applyProtection="1">
      <alignment horizontal="right" vertical="center"/>
    </xf>
    <xf numFmtId="9" fontId="61" fillId="4" borderId="40" xfId="6" applyNumberFormat="1" applyFont="1" applyFill="1" applyBorder="1" applyAlignment="1" applyProtection="1">
      <alignment vertical="center"/>
    </xf>
    <xf numFmtId="9" fontId="61" fillId="4" borderId="11" xfId="6" applyNumberFormat="1" applyFont="1" applyFill="1" applyBorder="1" applyAlignment="1">
      <alignment vertical="center"/>
    </xf>
    <xf numFmtId="170" fontId="64" fillId="5" borderId="0" xfId="4" applyNumberFormat="1" applyFont="1" applyFill="1" applyBorder="1" applyAlignment="1">
      <alignment vertical="center"/>
    </xf>
    <xf numFmtId="170" fontId="64" fillId="5" borderId="43" xfId="4" applyNumberFormat="1" applyFont="1" applyFill="1" applyBorder="1" applyAlignment="1">
      <alignment vertical="center"/>
    </xf>
    <xf numFmtId="9" fontId="64" fillId="5" borderId="43" xfId="7" applyFont="1" applyFill="1" applyBorder="1" applyAlignment="1">
      <alignment horizontal="right" vertical="center"/>
    </xf>
    <xf numFmtId="9" fontId="61" fillId="5" borderId="40" xfId="6" applyFont="1" applyFill="1" applyBorder="1" applyAlignment="1">
      <alignment vertical="center"/>
    </xf>
    <xf numFmtId="9" fontId="61" fillId="5" borderId="11" xfId="6" applyFont="1" applyFill="1" applyBorder="1" applyAlignment="1">
      <alignment vertical="center"/>
    </xf>
    <xf numFmtId="9" fontId="61" fillId="4" borderId="40" xfId="6" applyFont="1" applyFill="1" applyBorder="1" applyAlignment="1" applyProtection="1">
      <alignment vertical="center"/>
    </xf>
    <xf numFmtId="9" fontId="61" fillId="4" borderId="11" xfId="6" applyFont="1" applyFill="1" applyBorder="1" applyAlignment="1">
      <alignment vertical="center"/>
    </xf>
    <xf numFmtId="9" fontId="62" fillId="4" borderId="40" xfId="6" applyFont="1" applyFill="1" applyBorder="1" applyAlignment="1" applyProtection="1">
      <alignment vertical="center"/>
    </xf>
    <xf numFmtId="9" fontId="62" fillId="4" borderId="11" xfId="6" applyFont="1" applyFill="1" applyBorder="1" applyAlignment="1">
      <alignment vertical="center"/>
    </xf>
    <xf numFmtId="37" fontId="61" fillId="2" borderId="62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horizontal="right" vertical="center"/>
    </xf>
    <xf numFmtId="9" fontId="61" fillId="2" borderId="50" xfId="6" applyFont="1" applyFill="1" applyBorder="1" applyAlignment="1" applyProtection="1">
      <alignment vertical="center"/>
    </xf>
    <xf numFmtId="9" fontId="61" fillId="2" borderId="62" xfId="6" applyFont="1" applyFill="1" applyBorder="1" applyAlignment="1">
      <alignment vertical="center"/>
    </xf>
    <xf numFmtId="37" fontId="61" fillId="4" borderId="49" xfId="1" applyNumberFormat="1" applyFont="1" applyFill="1" applyBorder="1" applyAlignment="1" applyProtection="1">
      <alignment vertical="center"/>
    </xf>
    <xf numFmtId="37" fontId="61" fillId="4" borderId="55" xfId="1" applyNumberFormat="1" applyFont="1" applyFill="1" applyBorder="1" applyAlignment="1" applyProtection="1">
      <alignment vertical="center"/>
    </xf>
    <xf numFmtId="37" fontId="61" fillId="4" borderId="50" xfId="1" applyNumberFormat="1" applyFont="1" applyFill="1" applyBorder="1" applyAlignment="1" applyProtection="1">
      <alignment vertical="center"/>
    </xf>
    <xf numFmtId="9" fontId="61" fillId="4" borderId="55" xfId="1" applyNumberFormat="1" applyFont="1" applyFill="1" applyBorder="1" applyAlignment="1" applyProtection="1">
      <alignment horizontal="right" vertical="center"/>
    </xf>
    <xf numFmtId="9" fontId="61" fillId="4" borderId="50" xfId="6" applyFont="1" applyFill="1" applyBorder="1" applyAlignment="1" applyProtection="1">
      <alignment vertical="center"/>
    </xf>
    <xf numFmtId="9" fontId="61" fillId="4" borderId="62" xfId="6" applyFont="1" applyFill="1" applyBorder="1" applyAlignment="1">
      <alignment vertical="center"/>
    </xf>
    <xf numFmtId="170" fontId="64" fillId="5" borderId="45" xfId="4" applyNumberFormat="1" applyFont="1" applyFill="1" applyBorder="1" applyAlignment="1">
      <alignment vertical="center"/>
    </xf>
    <xf numFmtId="170" fontId="64" fillId="5" borderId="55" xfId="4" applyNumberFormat="1" applyFont="1" applyFill="1" applyBorder="1" applyAlignment="1">
      <alignment vertical="center"/>
    </xf>
    <xf numFmtId="9" fontId="64" fillId="5" borderId="55" xfId="7" applyFont="1" applyFill="1" applyBorder="1" applyAlignment="1">
      <alignment vertical="center"/>
    </xf>
    <xf numFmtId="9" fontId="61" fillId="5" borderId="50" xfId="6" applyFont="1" applyFill="1" applyBorder="1" applyAlignment="1">
      <alignment vertical="center"/>
    </xf>
    <xf numFmtId="9" fontId="61" fillId="5" borderId="62" xfId="6" applyFont="1" applyFill="1" applyBorder="1" applyAlignment="1">
      <alignment vertical="center"/>
    </xf>
    <xf numFmtId="37" fontId="61" fillId="2" borderId="43" xfId="1" applyNumberFormat="1" applyFont="1" applyFill="1" applyBorder="1" applyAlignment="1" applyProtection="1">
      <alignment horizontal="right" vertical="center"/>
    </xf>
    <xf numFmtId="37" fontId="61" fillId="2" borderId="40" xfId="1" applyNumberFormat="1" applyFont="1" applyFill="1" applyBorder="1" applyAlignment="1" applyProtection="1">
      <alignment horizontal="right" vertical="center"/>
    </xf>
    <xf numFmtId="37" fontId="61" fillId="2" borderId="0" xfId="1" applyNumberFormat="1" applyFont="1" applyFill="1" applyBorder="1" applyAlignment="1" applyProtection="1">
      <alignment horizontal="right" vertical="center"/>
    </xf>
    <xf numFmtId="167" fontId="65" fillId="2" borderId="45" xfId="6" applyNumberFormat="1" applyFont="1" applyFill="1" applyBorder="1" applyAlignment="1">
      <alignment vertical="center"/>
    </xf>
    <xf numFmtId="9" fontId="65" fillId="2" borderId="62" xfId="6" applyFont="1" applyFill="1" applyBorder="1" applyAlignment="1">
      <alignment vertical="center"/>
    </xf>
    <xf numFmtId="167" fontId="61" fillId="4" borderId="50" xfId="6" applyNumberFormat="1" applyFont="1" applyFill="1" applyBorder="1" applyAlignment="1" applyProtection="1">
      <alignment vertical="center"/>
    </xf>
    <xf numFmtId="167" fontId="61" fillId="4" borderId="62" xfId="6" applyNumberFormat="1" applyFont="1" applyFill="1" applyBorder="1" applyAlignment="1">
      <alignment vertical="center"/>
    </xf>
    <xf numFmtId="170" fontId="66" fillId="5" borderId="45" xfId="4" applyNumberFormat="1" applyFont="1" applyFill="1" applyBorder="1" applyAlignment="1">
      <alignment vertical="center"/>
    </xf>
    <xf numFmtId="170" fontId="66" fillId="5" borderId="55" xfId="4" applyNumberFormat="1" applyFont="1" applyFill="1" applyBorder="1" applyAlignment="1">
      <alignment vertical="center"/>
    </xf>
    <xf numFmtId="9" fontId="66" fillId="5" borderId="55" xfId="7" applyFont="1" applyFill="1" applyBorder="1" applyAlignment="1">
      <alignment vertical="center"/>
    </xf>
    <xf numFmtId="167" fontId="65" fillId="5" borderId="50" xfId="6" applyNumberFormat="1" applyFont="1" applyFill="1" applyBorder="1" applyAlignment="1">
      <alignment vertical="center"/>
    </xf>
    <xf numFmtId="9" fontId="65" fillId="5" borderId="62" xfId="6" applyNumberFormat="1" applyFont="1" applyFill="1" applyBorder="1" applyAlignment="1">
      <alignment vertical="center"/>
    </xf>
    <xf numFmtId="9" fontId="65" fillId="2" borderId="45" xfId="6" applyFont="1" applyFill="1" applyBorder="1" applyAlignment="1">
      <alignment vertical="center"/>
    </xf>
    <xf numFmtId="9" fontId="65" fillId="5" borderId="50" xfId="6" applyFont="1" applyFill="1" applyBorder="1" applyAlignment="1">
      <alignment vertical="center"/>
    </xf>
    <xf numFmtId="9" fontId="65" fillId="5" borderId="62" xfId="6" applyFont="1" applyFill="1" applyBorder="1" applyAlignment="1">
      <alignment vertical="center"/>
    </xf>
    <xf numFmtId="0" fontId="1" fillId="10" borderId="37" xfId="0" applyFont="1" applyFill="1" applyBorder="1" applyAlignment="1">
      <alignment horizontal="center" vertical="center"/>
    </xf>
    <xf numFmtId="37" fontId="62" fillId="2" borderId="43" xfId="1" applyNumberFormat="1" applyFont="1" applyFill="1" applyBorder="1" applyAlignment="1" applyProtection="1">
      <alignment vertical="center"/>
    </xf>
    <xf numFmtId="9" fontId="62" fillId="2" borderId="43" xfId="1" applyNumberFormat="1" applyFont="1" applyFill="1" applyBorder="1" applyAlignment="1" applyProtection="1">
      <alignment horizontal="right" vertical="center"/>
    </xf>
    <xf numFmtId="37" fontId="62" fillId="4" borderId="2" xfId="1" applyNumberFormat="1" applyFont="1" applyFill="1" applyBorder="1" applyAlignment="1" applyProtection="1">
      <alignment vertical="center"/>
    </xf>
    <xf numFmtId="37" fontId="62" fillId="4" borderId="43" xfId="1" applyNumberFormat="1" applyFont="1" applyFill="1" applyBorder="1" applyAlignment="1" applyProtection="1">
      <alignment vertical="center"/>
    </xf>
    <xf numFmtId="37" fontId="62" fillId="4" borderId="40" xfId="1" applyNumberFormat="1" applyFont="1" applyFill="1" applyBorder="1" applyAlignment="1" applyProtection="1">
      <alignment vertical="center"/>
    </xf>
    <xf numFmtId="9" fontId="62" fillId="4" borderId="43" xfId="1" applyNumberFormat="1" applyFont="1" applyFill="1" applyBorder="1" applyAlignment="1" applyProtection="1">
      <alignment horizontal="right" vertical="center"/>
    </xf>
    <xf numFmtId="37" fontId="62" fillId="2" borderId="43" xfId="1" applyNumberFormat="1" applyFont="1" applyFill="1" applyBorder="1" applyAlignment="1" applyProtection="1">
      <alignment horizontal="right" vertical="center"/>
    </xf>
    <xf numFmtId="175" fontId="60" fillId="2" borderId="40" xfId="1" applyNumberFormat="1" applyFont="1" applyFill="1" applyBorder="1" applyAlignment="1" applyProtection="1">
      <alignment vertical="center"/>
    </xf>
    <xf numFmtId="9" fontId="60" fillId="2" borderId="43" xfId="1" applyNumberFormat="1" applyFont="1" applyFill="1" applyBorder="1" applyAlignment="1" applyProtection="1">
      <alignment vertical="center"/>
    </xf>
    <xf numFmtId="167" fontId="62" fillId="2" borderId="0" xfId="7" applyNumberFormat="1" applyFont="1" applyFill="1" applyBorder="1" applyAlignment="1">
      <alignment vertical="center"/>
    </xf>
    <xf numFmtId="175" fontId="60" fillId="4" borderId="40" xfId="1" applyNumberFormat="1" applyFont="1" applyFill="1" applyBorder="1" applyAlignment="1" applyProtection="1">
      <alignment vertical="center"/>
    </xf>
    <xf numFmtId="9" fontId="60" fillId="4" borderId="0" xfId="7" applyFont="1" applyFill="1" applyBorder="1" applyAlignment="1">
      <alignment vertical="center"/>
    </xf>
    <xf numFmtId="9" fontId="62" fillId="4" borderId="51" xfId="7" applyFont="1" applyFill="1" applyBorder="1" applyAlignment="1">
      <alignment vertical="center"/>
    </xf>
    <xf numFmtId="9" fontId="62" fillId="4" borderId="11" xfId="7" applyFont="1" applyFill="1" applyBorder="1" applyAlignment="1">
      <alignment vertical="center"/>
    </xf>
    <xf numFmtId="9" fontId="62" fillId="5" borderId="43" xfId="7" applyFont="1" applyFill="1" applyBorder="1" applyAlignment="1">
      <alignment vertical="center"/>
    </xf>
    <xf numFmtId="9" fontId="62" fillId="5" borderId="11" xfId="7" applyFont="1" applyFill="1" applyBorder="1" applyAlignment="1">
      <alignment vertical="center"/>
    </xf>
    <xf numFmtId="9" fontId="60" fillId="2" borderId="43" xfId="7" applyFont="1" applyFill="1" applyBorder="1" applyAlignment="1">
      <alignment vertical="center"/>
    </xf>
    <xf numFmtId="167" fontId="62" fillId="2" borderId="51" xfId="7" applyNumberFormat="1" applyFont="1" applyFill="1" applyBorder="1" applyAlignment="1">
      <alignment vertical="center"/>
    </xf>
    <xf numFmtId="9" fontId="60" fillId="2" borderId="2" xfId="6" applyNumberFormat="1" applyFont="1" applyFill="1" applyBorder="1" applyAlignment="1" applyProtection="1">
      <alignment vertical="center"/>
    </xf>
    <xf numFmtId="9" fontId="62" fillId="2" borderId="43" xfId="7" applyFont="1" applyFill="1" applyBorder="1" applyAlignment="1">
      <alignment vertical="center"/>
    </xf>
    <xf numFmtId="9" fontId="60" fillId="4" borderId="2" xfId="1" applyNumberFormat="1" applyFont="1" applyFill="1" applyBorder="1" applyAlignment="1" applyProtection="1">
      <alignment vertical="center"/>
    </xf>
    <xf numFmtId="9" fontId="60" fillId="7" borderId="43" xfId="1" applyNumberFormat="1" applyFont="1" applyFill="1" applyBorder="1" applyAlignment="1" applyProtection="1">
      <alignment vertical="center"/>
    </xf>
    <xf numFmtId="9" fontId="62" fillId="4" borderId="0" xfId="7" applyFont="1" applyFill="1" applyBorder="1" applyAlignment="1">
      <alignment vertical="center"/>
    </xf>
    <xf numFmtId="169" fontId="62" fillId="5" borderId="0" xfId="4" applyNumberFormat="1" applyFont="1" applyFill="1" applyBorder="1" applyAlignment="1">
      <alignment vertical="center"/>
    </xf>
    <xf numFmtId="167" fontId="62" fillId="2" borderId="58" xfId="7" applyNumberFormat="1" applyFont="1" applyFill="1" applyBorder="1" applyAlignment="1">
      <alignment vertical="center"/>
    </xf>
    <xf numFmtId="175" fontId="61" fillId="2" borderId="50" xfId="1" applyNumberFormat="1" applyFont="1" applyFill="1" applyBorder="1" applyAlignment="1" applyProtection="1">
      <alignment vertical="center"/>
    </xf>
    <xf numFmtId="9" fontId="61" fillId="2" borderId="55" xfId="7" applyFont="1" applyFill="1" applyBorder="1" applyAlignment="1">
      <alignment vertical="center"/>
    </xf>
    <xf numFmtId="9" fontId="61" fillId="2" borderId="45" xfId="7" applyFont="1" applyFill="1" applyBorder="1" applyAlignment="1">
      <alignment vertical="center"/>
    </xf>
    <xf numFmtId="9" fontId="61" fillId="4" borderId="45" xfId="7" applyFont="1" applyFill="1" applyBorder="1" applyAlignment="1">
      <alignment vertical="center"/>
    </xf>
    <xf numFmtId="9" fontId="61" fillId="4" borderId="62" xfId="7" applyFont="1" applyFill="1" applyBorder="1" applyAlignment="1">
      <alignment vertical="center"/>
    </xf>
    <xf numFmtId="170" fontId="64" fillId="5" borderId="49" xfId="4" applyNumberFormat="1" applyFont="1" applyFill="1" applyBorder="1" applyAlignment="1">
      <alignment vertical="center"/>
    </xf>
    <xf numFmtId="170" fontId="64" fillId="5" borderId="50" xfId="4" applyNumberFormat="1" applyFont="1" applyFill="1" applyBorder="1" applyAlignment="1">
      <alignment vertical="center"/>
    </xf>
    <xf numFmtId="9" fontId="64" fillId="5" borderId="45" xfId="7" applyNumberFormat="1" applyFont="1" applyFill="1" applyBorder="1" applyAlignment="1">
      <alignment vertical="center"/>
    </xf>
    <xf numFmtId="9" fontId="64" fillId="5" borderId="50" xfId="7" applyFont="1" applyFill="1" applyBorder="1" applyAlignment="1">
      <alignment vertical="center"/>
    </xf>
    <xf numFmtId="9" fontId="64" fillId="5" borderId="62" xfId="7" applyFont="1" applyFill="1" applyBorder="1" applyAlignment="1">
      <alignment vertical="center"/>
    </xf>
    <xf numFmtId="167" fontId="62" fillId="2" borderId="66" xfId="7" applyNumberFormat="1" applyFont="1" applyFill="1" applyBorder="1" applyAlignment="1">
      <alignment vertical="center"/>
    </xf>
    <xf numFmtId="9" fontId="62" fillId="4" borderId="66" xfId="7" applyFont="1" applyFill="1" applyBorder="1" applyAlignment="1">
      <alignment vertical="center"/>
    </xf>
    <xf numFmtId="9" fontId="60" fillId="4" borderId="0" xfId="1" applyNumberFormat="1" applyFont="1" applyFill="1" applyBorder="1" applyAlignment="1" applyProtection="1">
      <alignment vertical="center"/>
    </xf>
    <xf numFmtId="167" fontId="67" fillId="2" borderId="51" xfId="7" applyNumberFormat="1" applyFont="1" applyFill="1" applyBorder="1" applyAlignment="1">
      <alignment vertical="center"/>
    </xf>
    <xf numFmtId="167" fontId="67" fillId="2" borderId="0" xfId="7" applyNumberFormat="1" applyFont="1" applyFill="1" applyBorder="1" applyAlignment="1">
      <alignment vertical="center"/>
    </xf>
    <xf numFmtId="9" fontId="67" fillId="4" borderId="11" xfId="7" applyFont="1" applyFill="1" applyBorder="1" applyAlignment="1">
      <alignment vertical="center"/>
    </xf>
    <xf numFmtId="170" fontId="67" fillId="5" borderId="0" xfId="4" applyNumberFormat="1" applyFont="1" applyFill="1" applyBorder="1" applyAlignment="1">
      <alignment vertical="center"/>
    </xf>
    <xf numFmtId="9" fontId="67" fillId="5" borderId="43" xfId="7" applyFont="1" applyFill="1" applyBorder="1" applyAlignment="1">
      <alignment vertical="center"/>
    </xf>
    <xf numFmtId="9" fontId="67" fillId="5" borderId="11" xfId="7" applyFont="1" applyFill="1" applyBorder="1" applyAlignment="1">
      <alignment vertical="center"/>
    </xf>
    <xf numFmtId="37" fontId="67" fillId="2" borderId="2" xfId="1" applyNumberFormat="1" applyFont="1" applyFill="1" applyBorder="1" applyAlignment="1" applyProtection="1">
      <alignment vertical="center"/>
    </xf>
    <xf numFmtId="37" fontId="67" fillId="2" borderId="43" xfId="1" applyNumberFormat="1" applyFont="1" applyFill="1" applyBorder="1" applyAlignment="1" applyProtection="1">
      <alignment vertical="center"/>
    </xf>
    <xf numFmtId="175" fontId="67" fillId="2" borderId="40" xfId="1" applyNumberFormat="1" applyFont="1" applyFill="1" applyBorder="1" applyAlignment="1" applyProtection="1">
      <alignment vertical="center"/>
    </xf>
    <xf numFmtId="9" fontId="67" fillId="2" borderId="43" xfId="1" applyNumberFormat="1" applyFont="1" applyFill="1" applyBorder="1" applyAlignment="1" applyProtection="1">
      <alignment vertical="center"/>
    </xf>
    <xf numFmtId="37" fontId="67" fillId="4" borderId="2" xfId="1" applyNumberFormat="1" applyFont="1" applyFill="1" applyBorder="1" applyAlignment="1" applyProtection="1">
      <alignment vertical="center"/>
    </xf>
    <xf numFmtId="175" fontId="67" fillId="4" borderId="40" xfId="1" applyNumberFormat="1" applyFont="1" applyFill="1" applyBorder="1" applyAlignment="1" applyProtection="1">
      <alignment vertical="center"/>
    </xf>
    <xf numFmtId="9" fontId="29" fillId="0" borderId="11" xfId="7" applyFont="1" applyBorder="1" applyAlignment="1">
      <alignment horizontal="right" vertical="center"/>
    </xf>
    <xf numFmtId="9" fontId="29" fillId="0" borderId="40" xfId="7" applyFont="1" applyBorder="1" applyAlignment="1">
      <alignment horizontal="right" vertical="center"/>
    </xf>
    <xf numFmtId="9" fontId="29" fillId="0" borderId="70" xfId="7" applyFont="1" applyBorder="1" applyAlignment="1">
      <alignment horizontal="right" vertical="center"/>
    </xf>
    <xf numFmtId="9" fontId="29" fillId="0" borderId="42" xfId="7" applyFont="1" applyBorder="1" applyAlignment="1">
      <alignment horizontal="right" vertical="center"/>
    </xf>
    <xf numFmtId="9" fontId="4" fillId="2" borderId="24" xfId="7" applyFont="1" applyFill="1" applyBorder="1" applyAlignment="1">
      <alignment horizontal="right" vertical="center"/>
    </xf>
    <xf numFmtId="9" fontId="4" fillId="7" borderId="21" xfId="7" applyFont="1" applyFill="1" applyBorder="1" applyAlignment="1">
      <alignment vertical="center"/>
    </xf>
    <xf numFmtId="9" fontId="29" fillId="0" borderId="43" xfId="7" applyFont="1" applyBorder="1" applyAlignment="1">
      <alignment horizontal="right" vertical="center"/>
    </xf>
    <xf numFmtId="9" fontId="4" fillId="7" borderId="24" xfId="7" applyFont="1" applyFill="1" applyBorder="1" applyAlignment="1">
      <alignment vertical="center"/>
    </xf>
    <xf numFmtId="167" fontId="4" fillId="7" borderId="24" xfId="7" applyNumberFormat="1" applyFont="1" applyFill="1" applyBorder="1" applyAlignment="1">
      <alignment vertical="center"/>
    </xf>
    <xf numFmtId="9" fontId="4" fillId="2" borderId="21" xfId="7" applyFont="1" applyFill="1" applyBorder="1" applyAlignment="1">
      <alignment horizontal="right" vertical="center"/>
    </xf>
    <xf numFmtId="9" fontId="1" fillId="3" borderId="70" xfId="7" applyFont="1" applyFill="1" applyBorder="1" applyAlignment="1">
      <alignment horizontal="right" vertical="center"/>
    </xf>
    <xf numFmtId="9" fontId="1" fillId="3" borderId="11" xfId="7" applyFont="1" applyFill="1" applyBorder="1" applyAlignment="1">
      <alignment horizontal="right" vertical="center"/>
    </xf>
    <xf numFmtId="9" fontId="1" fillId="3" borderId="40" xfId="7" applyFont="1" applyFill="1" applyBorder="1" applyAlignment="1">
      <alignment horizontal="right" vertical="center"/>
    </xf>
    <xf numFmtId="0" fontId="30" fillId="4" borderId="26" xfId="1" applyFont="1" applyFill="1" applyBorder="1" applyAlignment="1" applyProtection="1">
      <alignment horizontal="center" vertical="center"/>
    </xf>
    <xf numFmtId="0" fontId="30" fillId="4" borderId="71" xfId="1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center" vertical="center"/>
    </xf>
    <xf numFmtId="37" fontId="60" fillId="8" borderId="0" xfId="1" applyNumberFormat="1" applyFont="1" applyFill="1" applyBorder="1" applyAlignment="1" applyProtection="1">
      <alignment vertical="center"/>
    </xf>
    <xf numFmtId="37" fontId="60" fillId="8" borderId="70" xfId="1" applyNumberFormat="1" applyFont="1" applyFill="1" applyBorder="1" applyAlignment="1" applyProtection="1">
      <alignment vertical="center"/>
    </xf>
    <xf numFmtId="9" fontId="60" fillId="8" borderId="72" xfId="1" applyNumberFormat="1" applyFont="1" applyFill="1" applyBorder="1" applyAlignment="1" applyProtection="1">
      <alignment vertical="center"/>
    </xf>
    <xf numFmtId="37" fontId="60" fillId="8" borderId="40" xfId="1" applyNumberFormat="1" applyFont="1" applyFill="1" applyBorder="1" applyAlignment="1" applyProtection="1">
      <alignment vertical="center"/>
    </xf>
    <xf numFmtId="9" fontId="60" fillId="8" borderId="40" xfId="1" applyNumberFormat="1" applyFont="1" applyFill="1" applyBorder="1" applyAlignment="1" applyProtection="1">
      <alignment vertical="center"/>
    </xf>
    <xf numFmtId="9" fontId="60" fillId="8" borderId="51" xfId="1" applyNumberFormat="1" applyFont="1" applyFill="1" applyBorder="1" applyAlignment="1" applyProtection="1">
      <alignment vertical="center"/>
    </xf>
    <xf numFmtId="37" fontId="60" fillId="8" borderId="13" xfId="1" applyNumberFormat="1" applyFont="1" applyFill="1" applyBorder="1" applyAlignment="1" applyProtection="1">
      <alignment vertical="center"/>
    </xf>
    <xf numFmtId="37" fontId="60" fillId="8" borderId="74" xfId="1" applyNumberFormat="1" applyFont="1" applyFill="1" applyBorder="1" applyAlignment="1" applyProtection="1">
      <alignment vertical="center"/>
    </xf>
    <xf numFmtId="9" fontId="60" fillId="8" borderId="74" xfId="1" applyNumberFormat="1" applyFont="1" applyFill="1" applyBorder="1" applyAlignment="1" applyProtection="1">
      <alignment vertical="center"/>
    </xf>
    <xf numFmtId="37" fontId="62" fillId="8" borderId="40" xfId="1" applyNumberFormat="1" applyFont="1" applyFill="1" applyBorder="1" applyAlignment="1" applyProtection="1">
      <alignment vertical="center"/>
    </xf>
    <xf numFmtId="9" fontId="62" fillId="8" borderId="40" xfId="1" applyNumberFormat="1" applyFont="1" applyFill="1" applyBorder="1" applyAlignment="1" applyProtection="1">
      <alignment vertical="center"/>
    </xf>
    <xf numFmtId="37" fontId="60" fillId="7" borderId="41" xfId="1" applyNumberFormat="1" applyFont="1" applyFill="1" applyBorder="1" applyAlignment="1" applyProtection="1">
      <alignment vertical="center"/>
    </xf>
    <xf numFmtId="37" fontId="60" fillId="7" borderId="72" xfId="1" applyNumberFormat="1" applyFont="1" applyFill="1" applyBorder="1" applyAlignment="1" applyProtection="1">
      <alignment vertical="center"/>
    </xf>
    <xf numFmtId="37" fontId="60" fillId="7" borderId="48" xfId="1" applyNumberFormat="1" applyFont="1" applyFill="1" applyBorder="1" applyAlignment="1" applyProtection="1">
      <alignment vertical="center"/>
    </xf>
    <xf numFmtId="9" fontId="60" fillId="7" borderId="48" xfId="1" applyNumberFormat="1" applyFont="1" applyFill="1" applyBorder="1" applyAlignment="1" applyProtection="1">
      <alignment vertical="center"/>
    </xf>
    <xf numFmtId="37" fontId="60" fillId="7" borderId="2" xfId="1" applyNumberFormat="1" applyFont="1" applyFill="1" applyBorder="1" applyAlignment="1" applyProtection="1">
      <alignment vertical="center"/>
    </xf>
    <xf numFmtId="37" fontId="60" fillId="7" borderId="51" xfId="1" applyNumberFormat="1" applyFont="1" applyFill="1" applyBorder="1" applyAlignment="1" applyProtection="1">
      <alignment vertical="center"/>
    </xf>
    <xf numFmtId="37" fontId="60" fillId="7" borderId="43" xfId="1" applyNumberFormat="1" applyFont="1" applyFill="1" applyBorder="1" applyAlignment="1" applyProtection="1">
      <alignment vertical="center"/>
    </xf>
    <xf numFmtId="0" fontId="60" fillId="7" borderId="2" xfId="1" applyFont="1" applyFill="1" applyBorder="1" applyAlignment="1" applyProtection="1">
      <alignment vertical="center"/>
    </xf>
    <xf numFmtId="0" fontId="60" fillId="7" borderId="51" xfId="1" applyFont="1" applyFill="1" applyBorder="1" applyAlignment="1" applyProtection="1">
      <alignment vertical="center"/>
    </xf>
    <xf numFmtId="0" fontId="60" fillId="7" borderId="43" xfId="1" applyFont="1" applyFill="1" applyBorder="1" applyAlignment="1" applyProtection="1">
      <alignment vertical="center"/>
    </xf>
    <xf numFmtId="0" fontId="70" fillId="7" borderId="43" xfId="1" applyFont="1" applyFill="1" applyBorder="1" applyAlignment="1" applyProtection="1">
      <alignment vertical="center"/>
    </xf>
    <xf numFmtId="37" fontId="62" fillId="7" borderId="43" xfId="1" applyNumberFormat="1" applyFont="1" applyFill="1" applyBorder="1" applyAlignment="1" applyProtection="1">
      <alignment vertical="center"/>
    </xf>
    <xf numFmtId="9" fontId="62" fillId="7" borderId="43" xfId="1" applyNumberFormat="1" applyFont="1" applyFill="1" applyBorder="1" applyAlignment="1" applyProtection="1">
      <alignment vertical="center"/>
    </xf>
    <xf numFmtId="0" fontId="60" fillId="7" borderId="37" xfId="1" applyFont="1" applyFill="1" applyBorder="1" applyAlignment="1" applyProtection="1">
      <alignment vertical="center"/>
    </xf>
    <xf numFmtId="0" fontId="70" fillId="7" borderId="51" xfId="1" applyFont="1" applyFill="1" applyBorder="1" applyAlignment="1" applyProtection="1">
      <alignment vertical="center"/>
    </xf>
    <xf numFmtId="0" fontId="60" fillId="7" borderId="36" xfId="1" applyFont="1" applyFill="1" applyBorder="1" applyAlignment="1" applyProtection="1">
      <alignment vertical="center"/>
    </xf>
    <xf numFmtId="0" fontId="60" fillId="7" borderId="74" xfId="1" applyFont="1" applyFill="1" applyBorder="1" applyAlignment="1" applyProtection="1">
      <alignment vertical="center"/>
    </xf>
    <xf numFmtId="0" fontId="70" fillId="7" borderId="74" xfId="1" applyFont="1" applyFill="1" applyBorder="1" applyAlignment="1" applyProtection="1">
      <alignment vertical="center"/>
    </xf>
    <xf numFmtId="17" fontId="10" fillId="6" borderId="31" xfId="0" applyNumberFormat="1" applyFont="1" applyFill="1" applyBorder="1" applyAlignment="1">
      <alignment horizontal="center" vertical="center" wrapText="1"/>
    </xf>
    <xf numFmtId="9" fontId="0" fillId="0" borderId="0" xfId="6" applyNumberFormat="1" applyFont="1" applyAlignment="1">
      <alignment vertical="center"/>
    </xf>
    <xf numFmtId="37" fontId="62" fillId="6" borderId="2" xfId="0" applyNumberFormat="1" applyFont="1" applyFill="1" applyBorder="1" applyAlignment="1">
      <alignment vertical="center"/>
    </xf>
    <xf numFmtId="37" fontId="62" fillId="6" borderId="72" xfId="0" applyNumberFormat="1" applyFont="1" applyFill="1" applyBorder="1" applyAlignment="1">
      <alignment vertical="center"/>
    </xf>
    <xf numFmtId="37" fontId="62" fillId="6" borderId="43" xfId="0" applyNumberFormat="1" applyFont="1" applyFill="1" applyBorder="1" applyAlignment="1">
      <alignment vertical="center"/>
    </xf>
    <xf numFmtId="9" fontId="62" fillId="6" borderId="43" xfId="7" applyNumberFormat="1" applyFont="1" applyFill="1" applyBorder="1" applyAlignment="1">
      <alignment vertical="center"/>
    </xf>
    <xf numFmtId="37" fontId="62" fillId="6" borderId="51" xfId="0" applyNumberFormat="1" applyFont="1" applyFill="1" applyBorder="1" applyAlignment="1">
      <alignment vertical="center"/>
    </xf>
    <xf numFmtId="9" fontId="62" fillId="6" borderId="43" xfId="7" applyFont="1" applyFill="1" applyBorder="1" applyAlignment="1">
      <alignment vertical="center"/>
    </xf>
    <xf numFmtId="0" fontId="62" fillId="6" borderId="51" xfId="0" applyFont="1" applyFill="1" applyBorder="1" applyAlignment="1">
      <alignment vertical="center"/>
    </xf>
    <xf numFmtId="0" fontId="62" fillId="6" borderId="12" xfId="0" applyFont="1" applyFill="1" applyBorder="1" applyAlignment="1">
      <alignment vertical="center"/>
    </xf>
    <xf numFmtId="0" fontId="62" fillId="6" borderId="74" xfId="0" applyFont="1" applyFill="1" applyBorder="1" applyAlignment="1">
      <alignment vertical="center"/>
    </xf>
    <xf numFmtId="0" fontId="7" fillId="0" borderId="75" xfId="0" applyFont="1" applyFill="1" applyBorder="1" applyAlignment="1">
      <alignment horizontal="center" vertical="center" textRotation="255"/>
    </xf>
    <xf numFmtId="49" fontId="7" fillId="0" borderId="75" xfId="0" applyNumberFormat="1" applyFont="1" applyFill="1" applyBorder="1" applyAlignment="1">
      <alignment horizontal="center" vertical="center"/>
    </xf>
    <xf numFmtId="49" fontId="7" fillId="0" borderId="76" xfId="0" applyNumberFormat="1" applyFont="1" applyFill="1" applyBorder="1" applyAlignment="1">
      <alignment horizontal="center" vertical="center"/>
    </xf>
    <xf numFmtId="0" fontId="71" fillId="0" borderId="0" xfId="0" applyFont="1" applyAlignment="1">
      <alignment vertical="center"/>
    </xf>
    <xf numFmtId="0" fontId="0" fillId="0" borderId="0" xfId="0" applyAlignment="1"/>
    <xf numFmtId="37" fontId="60" fillId="4" borderId="0" xfId="1" applyNumberFormat="1" applyFont="1" applyFill="1" applyBorder="1" applyAlignment="1" applyProtection="1">
      <alignment vertical="center"/>
    </xf>
    <xf numFmtId="37" fontId="67" fillId="4" borderId="0" xfId="1" applyNumberFormat="1" applyFont="1" applyFill="1" applyBorder="1" applyAlignment="1" applyProtection="1">
      <alignment vertical="center"/>
    </xf>
    <xf numFmtId="9" fontId="62" fillId="4" borderId="68" xfId="7" applyFont="1" applyFill="1" applyBorder="1" applyAlignment="1">
      <alignment vertical="center"/>
    </xf>
    <xf numFmtId="9" fontId="62" fillId="4" borderId="43" xfId="7" applyFont="1" applyFill="1" applyBorder="1" applyAlignment="1">
      <alignment vertical="center"/>
    </xf>
    <xf numFmtId="9" fontId="67" fillId="4" borderId="43" xfId="7" applyFont="1" applyFill="1" applyBorder="1" applyAlignment="1">
      <alignment vertical="center"/>
    </xf>
    <xf numFmtId="175" fontId="60" fillId="4" borderId="46" xfId="1" applyNumberFormat="1" applyFont="1" applyFill="1" applyBorder="1" applyAlignment="1" applyProtection="1">
      <alignment vertical="center"/>
    </xf>
    <xf numFmtId="9" fontId="62" fillId="4" borderId="78" xfId="7" applyFont="1" applyFill="1" applyBorder="1" applyAlignment="1">
      <alignment vertical="center"/>
    </xf>
    <xf numFmtId="9" fontId="67" fillId="4" borderId="43" xfId="7" applyFont="1" applyFill="1" applyBorder="1" applyAlignment="1">
      <alignment horizontal="right" vertical="center"/>
    </xf>
    <xf numFmtId="9" fontId="62" fillId="4" borderId="43" xfId="7" applyFont="1" applyFill="1" applyBorder="1" applyAlignment="1">
      <alignment horizontal="right" vertical="center"/>
    </xf>
    <xf numFmtId="175" fontId="60" fillId="4" borderId="79" xfId="1" applyNumberFormat="1" applyFont="1" applyFill="1" applyBorder="1" applyAlignment="1" applyProtection="1">
      <alignment vertical="center"/>
    </xf>
    <xf numFmtId="9" fontId="62" fillId="4" borderId="80" xfId="7" applyFont="1" applyFill="1" applyBorder="1" applyAlignment="1">
      <alignment horizontal="right" vertical="center"/>
    </xf>
    <xf numFmtId="170" fontId="64" fillId="5" borderId="81" xfId="4" applyNumberFormat="1" applyFont="1" applyFill="1" applyBorder="1" applyAlignment="1">
      <alignment vertical="center"/>
    </xf>
    <xf numFmtId="37" fontId="62" fillId="5" borderId="40" xfId="0" applyNumberFormat="1" applyFont="1" applyFill="1" applyBorder="1" applyAlignment="1">
      <alignment vertical="center"/>
    </xf>
    <xf numFmtId="170" fontId="62" fillId="5" borderId="40" xfId="4" applyNumberFormat="1" applyFont="1" applyFill="1" applyBorder="1" applyAlignment="1">
      <alignment vertical="center"/>
    </xf>
    <xf numFmtId="170" fontId="62" fillId="5" borderId="79" xfId="4" applyNumberFormat="1" applyFont="1" applyFill="1" applyBorder="1" applyAlignment="1">
      <alignment vertical="center"/>
    </xf>
    <xf numFmtId="170" fontId="62" fillId="5" borderId="80" xfId="4" applyNumberFormat="1" applyFont="1" applyFill="1" applyBorder="1" applyAlignment="1">
      <alignment vertical="center"/>
    </xf>
    <xf numFmtId="9" fontId="64" fillId="5" borderId="13" xfId="7" applyNumberFormat="1" applyFont="1" applyFill="1" applyBorder="1" applyAlignment="1">
      <alignment vertical="center"/>
    </xf>
    <xf numFmtId="9" fontId="62" fillId="5" borderId="0" xfId="7" applyFont="1" applyFill="1" applyBorder="1" applyAlignment="1">
      <alignment vertical="center"/>
    </xf>
    <xf numFmtId="9" fontId="62" fillId="5" borderId="51" xfId="7" applyFont="1" applyFill="1" applyBorder="1" applyAlignment="1">
      <alignment vertical="center"/>
    </xf>
    <xf numFmtId="9" fontId="62" fillId="5" borderId="58" xfId="7" applyFont="1" applyFill="1" applyBorder="1" applyAlignment="1">
      <alignment vertical="center"/>
    </xf>
    <xf numFmtId="9" fontId="62" fillId="5" borderId="80" xfId="7" applyFont="1" applyFill="1" applyBorder="1" applyAlignment="1">
      <alignment vertical="center"/>
    </xf>
    <xf numFmtId="167" fontId="62" fillId="2" borderId="52" xfId="7" applyNumberFormat="1" applyFont="1" applyFill="1" applyBorder="1" applyAlignment="1">
      <alignment vertical="center"/>
    </xf>
    <xf numFmtId="17" fontId="7" fillId="4" borderId="28" xfId="0" applyNumberFormat="1" applyFont="1" applyFill="1" applyBorder="1" applyAlignment="1">
      <alignment horizontal="center" vertical="center" wrapText="1"/>
    </xf>
    <xf numFmtId="17" fontId="7" fillId="5" borderId="31" xfId="0" applyNumberFormat="1" applyFont="1" applyFill="1" applyBorder="1" applyAlignment="1">
      <alignment horizontal="center" vertical="center" wrapText="1"/>
    </xf>
    <xf numFmtId="170" fontId="72" fillId="3" borderId="0" xfId="0" applyNumberFormat="1" applyFont="1" applyFill="1" applyAlignment="1">
      <alignment vertical="center"/>
    </xf>
    <xf numFmtId="166" fontId="0" fillId="3" borderId="0" xfId="2" applyFont="1" applyFill="1" applyAlignment="1">
      <alignment vertical="center"/>
    </xf>
    <xf numFmtId="9" fontId="1" fillId="3" borderId="0" xfId="7" applyFont="1" applyFill="1" applyBorder="1" applyAlignment="1">
      <alignment horizontal="right" vertical="center"/>
    </xf>
    <xf numFmtId="167" fontId="4" fillId="4" borderId="17" xfId="7" applyNumberFormat="1" applyFont="1" applyFill="1" applyBorder="1" applyAlignment="1">
      <alignment horizontal="right" vertical="center"/>
    </xf>
    <xf numFmtId="167" fontId="4" fillId="7" borderId="25" xfId="7" applyNumberFormat="1" applyFont="1" applyFill="1" applyBorder="1" applyAlignment="1">
      <alignment horizontal="right" vertical="center"/>
    </xf>
    <xf numFmtId="9" fontId="4" fillId="4" borderId="24" xfId="7" applyFont="1" applyFill="1" applyBorder="1" applyAlignment="1">
      <alignment horizontal="right" vertical="center"/>
    </xf>
    <xf numFmtId="9" fontId="4" fillId="4" borderId="25" xfId="7" applyFont="1" applyFill="1" applyBorder="1" applyAlignment="1">
      <alignment horizontal="right" vertical="center"/>
    </xf>
    <xf numFmtId="9" fontId="1" fillId="3" borderId="73" xfId="7" applyFont="1" applyFill="1" applyBorder="1" applyAlignment="1">
      <alignment horizontal="right" vertical="center"/>
    </xf>
    <xf numFmtId="38" fontId="0" fillId="0" borderId="70" xfId="0" applyNumberFormat="1" applyBorder="1" applyAlignment="1">
      <alignment horizontal="right" vertical="center"/>
    </xf>
    <xf numFmtId="37" fontId="0" fillId="3" borderId="43" xfId="0" applyNumberFormat="1" applyFill="1" applyBorder="1" applyAlignment="1">
      <alignment horizontal="right" vertical="center"/>
    </xf>
    <xf numFmtId="9" fontId="1" fillId="0" borderId="48" xfId="7" applyFont="1" applyBorder="1" applyAlignment="1">
      <alignment horizontal="right" vertical="center"/>
    </xf>
    <xf numFmtId="9" fontId="1" fillId="3" borderId="42" xfId="7" applyFont="1" applyFill="1" applyBorder="1" applyAlignment="1">
      <alignment horizontal="right" vertical="center"/>
    </xf>
    <xf numFmtId="0" fontId="0" fillId="0" borderId="0" xfId="0" applyFill="1" applyBorder="1" applyAlignment="1">
      <alignment horizontal="right" vertical="center"/>
    </xf>
    <xf numFmtId="38" fontId="0" fillId="0" borderId="40" xfId="0" applyNumberFormat="1" applyBorder="1" applyAlignment="1">
      <alignment horizontal="right" vertical="center"/>
    </xf>
    <xf numFmtId="9" fontId="1" fillId="0" borderId="43" xfId="7" applyFont="1" applyBorder="1" applyAlignment="1">
      <alignment horizontal="right" vertical="center"/>
    </xf>
    <xf numFmtId="0" fontId="0" fillId="0" borderId="0" xfId="0" applyFill="1" applyAlignment="1">
      <alignment horizontal="right" vertical="center"/>
    </xf>
    <xf numFmtId="169" fontId="1" fillId="0" borderId="0" xfId="4" applyNumberFormat="1" applyFont="1" applyFill="1" applyBorder="1" applyAlignment="1">
      <alignment horizontal="right" vertical="center"/>
    </xf>
    <xf numFmtId="169" fontId="1" fillId="0" borderId="2" xfId="4" applyNumberFormat="1" applyFont="1" applyFill="1" applyBorder="1" applyAlignment="1">
      <alignment horizontal="right" vertical="center"/>
    </xf>
    <xf numFmtId="0" fontId="0" fillId="0" borderId="40" xfId="0" applyFill="1" applyBorder="1" applyAlignment="1">
      <alignment horizontal="right" vertical="center"/>
    </xf>
    <xf numFmtId="169" fontId="1" fillId="0" borderId="40" xfId="4" applyNumberFormat="1" applyFont="1" applyFill="1" applyBorder="1" applyAlignment="1">
      <alignment horizontal="right" vertical="center"/>
    </xf>
    <xf numFmtId="0" fontId="0" fillId="3" borderId="2" xfId="0" applyFill="1" applyBorder="1" applyAlignment="1">
      <alignment horizontal="left" vertical="center"/>
    </xf>
    <xf numFmtId="0" fontId="0" fillId="3" borderId="0" xfId="0" applyFill="1" applyBorder="1" applyAlignment="1">
      <alignment horizontal="right" vertical="center"/>
    </xf>
    <xf numFmtId="0" fontId="0" fillId="3" borderId="0" xfId="0" applyFill="1" applyAlignment="1">
      <alignment horizontal="right" vertical="center"/>
    </xf>
    <xf numFmtId="169" fontId="1" fillId="3" borderId="2" xfId="4" applyNumberFormat="1" applyFont="1" applyFill="1" applyBorder="1" applyAlignment="1">
      <alignment horizontal="right" vertical="center"/>
    </xf>
    <xf numFmtId="169" fontId="1" fillId="3" borderId="0" xfId="4" applyNumberFormat="1" applyFont="1" applyFill="1" applyBorder="1" applyAlignment="1">
      <alignment horizontal="right" vertical="center"/>
    </xf>
    <xf numFmtId="169" fontId="1" fillId="3" borderId="40" xfId="4" applyNumberFormat="1" applyFont="1" applyFill="1" applyBorder="1" applyAlignment="1">
      <alignment horizontal="right" vertical="center"/>
    </xf>
    <xf numFmtId="0" fontId="0" fillId="3" borderId="40" xfId="0" applyFill="1" applyBorder="1" applyAlignment="1">
      <alignment horizontal="right" vertical="center"/>
    </xf>
    <xf numFmtId="0" fontId="0" fillId="0" borderId="2" xfId="0" applyFill="1" applyBorder="1" applyAlignment="1">
      <alignment horizontal="right" vertical="center"/>
    </xf>
    <xf numFmtId="0" fontId="0" fillId="0" borderId="2" xfId="0" applyBorder="1" applyAlignment="1">
      <alignment horizontal="left" vertical="center"/>
    </xf>
    <xf numFmtId="0" fontId="0" fillId="0" borderId="2" xfId="0" applyFill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37" fontId="43" fillId="10" borderId="0" xfId="1" applyNumberFormat="1" applyFont="1" applyFill="1" applyBorder="1" applyAlignment="1" applyProtection="1">
      <alignment horizontal="right" vertical="center"/>
    </xf>
    <xf numFmtId="37" fontId="43" fillId="10" borderId="51" xfId="1" applyNumberFormat="1" applyFont="1" applyFill="1" applyBorder="1" applyAlignment="1" applyProtection="1">
      <alignment horizontal="right" vertical="center"/>
    </xf>
    <xf numFmtId="9" fontId="43" fillId="10" borderId="52" xfId="1" applyNumberFormat="1" applyFont="1" applyFill="1" applyBorder="1" applyAlignment="1" applyProtection="1">
      <alignment horizontal="right" vertical="center"/>
    </xf>
    <xf numFmtId="37" fontId="43" fillId="10" borderId="2" xfId="1" applyNumberFormat="1" applyFont="1" applyFill="1" applyBorder="1" applyAlignment="1" applyProtection="1">
      <alignment horizontal="right" vertical="center"/>
    </xf>
    <xf numFmtId="37" fontId="43" fillId="10" borderId="40" xfId="1" applyNumberFormat="1" applyFont="1" applyFill="1" applyBorder="1" applyAlignment="1" applyProtection="1">
      <alignment horizontal="right" vertical="center"/>
    </xf>
    <xf numFmtId="9" fontId="43" fillId="10" borderId="51" xfId="1" applyNumberFormat="1" applyFont="1" applyFill="1" applyBorder="1" applyAlignment="1" applyProtection="1">
      <alignment horizontal="right" vertical="center"/>
    </xf>
    <xf numFmtId="9" fontId="43" fillId="10" borderId="0" xfId="1" applyNumberFormat="1" applyFont="1" applyFill="1" applyBorder="1" applyAlignment="1" applyProtection="1">
      <alignment horizontal="right" vertical="center"/>
    </xf>
    <xf numFmtId="9" fontId="43" fillId="10" borderId="11" xfId="1" applyNumberFormat="1" applyFont="1" applyFill="1" applyBorder="1" applyAlignment="1" applyProtection="1">
      <alignment horizontal="right" vertical="center"/>
    </xf>
    <xf numFmtId="0" fontId="23" fillId="10" borderId="0" xfId="0" applyFont="1" applyFill="1" applyAlignment="1">
      <alignment horizontal="right" vertical="center"/>
    </xf>
    <xf numFmtId="0" fontId="6" fillId="3" borderId="82" xfId="1" applyFill="1" applyBorder="1" applyAlignment="1" applyProtection="1">
      <alignment horizontal="left" vertical="center"/>
    </xf>
    <xf numFmtId="0" fontId="6" fillId="0" borderId="82" xfId="1" applyBorder="1" applyAlignment="1" applyProtection="1">
      <alignment horizontal="left" vertical="center"/>
    </xf>
    <xf numFmtId="0" fontId="6" fillId="3" borderId="83" xfId="1" applyFill="1" applyBorder="1" applyAlignment="1" applyProtection="1">
      <alignment horizontal="left" vertical="center"/>
    </xf>
    <xf numFmtId="37" fontId="1" fillId="3" borderId="0" xfId="0" applyNumberFormat="1" applyFont="1" applyFill="1" applyBorder="1" applyAlignment="1">
      <alignment horizontal="right" vertical="center"/>
    </xf>
    <xf numFmtId="38" fontId="1" fillId="0" borderId="40" xfId="0" applyNumberFormat="1" applyFont="1" applyBorder="1" applyAlignment="1">
      <alignment horizontal="right" vertical="center"/>
    </xf>
    <xf numFmtId="37" fontId="1" fillId="3" borderId="2" xfId="0" applyNumberFormat="1" applyFont="1" applyFill="1" applyBorder="1" applyAlignment="1">
      <alignment horizontal="right" vertical="center"/>
    </xf>
    <xf numFmtId="37" fontId="1" fillId="3" borderId="43" xfId="0" applyNumberFormat="1" applyFont="1" applyFill="1" applyBorder="1" applyAlignment="1">
      <alignment horizontal="right" vertical="center"/>
    </xf>
    <xf numFmtId="0" fontId="1" fillId="3" borderId="2" xfId="0" applyFont="1" applyFill="1" applyBorder="1" applyAlignment="1">
      <alignment horizontal="left" vertical="center"/>
    </xf>
    <xf numFmtId="37" fontId="0" fillId="0" borderId="2" xfId="0" applyNumberFormat="1" applyBorder="1" applyAlignment="1">
      <alignment horizontal="right" vertical="center"/>
    </xf>
    <xf numFmtId="37" fontId="0" fillId="0" borderId="0" xfId="0" applyNumberFormat="1" applyBorder="1" applyAlignment="1">
      <alignment horizontal="right" vertical="center"/>
    </xf>
    <xf numFmtId="0" fontId="0" fillId="0" borderId="0" xfId="0" applyAlignment="1">
      <alignment horizontal="right" vertical="center"/>
    </xf>
    <xf numFmtId="39" fontId="0" fillId="3" borderId="2" xfId="0" applyNumberFormat="1" applyFill="1" applyBorder="1" applyAlignment="1">
      <alignment horizontal="right" vertical="center"/>
    </xf>
    <xf numFmtId="0" fontId="6" fillId="10" borderId="2" xfId="1" applyFill="1" applyBorder="1" applyAlignment="1" applyProtection="1">
      <alignment horizontal="left" vertical="center"/>
    </xf>
    <xf numFmtId="9" fontId="0" fillId="0" borderId="0" xfId="0" applyNumberFormat="1" applyFill="1" applyAlignment="1">
      <alignment horizontal="right" vertical="center"/>
    </xf>
    <xf numFmtId="167" fontId="1" fillId="3" borderId="73" xfId="7" applyNumberFormat="1" applyFont="1" applyFill="1" applyBorder="1" applyAlignment="1">
      <alignment horizontal="right" vertical="center"/>
    </xf>
    <xf numFmtId="167" fontId="1" fillId="3" borderId="11" xfId="7" applyNumberFormat="1" applyFont="1" applyFill="1" applyBorder="1" applyAlignment="1">
      <alignment horizontal="right" vertical="center"/>
    </xf>
    <xf numFmtId="167" fontId="1" fillId="3" borderId="0" xfId="7" applyNumberFormat="1" applyFont="1" applyFill="1" applyBorder="1" applyAlignment="1">
      <alignment horizontal="right" vertical="center"/>
    </xf>
    <xf numFmtId="0" fontId="62" fillId="0" borderId="0" xfId="0" applyFont="1" applyAlignment="1">
      <alignment horizontal="right" vertical="center"/>
    </xf>
    <xf numFmtId="0" fontId="64" fillId="0" borderId="0" xfId="0" applyFont="1" applyAlignment="1">
      <alignment horizontal="right" vertical="center"/>
    </xf>
    <xf numFmtId="0" fontId="73" fillId="0" borderId="0" xfId="0" applyFont="1" applyAlignment="1">
      <alignment horizontal="right" vertical="center"/>
    </xf>
    <xf numFmtId="0" fontId="60" fillId="2" borderId="2" xfId="1" applyFont="1" applyFill="1" applyBorder="1" applyAlignment="1" applyProtection="1">
      <alignment horizontal="left" vertical="center"/>
    </xf>
    <xf numFmtId="0" fontId="61" fillId="2" borderId="49" xfId="1" applyFont="1" applyFill="1" applyBorder="1" applyAlignment="1" applyProtection="1">
      <alignment horizontal="left" vertical="center"/>
    </xf>
    <xf numFmtId="0" fontId="60" fillId="15" borderId="2" xfId="1" applyFont="1" applyFill="1" applyBorder="1" applyAlignment="1" applyProtection="1">
      <alignment horizontal="left" vertical="center"/>
    </xf>
    <xf numFmtId="0" fontId="60" fillId="15" borderId="56" xfId="1" applyFont="1" applyFill="1" applyBorder="1" applyAlignment="1" applyProtection="1">
      <alignment horizontal="left" vertical="center"/>
    </xf>
    <xf numFmtId="0" fontId="61" fillId="15" borderId="49" xfId="1" applyFont="1" applyFill="1" applyBorder="1" applyAlignment="1" applyProtection="1">
      <alignment horizontal="left" vertical="center"/>
    </xf>
    <xf numFmtId="0" fontId="60" fillId="14" borderId="2" xfId="1" applyFont="1" applyFill="1" applyBorder="1" applyAlignment="1" applyProtection="1">
      <alignment horizontal="left" vertical="center"/>
    </xf>
    <xf numFmtId="0" fontId="60" fillId="14" borderId="82" xfId="1" applyFont="1" applyFill="1" applyBorder="1" applyAlignment="1" applyProtection="1">
      <alignment horizontal="left" vertical="center"/>
    </xf>
    <xf numFmtId="0" fontId="61" fillId="14" borderId="84" xfId="1" applyFont="1" applyFill="1" applyBorder="1" applyAlignment="1" applyProtection="1">
      <alignment horizontal="left" vertical="center"/>
    </xf>
    <xf numFmtId="0" fontId="60" fillId="2" borderId="4" xfId="1" applyFont="1" applyFill="1" applyBorder="1" applyAlignment="1" applyProtection="1">
      <alignment horizontal="left" vertical="center"/>
    </xf>
    <xf numFmtId="0" fontId="63" fillId="12" borderId="1" xfId="0" applyFont="1" applyFill="1" applyBorder="1" applyAlignment="1">
      <alignment horizontal="left" vertical="center"/>
    </xf>
    <xf numFmtId="9" fontId="0" fillId="0" borderId="11" xfId="7" applyFont="1" applyBorder="1" applyAlignment="1">
      <alignment horizontal="right" vertical="center"/>
    </xf>
    <xf numFmtId="167" fontId="0" fillId="0" borderId="11" xfId="7" applyNumberFormat="1" applyFont="1" applyBorder="1" applyAlignment="1">
      <alignment horizontal="right" vertical="center"/>
    </xf>
    <xf numFmtId="167" fontId="1" fillId="0" borderId="2" xfId="7" applyNumberFormat="1" applyFont="1" applyBorder="1" applyAlignment="1">
      <alignment horizontal="right" vertical="center"/>
    </xf>
    <xf numFmtId="9" fontId="29" fillId="3" borderId="42" xfId="7" applyFont="1" applyFill="1" applyBorder="1" applyAlignment="1">
      <alignment horizontal="right" vertical="center"/>
    </xf>
    <xf numFmtId="170" fontId="0" fillId="3" borderId="0" xfId="4" applyNumberFormat="1" applyFont="1" applyFill="1" applyAlignment="1">
      <alignment horizontal="right" vertical="center"/>
    </xf>
    <xf numFmtId="165" fontId="0" fillId="3" borderId="0" xfId="0" applyNumberFormat="1" applyFill="1" applyAlignment="1">
      <alignment horizontal="right" vertical="center"/>
    </xf>
    <xf numFmtId="167" fontId="29" fillId="3" borderId="0" xfId="7" applyNumberFormat="1" applyFont="1" applyFill="1" applyBorder="1" applyAlignment="1">
      <alignment horizontal="right" vertical="center"/>
    </xf>
    <xf numFmtId="9" fontId="29" fillId="3" borderId="0" xfId="7" applyNumberFormat="1" applyFont="1" applyFill="1" applyBorder="1" applyAlignment="1">
      <alignment horizontal="right" vertical="center"/>
    </xf>
    <xf numFmtId="9" fontId="29" fillId="3" borderId="11" xfId="7" applyNumberFormat="1" applyFont="1" applyFill="1" applyBorder="1" applyAlignment="1">
      <alignment horizontal="right" vertical="center"/>
    </xf>
    <xf numFmtId="9" fontId="29" fillId="3" borderId="40" xfId="7" applyFont="1" applyFill="1" applyBorder="1" applyAlignment="1">
      <alignment horizontal="right" vertical="center"/>
    </xf>
    <xf numFmtId="9" fontId="29" fillId="3" borderId="78" xfId="7" applyFont="1" applyFill="1" applyBorder="1" applyAlignment="1">
      <alignment horizontal="right" vertical="center"/>
    </xf>
    <xf numFmtId="9" fontId="29" fillId="3" borderId="70" xfId="7" applyFont="1" applyFill="1" applyBorder="1" applyAlignment="1">
      <alignment horizontal="right" vertical="center"/>
    </xf>
    <xf numFmtId="0" fontId="4" fillId="3" borderId="0" xfId="0" applyFont="1" applyFill="1" applyAlignment="1">
      <alignment horizontal="right" vertical="center"/>
    </xf>
    <xf numFmtId="0" fontId="54" fillId="0" borderId="0" xfId="0" applyFont="1" applyFill="1" applyBorder="1" applyAlignment="1">
      <alignment horizontal="center" vertical="center" wrapText="1"/>
    </xf>
    <xf numFmtId="3" fontId="4" fillId="4" borderId="1" xfId="0" applyNumberFormat="1" applyFont="1" applyFill="1" applyBorder="1" applyAlignment="1">
      <alignment horizontal="right" vertical="center"/>
    </xf>
    <xf numFmtId="3" fontId="4" fillId="4" borderId="17" xfId="0" applyNumberFormat="1" applyFont="1" applyFill="1" applyBorder="1" applyAlignment="1">
      <alignment horizontal="right" vertical="center"/>
    </xf>
    <xf numFmtId="9" fontId="4" fillId="4" borderId="21" xfId="7" applyNumberFormat="1" applyFont="1" applyFill="1" applyBorder="1" applyAlignment="1">
      <alignment horizontal="right" vertical="center"/>
    </xf>
    <xf numFmtId="9" fontId="4" fillId="4" borderId="17" xfId="7" applyFont="1" applyFill="1" applyBorder="1" applyAlignment="1">
      <alignment horizontal="right" vertical="center"/>
    </xf>
    <xf numFmtId="9" fontId="4" fillId="4" borderId="21" xfId="7" applyFont="1" applyFill="1" applyBorder="1" applyAlignment="1">
      <alignment horizontal="right" vertical="center"/>
    </xf>
    <xf numFmtId="37" fontId="4" fillId="4" borderId="17" xfId="0" applyNumberFormat="1" applyFont="1" applyFill="1" applyBorder="1" applyAlignment="1">
      <alignment horizontal="right" vertical="center"/>
    </xf>
    <xf numFmtId="9" fontId="4" fillId="4" borderId="21" xfId="6" applyFont="1" applyFill="1" applyBorder="1" applyAlignment="1">
      <alignment horizontal="right" vertical="center"/>
    </xf>
    <xf numFmtId="9" fontId="4" fillId="4" borderId="17" xfId="6" applyFont="1" applyFill="1" applyBorder="1" applyAlignment="1">
      <alignment horizontal="right" vertical="center"/>
    </xf>
    <xf numFmtId="9" fontId="4" fillId="4" borderId="25" xfId="6" applyFont="1" applyFill="1" applyBorder="1" applyAlignment="1">
      <alignment horizontal="right" vertical="center"/>
    </xf>
    <xf numFmtId="9" fontId="4" fillId="4" borderId="17" xfId="6" applyNumberFormat="1" applyFont="1" applyFill="1" applyBorder="1" applyAlignment="1">
      <alignment horizontal="right" vertical="center"/>
    </xf>
    <xf numFmtId="9" fontId="4" fillId="4" borderId="1" xfId="6" applyFont="1" applyFill="1" applyBorder="1" applyAlignment="1">
      <alignment horizontal="right" vertical="center"/>
    </xf>
    <xf numFmtId="37" fontId="4" fillId="4" borderId="1" xfId="0" applyNumberFormat="1" applyFont="1" applyFill="1" applyBorder="1" applyAlignment="1">
      <alignment horizontal="right" vertical="center"/>
    </xf>
    <xf numFmtId="0" fontId="7" fillId="3" borderId="0" xfId="0" applyFont="1" applyFill="1" applyAlignment="1">
      <alignment horizontal="right" vertical="center"/>
    </xf>
    <xf numFmtId="3" fontId="4" fillId="2" borderId="1" xfId="0" applyNumberFormat="1" applyFont="1" applyFill="1" applyBorder="1" applyAlignment="1">
      <alignment horizontal="right" vertical="center"/>
    </xf>
    <xf numFmtId="3" fontId="4" fillId="2" borderId="17" xfId="0" applyNumberFormat="1" applyFont="1" applyFill="1" applyBorder="1" applyAlignment="1">
      <alignment horizontal="right" vertical="center"/>
    </xf>
    <xf numFmtId="167" fontId="4" fillId="2" borderId="17" xfId="7" applyNumberFormat="1" applyFont="1" applyFill="1" applyBorder="1" applyAlignment="1">
      <alignment horizontal="right" vertical="center"/>
    </xf>
    <xf numFmtId="37" fontId="4" fillId="2" borderId="1" xfId="0" applyNumberFormat="1" applyFont="1" applyFill="1" applyBorder="1" applyAlignment="1">
      <alignment horizontal="right" vertical="center"/>
    </xf>
    <xf numFmtId="37" fontId="4" fillId="2" borderId="17" xfId="0" applyNumberFormat="1" applyFont="1" applyFill="1" applyBorder="1" applyAlignment="1">
      <alignment horizontal="right" vertical="center"/>
    </xf>
    <xf numFmtId="170" fontId="4" fillId="2" borderId="1" xfId="4" applyNumberFormat="1" applyFont="1" applyFill="1" applyBorder="1" applyAlignment="1">
      <alignment horizontal="right" vertical="center"/>
    </xf>
    <xf numFmtId="170" fontId="4" fillId="2" borderId="21" xfId="4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left" vertical="center"/>
    </xf>
    <xf numFmtId="170" fontId="54" fillId="3" borderId="0" xfId="2" applyNumberFormat="1" applyFont="1" applyFill="1" applyAlignment="1">
      <alignment vertical="center"/>
    </xf>
    <xf numFmtId="17" fontId="52" fillId="3" borderId="0" xfId="0" applyNumberFormat="1" applyFont="1" applyFill="1" applyBorder="1" applyAlignment="1">
      <alignment horizontal="center" vertical="center" wrapText="1"/>
    </xf>
    <xf numFmtId="169" fontId="0" fillId="3" borderId="0" xfId="2" applyNumberFormat="1" applyFont="1" applyFill="1" applyAlignment="1">
      <alignment horizontal="right" vertical="center"/>
    </xf>
    <xf numFmtId="170" fontId="67" fillId="5" borderId="43" xfId="4" applyNumberFormat="1" applyFont="1" applyFill="1" applyBorder="1" applyAlignment="1">
      <alignment vertical="center"/>
    </xf>
    <xf numFmtId="170" fontId="62" fillId="5" borderId="4" xfId="4" applyNumberFormat="1" applyFont="1" applyFill="1" applyBorder="1" applyAlignment="1">
      <alignment vertical="center"/>
    </xf>
    <xf numFmtId="170" fontId="62" fillId="5" borderId="2" xfId="4" applyNumberFormat="1" applyFont="1" applyFill="1" applyBorder="1" applyAlignment="1">
      <alignment vertical="center"/>
    </xf>
    <xf numFmtId="170" fontId="67" fillId="5" borderId="2" xfId="4" applyNumberFormat="1" applyFont="1" applyFill="1" applyBorder="1" applyAlignment="1">
      <alignment vertical="center"/>
    </xf>
    <xf numFmtId="170" fontId="62" fillId="5" borderId="56" xfId="4" applyNumberFormat="1" applyFont="1" applyFill="1" applyBorder="1" applyAlignment="1">
      <alignment vertical="center"/>
    </xf>
    <xf numFmtId="0" fontId="0" fillId="10" borderId="0" xfId="0" applyFill="1" applyAlignment="1">
      <alignment horizontal="center" vertical="center"/>
    </xf>
    <xf numFmtId="9" fontId="16" fillId="3" borderId="0" xfId="7" applyFont="1" applyFill="1" applyAlignment="1">
      <alignment vertical="center"/>
    </xf>
    <xf numFmtId="0" fontId="28" fillId="0" borderId="0" xfId="0" applyFont="1" applyBorder="1" applyAlignment="1">
      <alignment horizontal="center" vertical="center" wrapText="1"/>
    </xf>
    <xf numFmtId="37" fontId="0" fillId="3" borderId="2" xfId="0" applyNumberFormat="1" applyFill="1" applyBorder="1" applyAlignment="1">
      <alignment horizontal="center" vertical="center"/>
    </xf>
    <xf numFmtId="37" fontId="0" fillId="3" borderId="0" xfId="0" applyNumberFormat="1" applyFill="1" applyBorder="1" applyAlignment="1">
      <alignment horizontal="center" vertical="center"/>
    </xf>
    <xf numFmtId="38" fontId="0" fillId="0" borderId="70" xfId="0" applyNumberFormat="1" applyBorder="1" applyAlignment="1">
      <alignment horizontal="center" vertical="center"/>
    </xf>
    <xf numFmtId="9" fontId="1" fillId="0" borderId="0" xfId="7" applyNumberFormat="1" applyFont="1" applyBorder="1" applyAlignment="1">
      <alignment horizontal="center" vertical="center"/>
    </xf>
    <xf numFmtId="37" fontId="0" fillId="3" borderId="43" xfId="0" applyNumberFormat="1" applyFill="1" applyBorder="1" applyAlignment="1">
      <alignment horizontal="center" vertical="center"/>
    </xf>
    <xf numFmtId="9" fontId="1" fillId="0" borderId="48" xfId="7" applyNumberFormat="1" applyFont="1" applyBorder="1" applyAlignment="1">
      <alignment horizontal="center" vertical="center"/>
    </xf>
    <xf numFmtId="9" fontId="1" fillId="3" borderId="73" xfId="7" applyFont="1" applyFill="1" applyBorder="1" applyAlignment="1">
      <alignment horizontal="center" vertical="center"/>
    </xf>
    <xf numFmtId="9" fontId="1" fillId="3" borderId="11" xfId="7" applyFont="1" applyFill="1" applyBorder="1" applyAlignment="1">
      <alignment horizontal="center" vertical="center"/>
    </xf>
    <xf numFmtId="9" fontId="1" fillId="3" borderId="70" xfId="7" applyFont="1" applyFill="1" applyBorder="1" applyAlignment="1">
      <alignment horizontal="center" vertical="center"/>
    </xf>
    <xf numFmtId="38" fontId="0" fillId="0" borderId="40" xfId="0" applyNumberFormat="1" applyBorder="1" applyAlignment="1">
      <alignment horizontal="center" vertical="center"/>
    </xf>
    <xf numFmtId="9" fontId="1" fillId="0" borderId="43" xfId="7" applyNumberFormat="1" applyFont="1" applyBorder="1" applyAlignment="1">
      <alignment horizontal="center" vertical="center"/>
    </xf>
    <xf numFmtId="9" fontId="1" fillId="3" borderId="0" xfId="7" applyFont="1" applyFill="1" applyBorder="1" applyAlignment="1">
      <alignment horizontal="center" vertical="center"/>
    </xf>
    <xf numFmtId="9" fontId="1" fillId="3" borderId="40" xfId="7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horizontal="center" vertical="center"/>
    </xf>
    <xf numFmtId="3" fontId="4" fillId="5" borderId="17" xfId="0" applyNumberFormat="1" applyFont="1" applyFill="1" applyBorder="1" applyAlignment="1">
      <alignment horizontal="center" vertical="center"/>
    </xf>
    <xf numFmtId="37" fontId="4" fillId="5" borderId="24" xfId="0" applyNumberFormat="1" applyFont="1" applyFill="1" applyBorder="1" applyAlignment="1">
      <alignment horizontal="center" vertical="center"/>
    </xf>
    <xf numFmtId="9" fontId="4" fillId="5" borderId="25" xfId="7" applyNumberFormat="1" applyFont="1" applyFill="1" applyBorder="1" applyAlignment="1">
      <alignment horizontal="center" vertical="center"/>
    </xf>
    <xf numFmtId="3" fontId="4" fillId="5" borderId="21" xfId="0" applyNumberFormat="1" applyFont="1" applyFill="1" applyBorder="1" applyAlignment="1">
      <alignment horizontal="center" vertical="center"/>
    </xf>
    <xf numFmtId="9" fontId="4" fillId="5" borderId="21" xfId="7" applyNumberFormat="1" applyFont="1" applyFill="1" applyBorder="1" applyAlignment="1">
      <alignment horizontal="center" vertical="center"/>
    </xf>
    <xf numFmtId="9" fontId="4" fillId="5" borderId="17" xfId="7" applyNumberFormat="1" applyFont="1" applyFill="1" applyBorder="1" applyAlignment="1">
      <alignment horizontal="center" vertical="center"/>
    </xf>
    <xf numFmtId="3" fontId="4" fillId="5" borderId="24" xfId="0" applyNumberFormat="1" applyFont="1" applyFill="1" applyBorder="1" applyAlignment="1">
      <alignment horizontal="center" vertical="center"/>
    </xf>
    <xf numFmtId="167" fontId="4" fillId="5" borderId="21" xfId="7" applyNumberFormat="1" applyFont="1" applyFill="1" applyBorder="1" applyAlignment="1">
      <alignment horizontal="center" vertical="center"/>
    </xf>
    <xf numFmtId="167" fontId="4" fillId="5" borderId="25" xfId="7" applyNumberFormat="1" applyFont="1" applyFill="1" applyBorder="1" applyAlignment="1">
      <alignment horizontal="center" vertical="center"/>
    </xf>
    <xf numFmtId="37" fontId="4" fillId="5" borderId="1" xfId="0" applyNumberFormat="1" applyFont="1" applyFill="1" applyBorder="1" applyAlignment="1">
      <alignment horizontal="center" vertical="center"/>
    </xf>
    <xf numFmtId="37" fontId="4" fillId="5" borderId="21" xfId="0" applyNumberFormat="1" applyFont="1" applyFill="1" applyBorder="1" applyAlignment="1">
      <alignment horizontal="center" vertical="center"/>
    </xf>
    <xf numFmtId="37" fontId="4" fillId="5" borderId="17" xfId="0" applyNumberFormat="1" applyFont="1" applyFill="1" applyBorder="1" applyAlignment="1">
      <alignment horizontal="center" vertical="center"/>
    </xf>
    <xf numFmtId="9" fontId="4" fillId="5" borderId="24" xfId="7" applyFont="1" applyFill="1" applyBorder="1" applyAlignment="1">
      <alignment horizontal="center" vertical="center"/>
    </xf>
    <xf numFmtId="9" fontId="4" fillId="5" borderId="25" xfId="7" applyFont="1" applyFill="1" applyBorder="1" applyAlignment="1">
      <alignment horizontal="center" vertical="center"/>
    </xf>
    <xf numFmtId="9" fontId="4" fillId="5" borderId="17" xfId="7" applyFont="1" applyFill="1" applyBorder="1" applyAlignment="1">
      <alignment horizontal="center" vertical="center"/>
    </xf>
    <xf numFmtId="9" fontId="4" fillId="5" borderId="24" xfId="7" applyNumberFormat="1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69" fontId="1" fillId="3" borderId="40" xfId="4" applyNumberFormat="1" applyFont="1" applyFill="1" applyBorder="1" applyAlignment="1">
      <alignment horizontal="center" vertical="center"/>
    </xf>
    <xf numFmtId="169" fontId="1" fillId="3" borderId="0" xfId="4" applyNumberFormat="1" applyFont="1" applyFill="1" applyBorder="1" applyAlignment="1">
      <alignment horizontal="center" vertical="center"/>
    </xf>
    <xf numFmtId="9" fontId="1" fillId="3" borderId="70" xfId="7" applyNumberFormat="1" applyFont="1" applyFill="1" applyBorder="1" applyAlignment="1">
      <alignment horizontal="center" vertical="center"/>
    </xf>
    <xf numFmtId="9" fontId="1" fillId="3" borderId="11" xfId="7" applyNumberFormat="1" applyFont="1" applyFill="1" applyBorder="1" applyAlignment="1">
      <alignment horizontal="center" vertical="center"/>
    </xf>
    <xf numFmtId="9" fontId="1" fillId="3" borderId="40" xfId="7" applyNumberFormat="1" applyFont="1" applyFill="1" applyBorder="1" applyAlignment="1">
      <alignment horizontal="center" vertical="center"/>
    </xf>
    <xf numFmtId="9" fontId="1" fillId="0" borderId="11" xfId="7" applyFont="1" applyBorder="1" applyAlignment="1">
      <alignment horizontal="center" vertical="center"/>
    </xf>
    <xf numFmtId="9" fontId="1" fillId="0" borderId="2" xfId="7" applyFont="1" applyBorder="1" applyAlignment="1">
      <alignment horizontal="center" vertical="center"/>
    </xf>
    <xf numFmtId="9" fontId="0" fillId="0" borderId="0" xfId="6" applyFont="1" applyAlignment="1">
      <alignment horizontal="center" vertical="center"/>
    </xf>
    <xf numFmtId="169" fontId="1" fillId="0" borderId="40" xfId="4" applyNumberFormat="1" applyFont="1" applyFill="1" applyBorder="1" applyAlignment="1">
      <alignment horizontal="center" vertical="center"/>
    </xf>
    <xf numFmtId="9" fontId="4" fillId="2" borderId="25" xfId="7" applyFont="1" applyFill="1" applyBorder="1" applyAlignment="1">
      <alignment horizontal="center" vertical="center"/>
    </xf>
    <xf numFmtId="9" fontId="4" fillId="2" borderId="24" xfId="7" applyFont="1" applyFill="1" applyBorder="1" applyAlignment="1">
      <alignment horizontal="center" vertical="center"/>
    </xf>
    <xf numFmtId="167" fontId="4" fillId="2" borderId="24" xfId="7" applyNumberFormat="1" applyFont="1" applyFill="1" applyBorder="1" applyAlignment="1">
      <alignment horizontal="center" vertical="center"/>
    </xf>
    <xf numFmtId="9" fontId="4" fillId="2" borderId="1" xfId="7" applyNumberFormat="1" applyFont="1" applyFill="1" applyBorder="1" applyAlignment="1">
      <alignment horizontal="center" vertical="center"/>
    </xf>
    <xf numFmtId="9" fontId="4" fillId="2" borderId="25" xfId="7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9" fontId="0" fillId="3" borderId="0" xfId="6" applyFont="1" applyFill="1" applyBorder="1" applyAlignment="1">
      <alignment horizontal="center" vertical="center"/>
    </xf>
    <xf numFmtId="3" fontId="54" fillId="5" borderId="1" xfId="0" applyNumberFormat="1" applyFont="1" applyFill="1" applyBorder="1" applyAlignment="1">
      <alignment horizontal="center" vertical="center"/>
    </xf>
    <xf numFmtId="3" fontId="54" fillId="5" borderId="17" xfId="0" applyNumberFormat="1" applyFont="1" applyFill="1" applyBorder="1" applyAlignment="1">
      <alignment horizontal="center" vertical="center"/>
    </xf>
    <xf numFmtId="3" fontId="54" fillId="5" borderId="24" xfId="0" applyNumberFormat="1" applyFont="1" applyFill="1" applyBorder="1" applyAlignment="1">
      <alignment horizontal="center" vertical="center"/>
    </xf>
    <xf numFmtId="167" fontId="54" fillId="5" borderId="21" xfId="7" applyNumberFormat="1" applyFont="1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169" fontId="1" fillId="3" borderId="2" xfId="4" applyNumberFormat="1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horizontal="center" vertical="center"/>
    </xf>
    <xf numFmtId="3" fontId="4" fillId="4" borderId="17" xfId="0" applyNumberFormat="1" applyFont="1" applyFill="1" applyBorder="1" applyAlignment="1">
      <alignment horizontal="center" vertical="center"/>
    </xf>
    <xf numFmtId="9" fontId="4" fillId="4" borderId="25" xfId="7" applyNumberFormat="1" applyFont="1" applyFill="1" applyBorder="1" applyAlignment="1">
      <alignment horizontal="center" vertical="center"/>
    </xf>
    <xf numFmtId="3" fontId="4" fillId="4" borderId="21" xfId="0" applyNumberFormat="1" applyFont="1" applyFill="1" applyBorder="1" applyAlignment="1">
      <alignment horizontal="center" vertical="center"/>
    </xf>
    <xf numFmtId="9" fontId="4" fillId="4" borderId="21" xfId="7" applyNumberFormat="1" applyFont="1" applyFill="1" applyBorder="1" applyAlignment="1">
      <alignment horizontal="center" vertical="center"/>
    </xf>
    <xf numFmtId="167" fontId="4" fillId="4" borderId="17" xfId="7" applyNumberFormat="1" applyFont="1" applyFill="1" applyBorder="1" applyAlignment="1">
      <alignment horizontal="center" vertical="center"/>
    </xf>
    <xf numFmtId="167" fontId="4" fillId="7" borderId="25" xfId="7" applyNumberFormat="1" applyFont="1" applyFill="1" applyBorder="1" applyAlignment="1">
      <alignment horizontal="center" vertical="center"/>
    </xf>
    <xf numFmtId="37" fontId="4" fillId="4" borderId="1" xfId="0" applyNumberFormat="1" applyFont="1" applyFill="1" applyBorder="1" applyAlignment="1">
      <alignment horizontal="center" vertical="center"/>
    </xf>
    <xf numFmtId="37" fontId="4" fillId="4" borderId="21" xfId="0" applyNumberFormat="1" applyFont="1" applyFill="1" applyBorder="1" applyAlignment="1">
      <alignment horizontal="center" vertical="center"/>
    </xf>
    <xf numFmtId="37" fontId="4" fillId="4" borderId="17" xfId="0" applyNumberFormat="1" applyFont="1" applyFill="1" applyBorder="1" applyAlignment="1">
      <alignment horizontal="center" vertical="center"/>
    </xf>
    <xf numFmtId="167" fontId="4" fillId="4" borderId="21" xfId="7" applyNumberFormat="1" applyFont="1" applyFill="1" applyBorder="1" applyAlignment="1">
      <alignment horizontal="center" vertical="center"/>
    </xf>
    <xf numFmtId="9" fontId="4" fillId="4" borderId="24" xfId="7" applyFont="1" applyFill="1" applyBorder="1" applyAlignment="1">
      <alignment horizontal="center" vertical="center"/>
    </xf>
    <xf numFmtId="9" fontId="4" fillId="4" borderId="25" xfId="7" applyFont="1" applyFill="1" applyBorder="1" applyAlignment="1">
      <alignment horizontal="center" vertical="center"/>
    </xf>
    <xf numFmtId="9" fontId="4" fillId="4" borderId="17" xfId="7" applyFont="1" applyFill="1" applyBorder="1" applyAlignment="1">
      <alignment horizontal="center" vertical="center"/>
    </xf>
    <xf numFmtId="9" fontId="4" fillId="7" borderId="1" xfId="7" applyNumberFormat="1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horizontal="center" vertical="center"/>
    </xf>
    <xf numFmtId="9" fontId="4" fillId="7" borderId="1" xfId="7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vertical="center"/>
    </xf>
    <xf numFmtId="9" fontId="4" fillId="4" borderId="17" xfId="7" applyNumberFormat="1" applyFont="1" applyFill="1" applyBorder="1" applyAlignment="1">
      <alignment horizontal="center" vertical="center"/>
    </xf>
    <xf numFmtId="9" fontId="4" fillId="7" borderId="25" xfId="7" applyNumberFormat="1" applyFont="1" applyFill="1" applyBorder="1" applyAlignment="1">
      <alignment horizontal="center" vertical="center"/>
    </xf>
    <xf numFmtId="38" fontId="1" fillId="0" borderId="70" xfId="0" applyNumberFormat="1" applyFont="1" applyBorder="1" applyAlignment="1">
      <alignment horizontal="right" vertical="center"/>
    </xf>
    <xf numFmtId="0" fontId="1" fillId="3" borderId="0" xfId="0" applyFont="1" applyFill="1" applyBorder="1" applyAlignment="1">
      <alignment horizontal="right" vertical="center"/>
    </xf>
    <xf numFmtId="0" fontId="1" fillId="3" borderId="0" xfId="0" applyFont="1" applyFill="1" applyAlignment="1">
      <alignment horizontal="right" vertical="center"/>
    </xf>
    <xf numFmtId="0" fontId="1" fillId="3" borderId="40" xfId="0" applyFont="1" applyFill="1" applyBorder="1" applyAlignment="1">
      <alignment horizontal="right" vertical="center"/>
    </xf>
    <xf numFmtId="169" fontId="3" fillId="3" borderId="0" xfId="4" applyNumberFormat="1" applyFont="1" applyFill="1" applyBorder="1" applyAlignment="1">
      <alignment vertical="center"/>
    </xf>
    <xf numFmtId="0" fontId="0" fillId="3" borderId="2" xfId="0" applyFill="1" applyBorder="1" applyAlignment="1">
      <alignment horizontal="center" vertical="center"/>
    </xf>
    <xf numFmtId="0" fontId="0" fillId="10" borderId="0" xfId="0" applyFill="1" applyBorder="1" applyAlignment="1">
      <alignment horizontal="center" vertical="center"/>
    </xf>
    <xf numFmtId="0" fontId="0" fillId="10" borderId="2" xfId="0" applyFill="1" applyBorder="1" applyAlignment="1">
      <alignment horizontal="center" vertical="center"/>
    </xf>
    <xf numFmtId="169" fontId="1" fillId="10" borderId="40" xfId="4" applyNumberFormat="1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169" fontId="1" fillId="0" borderId="0" xfId="4" applyNumberFormat="1" applyFont="1" applyFill="1" applyBorder="1" applyAlignment="1">
      <alignment horizontal="center" vertical="center"/>
    </xf>
    <xf numFmtId="169" fontId="1" fillId="0" borderId="2" xfId="4" applyNumberFormat="1" applyFont="1" applyFill="1" applyBorder="1" applyAlignment="1">
      <alignment horizontal="center" vertical="center"/>
    </xf>
    <xf numFmtId="0" fontId="0" fillId="0" borderId="40" xfId="0" applyFill="1" applyBorder="1" applyAlignment="1">
      <alignment horizontal="center" vertical="center"/>
    </xf>
    <xf numFmtId="37" fontId="4" fillId="2" borderId="24" xfId="0" applyNumberFormat="1" applyFont="1" applyFill="1" applyBorder="1" applyAlignment="1">
      <alignment vertical="center"/>
    </xf>
    <xf numFmtId="169" fontId="1" fillId="10" borderId="2" xfId="4" applyNumberFormat="1" applyFont="1" applyFill="1" applyBorder="1" applyAlignment="1">
      <alignment horizontal="center" vertical="center"/>
    </xf>
    <xf numFmtId="169" fontId="1" fillId="10" borderId="0" xfId="4" applyNumberFormat="1" applyFont="1" applyFill="1" applyBorder="1" applyAlignment="1">
      <alignment horizontal="center" vertical="center"/>
    </xf>
    <xf numFmtId="0" fontId="0" fillId="10" borderId="40" xfId="0" applyFill="1" applyBorder="1" applyAlignment="1">
      <alignment horizontal="center" vertical="center"/>
    </xf>
    <xf numFmtId="37" fontId="4" fillId="7" borderId="24" xfId="0" applyNumberFormat="1" applyFont="1" applyFill="1" applyBorder="1" applyAlignment="1">
      <alignment vertical="center"/>
    </xf>
    <xf numFmtId="38" fontId="0" fillId="3" borderId="40" xfId="0" applyNumberFormat="1" applyFill="1" applyBorder="1" applyAlignment="1">
      <alignment horizontal="right" vertical="center"/>
    </xf>
    <xf numFmtId="37" fontId="4" fillId="4" borderId="24" xfId="0" applyNumberFormat="1" applyFont="1" applyFill="1" applyBorder="1" applyAlignment="1">
      <alignment horizontal="right" vertical="center"/>
    </xf>
    <xf numFmtId="37" fontId="4" fillId="2" borderId="24" xfId="0" applyNumberFormat="1" applyFont="1" applyFill="1" applyBorder="1" applyAlignment="1">
      <alignment horizontal="right" vertical="center"/>
    </xf>
    <xf numFmtId="9" fontId="4" fillId="4" borderId="25" xfId="6" applyNumberFormat="1" applyFont="1" applyFill="1" applyBorder="1" applyAlignment="1">
      <alignment horizontal="right" vertical="center"/>
    </xf>
    <xf numFmtId="37" fontId="61" fillId="2" borderId="55" xfId="1" applyNumberFormat="1" applyFont="1" applyFill="1" applyBorder="1" applyAlignment="1" applyProtection="1">
      <alignment vertical="center"/>
    </xf>
    <xf numFmtId="175" fontId="61" fillId="4" borderId="50" xfId="1" applyNumberFormat="1" applyFont="1" applyFill="1" applyBorder="1" applyAlignment="1" applyProtection="1">
      <alignment vertical="center"/>
    </xf>
    <xf numFmtId="167" fontId="61" fillId="4" borderId="55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vertical="center"/>
    </xf>
    <xf numFmtId="175" fontId="61" fillId="4" borderId="46" xfId="1" applyNumberFormat="1" applyFont="1" applyFill="1" applyBorder="1" applyAlignment="1" applyProtection="1">
      <alignment vertical="center"/>
    </xf>
    <xf numFmtId="167" fontId="61" fillId="4" borderId="78" xfId="1" applyNumberFormat="1" applyFont="1" applyFill="1" applyBorder="1" applyAlignment="1" applyProtection="1">
      <alignment vertical="center"/>
    </xf>
    <xf numFmtId="175" fontId="61" fillId="4" borderId="35" xfId="1" applyNumberFormat="1" applyFont="1" applyFill="1" applyBorder="1" applyAlignment="1" applyProtection="1">
      <alignment vertical="center"/>
    </xf>
    <xf numFmtId="167" fontId="61" fillId="4" borderId="81" xfId="1" applyNumberFormat="1" applyFont="1" applyFill="1" applyBorder="1" applyAlignment="1" applyProtection="1">
      <alignment vertical="center"/>
    </xf>
    <xf numFmtId="9" fontId="4" fillId="5" borderId="25" xfId="7" applyNumberFormat="1" applyFont="1" applyFill="1" applyBorder="1" applyAlignment="1">
      <alignment vertical="center"/>
    </xf>
    <xf numFmtId="0" fontId="0" fillId="10" borderId="2" xfId="0" applyFill="1" applyBorder="1" applyAlignment="1">
      <alignment horizontal="left" vertical="center"/>
    </xf>
    <xf numFmtId="178" fontId="4" fillId="2" borderId="1" xfId="0" applyNumberFormat="1" applyFont="1" applyFill="1" applyBorder="1" applyAlignment="1">
      <alignment vertical="center"/>
    </xf>
    <xf numFmtId="178" fontId="4" fillId="2" borderId="17" xfId="0" applyNumberFormat="1" applyFont="1" applyFill="1" applyBorder="1" applyAlignment="1">
      <alignment vertical="center"/>
    </xf>
    <xf numFmtId="178" fontId="4" fillId="2" borderId="24" xfId="0" applyNumberFormat="1" applyFont="1" applyFill="1" applyBorder="1" applyAlignment="1">
      <alignment vertical="center"/>
    </xf>
    <xf numFmtId="37" fontId="63" fillId="12" borderId="1" xfId="0" applyNumberFormat="1" applyFont="1" applyFill="1" applyBorder="1" applyAlignment="1">
      <alignment horizontal="right" vertical="center"/>
    </xf>
    <xf numFmtId="37" fontId="63" fillId="12" borderId="21" xfId="0" applyNumberFormat="1" applyFont="1" applyFill="1" applyBorder="1" applyAlignment="1">
      <alignment horizontal="right" vertical="center"/>
    </xf>
    <xf numFmtId="37" fontId="63" fillId="12" borderId="63" xfId="0" applyNumberFormat="1" applyFont="1" applyFill="1" applyBorder="1" applyAlignment="1">
      <alignment horizontal="right" vertical="center"/>
    </xf>
    <xf numFmtId="9" fontId="48" fillId="10" borderId="0" xfId="7" applyFont="1" applyFill="1" applyAlignment="1">
      <alignment vertical="center"/>
    </xf>
    <xf numFmtId="178" fontId="4" fillId="4" borderId="21" xfId="7" applyNumberFormat="1" applyFont="1" applyFill="1" applyBorder="1" applyAlignment="1">
      <alignment vertical="center"/>
    </xf>
    <xf numFmtId="170" fontId="4" fillId="4" borderId="1" xfId="2" applyNumberFormat="1" applyFont="1" applyFill="1" applyBorder="1" applyAlignment="1">
      <alignment vertical="center"/>
    </xf>
    <xf numFmtId="170" fontId="4" fillId="4" borderId="17" xfId="2" applyNumberFormat="1" applyFont="1" applyFill="1" applyBorder="1" applyAlignment="1">
      <alignment vertical="center"/>
    </xf>
    <xf numFmtId="37" fontId="4" fillId="4" borderId="24" xfId="2" applyNumberFormat="1" applyFont="1" applyFill="1" applyBorder="1" applyAlignment="1">
      <alignment vertical="center"/>
    </xf>
    <xf numFmtId="37" fontId="4" fillId="4" borderId="1" xfId="2" applyNumberFormat="1" applyFont="1" applyFill="1" applyBorder="1" applyAlignment="1">
      <alignment vertical="center"/>
    </xf>
    <xf numFmtId="37" fontId="4" fillId="4" borderId="21" xfId="2" applyNumberFormat="1" applyFont="1" applyFill="1" applyBorder="1" applyAlignment="1">
      <alignment vertical="center"/>
    </xf>
    <xf numFmtId="37" fontId="4" fillId="4" borderId="17" xfId="2" applyNumberFormat="1" applyFont="1" applyFill="1" applyBorder="1" applyAlignment="1">
      <alignment vertical="center"/>
    </xf>
    <xf numFmtId="9" fontId="63" fillId="12" borderId="17" xfId="7" applyNumberFormat="1" applyFont="1" applyFill="1" applyBorder="1" applyAlignment="1">
      <alignment horizontal="right" vertical="center"/>
    </xf>
    <xf numFmtId="9" fontId="0" fillId="0" borderId="0" xfId="0" applyNumberFormat="1" applyAlignment="1">
      <alignment vertical="center"/>
    </xf>
    <xf numFmtId="9" fontId="0" fillId="3" borderId="0" xfId="0" applyNumberFormat="1" applyFill="1" applyBorder="1" applyAlignment="1">
      <alignment vertical="center"/>
    </xf>
    <xf numFmtId="9" fontId="0" fillId="3" borderId="0" xfId="6" applyNumberFormat="1" applyFont="1" applyFill="1" applyBorder="1" applyAlignment="1">
      <alignment vertical="center"/>
    </xf>
    <xf numFmtId="37" fontId="54" fillId="0" borderId="0" xfId="0" applyNumberFormat="1" applyFont="1" applyAlignment="1">
      <alignment vertical="center"/>
    </xf>
    <xf numFmtId="3" fontId="25" fillId="0" borderId="0" xfId="0" applyNumberFormat="1" applyFont="1" applyAlignment="1">
      <alignment vertical="center"/>
    </xf>
    <xf numFmtId="167" fontId="49" fillId="10" borderId="2" xfId="7" applyNumberFormat="1" applyFont="1" applyFill="1" applyBorder="1" applyAlignment="1">
      <alignment horizontal="right" vertical="center"/>
    </xf>
    <xf numFmtId="170" fontId="1" fillId="3" borderId="0" xfId="4" applyNumberFormat="1" applyFont="1" applyFill="1" applyBorder="1" applyAlignment="1">
      <alignment vertical="center"/>
    </xf>
    <xf numFmtId="170" fontId="0" fillId="0" borderId="0" xfId="0" applyNumberFormat="1" applyFill="1" applyBorder="1" applyAlignment="1">
      <alignment vertical="center"/>
    </xf>
    <xf numFmtId="0" fontId="9" fillId="3" borderId="0" xfId="0" applyFont="1" applyFill="1" applyBorder="1" applyAlignment="1">
      <alignment horizontal="center" vertical="center"/>
    </xf>
    <xf numFmtId="37" fontId="0" fillId="10" borderId="0" xfId="0" applyNumberFormat="1" applyFill="1" applyBorder="1" applyAlignment="1">
      <alignment horizontal="right" vertical="center"/>
    </xf>
    <xf numFmtId="37" fontId="1" fillId="10" borderId="2" xfId="0" applyNumberFormat="1" applyFont="1" applyFill="1" applyBorder="1" applyAlignment="1">
      <alignment horizontal="right" vertical="center"/>
    </xf>
    <xf numFmtId="37" fontId="0" fillId="10" borderId="2" xfId="0" applyNumberFormat="1" applyFill="1" applyBorder="1" applyAlignment="1">
      <alignment horizontal="right" vertical="center"/>
    </xf>
    <xf numFmtId="37" fontId="76" fillId="0" borderId="0" xfId="0" applyNumberFormat="1" applyFont="1" applyAlignment="1">
      <alignment vertical="center"/>
    </xf>
    <xf numFmtId="0" fontId="76" fillId="0" borderId="0" xfId="0" applyFont="1" applyAlignment="1">
      <alignment vertical="center"/>
    </xf>
    <xf numFmtId="0" fontId="7" fillId="0" borderId="0" xfId="0" applyFont="1" applyBorder="1" applyAlignment="1">
      <alignment vertical="center"/>
    </xf>
    <xf numFmtId="37" fontId="0" fillId="0" borderId="0" xfId="0" applyNumberFormat="1" applyBorder="1" applyAlignment="1">
      <alignment vertical="center"/>
    </xf>
    <xf numFmtId="0" fontId="53" fillId="0" borderId="0" xfId="0" applyFont="1" applyAlignment="1">
      <alignment horizontal="center" vertical="center"/>
    </xf>
    <xf numFmtId="0" fontId="54" fillId="0" borderId="0" xfId="0" applyFont="1" applyBorder="1" applyAlignment="1">
      <alignment vertical="center"/>
    </xf>
    <xf numFmtId="167" fontId="7" fillId="0" borderId="0" xfId="6" applyNumberFormat="1" applyFont="1" applyAlignment="1">
      <alignment vertical="center"/>
    </xf>
    <xf numFmtId="170" fontId="49" fillId="10" borderId="0" xfId="2" applyNumberFormat="1" applyFont="1" applyFill="1" applyAlignment="1">
      <alignment horizontal="left" vertical="center"/>
    </xf>
    <xf numFmtId="170" fontId="49" fillId="10" borderId="0" xfId="2" applyNumberFormat="1" applyFont="1" applyFill="1" applyAlignment="1">
      <alignment vertical="center"/>
    </xf>
    <xf numFmtId="37" fontId="51" fillId="0" borderId="0" xfId="0" applyNumberFormat="1" applyFont="1" applyAlignment="1">
      <alignment vertical="center"/>
    </xf>
    <xf numFmtId="9" fontId="4" fillId="5" borderId="17" xfId="7" applyNumberFormat="1" applyFont="1" applyFill="1" applyBorder="1" applyAlignment="1">
      <alignment vertical="center"/>
    </xf>
    <xf numFmtId="9" fontId="50" fillId="10" borderId="0" xfId="6" applyFont="1" applyFill="1" applyAlignment="1">
      <alignment vertical="center"/>
    </xf>
    <xf numFmtId="164" fontId="0" fillId="0" borderId="0" xfId="3" applyFont="1" applyAlignment="1">
      <alignment vertical="center"/>
    </xf>
    <xf numFmtId="167" fontId="68" fillId="8" borderId="72" xfId="6" applyNumberFormat="1" applyFont="1" applyFill="1" applyBorder="1" applyAlignment="1" applyProtection="1">
      <alignment vertical="center"/>
    </xf>
    <xf numFmtId="167" fontId="68" fillId="8" borderId="73" xfId="6" applyNumberFormat="1" applyFont="1" applyFill="1" applyBorder="1" applyAlignment="1" applyProtection="1">
      <alignment vertical="center"/>
    </xf>
    <xf numFmtId="167" fontId="60" fillId="8" borderId="51" xfId="6" applyNumberFormat="1" applyFont="1" applyFill="1" applyBorder="1" applyAlignment="1" applyProtection="1">
      <alignment vertical="center"/>
    </xf>
    <xf numFmtId="167" fontId="60" fillId="8" borderId="0" xfId="6" applyNumberFormat="1" applyFont="1" applyFill="1" applyBorder="1" applyAlignment="1" applyProtection="1">
      <alignment vertical="center"/>
    </xf>
    <xf numFmtId="167" fontId="60" fillId="8" borderId="74" xfId="6" applyNumberFormat="1" applyFont="1" applyFill="1" applyBorder="1" applyAlignment="1" applyProtection="1">
      <alignment vertical="center"/>
    </xf>
    <xf numFmtId="167" fontId="69" fillId="7" borderId="48" xfId="6" applyNumberFormat="1" applyFont="1" applyFill="1" applyBorder="1" applyAlignment="1" applyProtection="1">
      <alignment vertical="center"/>
    </xf>
    <xf numFmtId="167" fontId="69" fillId="7" borderId="42" xfId="6" applyNumberFormat="1" applyFont="1" applyFill="1" applyBorder="1" applyAlignment="1" applyProtection="1">
      <alignment vertical="center"/>
    </xf>
    <xf numFmtId="167" fontId="60" fillId="7" borderId="43" xfId="6" applyNumberFormat="1" applyFont="1" applyFill="1" applyBorder="1" applyAlignment="1" applyProtection="1">
      <alignment vertical="center"/>
    </xf>
    <xf numFmtId="167" fontId="60" fillId="7" borderId="11" xfId="6" applyNumberFormat="1" applyFont="1" applyFill="1" applyBorder="1" applyAlignment="1" applyProtection="1">
      <alignment vertical="center"/>
    </xf>
    <xf numFmtId="167" fontId="60" fillId="7" borderId="51" xfId="6" applyNumberFormat="1" applyFont="1" applyFill="1" applyBorder="1" applyAlignment="1" applyProtection="1">
      <alignment vertical="center"/>
    </xf>
    <xf numFmtId="167" fontId="60" fillId="7" borderId="40" xfId="6" applyNumberFormat="1" applyFont="1" applyFill="1" applyBorder="1" applyAlignment="1" applyProtection="1">
      <alignment vertical="center"/>
    </xf>
    <xf numFmtId="167" fontId="60" fillId="7" borderId="74" xfId="6" applyNumberFormat="1" applyFont="1" applyFill="1" applyBorder="1" applyAlignment="1" applyProtection="1">
      <alignment vertical="center"/>
    </xf>
    <xf numFmtId="167" fontId="60" fillId="7" borderId="35" xfId="6" applyNumberFormat="1" applyFont="1" applyFill="1" applyBorder="1" applyAlignment="1" applyProtection="1">
      <alignment vertical="center"/>
    </xf>
    <xf numFmtId="167" fontId="62" fillId="6" borderId="43" xfId="6" applyNumberFormat="1" applyFont="1" applyFill="1" applyBorder="1" applyAlignment="1">
      <alignment vertical="center"/>
    </xf>
    <xf numFmtId="167" fontId="62" fillId="6" borderId="11" xfId="6" applyNumberFormat="1" applyFont="1" applyFill="1" applyBorder="1" applyAlignment="1">
      <alignment vertical="center"/>
    </xf>
    <xf numFmtId="167" fontId="62" fillId="6" borderId="51" xfId="6" applyNumberFormat="1" applyFont="1" applyFill="1" applyBorder="1" applyAlignment="1">
      <alignment vertical="center"/>
    </xf>
    <xf numFmtId="167" fontId="62" fillId="6" borderId="52" xfId="6" applyNumberFormat="1" applyFont="1" applyFill="1" applyBorder="1" applyAlignment="1">
      <alignment vertical="center"/>
    </xf>
    <xf numFmtId="167" fontId="62" fillId="6" borderId="74" xfId="6" applyNumberFormat="1" applyFont="1" applyFill="1" applyBorder="1" applyAlignment="1">
      <alignment vertical="center"/>
    </xf>
    <xf numFmtId="167" fontId="62" fillId="6" borderId="77" xfId="6" applyNumberFormat="1" applyFont="1" applyFill="1" applyBorder="1" applyAlignment="1">
      <alignment vertical="center"/>
    </xf>
    <xf numFmtId="10" fontId="0" fillId="0" borderId="0" xfId="6" applyNumberFormat="1" applyFont="1" applyAlignment="1">
      <alignment vertical="center"/>
    </xf>
    <xf numFmtId="0" fontId="1" fillId="0" borderId="43" xfId="7" applyNumberFormat="1" applyFont="1" applyBorder="1" applyAlignment="1">
      <alignment horizontal="right" vertical="center"/>
    </xf>
    <xf numFmtId="17" fontId="16" fillId="9" borderId="32" xfId="0" applyNumberFormat="1" applyFont="1" applyFill="1" applyBorder="1" applyAlignment="1">
      <alignment horizontal="center" vertical="center" wrapText="1"/>
    </xf>
    <xf numFmtId="17" fontId="16" fillId="9" borderId="22" xfId="0" applyNumberFormat="1" applyFont="1" applyFill="1" applyBorder="1" applyAlignment="1">
      <alignment horizontal="center" vertical="center" wrapText="1"/>
    </xf>
    <xf numFmtId="17" fontId="16" fillId="9" borderId="23" xfId="0" applyNumberFormat="1" applyFont="1" applyFill="1" applyBorder="1" applyAlignment="1">
      <alignment horizontal="center" vertical="center" wrapText="1"/>
    </xf>
    <xf numFmtId="17" fontId="16" fillId="9" borderId="18" xfId="0" applyNumberFormat="1" applyFont="1" applyFill="1" applyBorder="1" applyAlignment="1">
      <alignment horizontal="center" vertical="center" wrapText="1"/>
    </xf>
    <xf numFmtId="17" fontId="16" fillId="9" borderId="19" xfId="0" applyNumberFormat="1" applyFont="1" applyFill="1" applyBorder="1" applyAlignment="1">
      <alignment horizontal="center" vertical="center" wrapText="1"/>
    </xf>
    <xf numFmtId="17" fontId="16" fillId="9" borderId="34" xfId="0" applyNumberFormat="1" applyFont="1" applyFill="1" applyBorder="1" applyAlignment="1">
      <alignment horizontal="center" vertical="center" wrapText="1"/>
    </xf>
    <xf numFmtId="17" fontId="16" fillId="9" borderId="33" xfId="0" applyNumberFormat="1" applyFont="1" applyFill="1" applyBorder="1" applyAlignment="1">
      <alignment horizontal="center" vertical="center" wrapText="1"/>
    </xf>
    <xf numFmtId="4" fontId="0" fillId="0" borderId="109" xfId="0" applyNumberFormat="1" applyBorder="1" applyAlignment="1">
      <alignment horizontal="left" vertical="center"/>
    </xf>
    <xf numFmtId="4" fontId="0" fillId="0" borderId="82" xfId="0" applyNumberFormat="1" applyBorder="1" applyAlignment="1">
      <alignment horizontal="left" vertical="center"/>
    </xf>
    <xf numFmtId="4" fontId="0" fillId="3" borderId="2" xfId="0" applyNumberFormat="1" applyFill="1" applyBorder="1" applyAlignment="1">
      <alignment horizontal="left" vertical="center"/>
    </xf>
    <xf numFmtId="170" fontId="10" fillId="0" borderId="0" xfId="2" applyNumberFormat="1" applyFont="1" applyAlignment="1">
      <alignment vertical="center"/>
    </xf>
    <xf numFmtId="0" fontId="16" fillId="10" borderId="0" xfId="0" applyFont="1" applyFill="1" applyAlignment="1">
      <alignment horizontal="center" vertical="center" wrapText="1"/>
    </xf>
    <xf numFmtId="10" fontId="65" fillId="5" borderId="50" xfId="6" applyNumberFormat="1" applyFont="1" applyFill="1" applyBorder="1" applyAlignment="1">
      <alignment vertical="center"/>
    </xf>
    <xf numFmtId="10" fontId="65" fillId="5" borderId="62" xfId="6" applyNumberFormat="1" applyFont="1" applyFill="1" applyBorder="1" applyAlignment="1">
      <alignment vertical="center"/>
    </xf>
    <xf numFmtId="37" fontId="0" fillId="3" borderId="2" xfId="0" applyNumberFormat="1" applyFill="1" applyBorder="1" applyAlignment="1">
      <alignment vertical="center"/>
    </xf>
    <xf numFmtId="37" fontId="0" fillId="3" borderId="0" xfId="0" applyNumberFormat="1" applyFill="1" applyBorder="1" applyAlignment="1">
      <alignment vertical="center"/>
    </xf>
    <xf numFmtId="38" fontId="0" fillId="0" borderId="70" xfId="0" applyNumberFormat="1" applyBorder="1" applyAlignment="1">
      <alignment vertical="center"/>
    </xf>
    <xf numFmtId="9" fontId="1" fillId="0" borderId="0" xfId="7" applyNumberFormat="1" applyFont="1" applyBorder="1" applyAlignment="1">
      <alignment vertical="center"/>
    </xf>
    <xf numFmtId="37" fontId="0" fillId="3" borderId="43" xfId="0" applyNumberFormat="1" applyFill="1" applyBorder="1" applyAlignment="1">
      <alignment vertical="center"/>
    </xf>
    <xf numFmtId="9" fontId="1" fillId="0" borderId="48" xfId="7" applyNumberFormat="1" applyFont="1" applyBorder="1" applyAlignment="1">
      <alignment vertical="center"/>
    </xf>
    <xf numFmtId="9" fontId="1" fillId="3" borderId="73" xfId="7" applyFont="1" applyFill="1" applyBorder="1" applyAlignment="1">
      <alignment vertical="center"/>
    </xf>
    <xf numFmtId="9" fontId="1" fillId="3" borderId="11" xfId="7" applyFont="1" applyFill="1" applyBorder="1" applyAlignment="1">
      <alignment vertical="center"/>
    </xf>
    <xf numFmtId="9" fontId="1" fillId="3" borderId="70" xfId="7" applyFont="1" applyFill="1" applyBorder="1" applyAlignment="1">
      <alignment vertical="center"/>
    </xf>
    <xf numFmtId="9" fontId="1" fillId="3" borderId="42" xfId="7" applyFont="1" applyFill="1" applyBorder="1" applyAlignment="1">
      <alignment vertical="center"/>
    </xf>
    <xf numFmtId="38" fontId="0" fillId="0" borderId="40" xfId="0" applyNumberFormat="1" applyBorder="1" applyAlignment="1">
      <alignment vertical="center"/>
    </xf>
    <xf numFmtId="9" fontId="1" fillId="0" borderId="43" xfId="7" applyNumberFormat="1" applyFont="1" applyBorder="1" applyAlignment="1">
      <alignment vertical="center"/>
    </xf>
    <xf numFmtId="9" fontId="1" fillId="3" borderId="0" xfId="7" applyFont="1" applyFill="1" applyBorder="1" applyAlignment="1">
      <alignment vertical="center"/>
    </xf>
    <xf numFmtId="9" fontId="1" fillId="3" borderId="40" xfId="7" applyFont="1" applyFill="1" applyBorder="1" applyAlignment="1">
      <alignment vertical="center"/>
    </xf>
    <xf numFmtId="9" fontId="4" fillId="2" borderId="24" xfId="7" applyNumberFormat="1" applyFont="1" applyFill="1" applyBorder="1" applyAlignment="1">
      <alignment horizontal="center" vertical="center"/>
    </xf>
    <xf numFmtId="167" fontId="4" fillId="2" borderId="25" xfId="7" applyNumberFormat="1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0" fontId="28" fillId="10" borderId="0" xfId="0" applyFont="1" applyFill="1" applyBorder="1" applyAlignment="1">
      <alignment horizontal="center" vertical="center" wrapText="1"/>
    </xf>
    <xf numFmtId="39" fontId="0" fillId="3" borderId="0" xfId="0" applyNumberFormat="1" applyFill="1" applyBorder="1" applyAlignment="1">
      <alignment horizontal="right" vertical="center"/>
    </xf>
    <xf numFmtId="39" fontId="0" fillId="3" borderId="43" xfId="0" applyNumberFormat="1" applyFill="1" applyBorder="1" applyAlignment="1">
      <alignment horizontal="right" vertical="center"/>
    </xf>
    <xf numFmtId="9" fontId="4" fillId="4" borderId="1" xfId="7" applyNumberFormat="1" applyFont="1" applyFill="1" applyBorder="1" applyAlignment="1">
      <alignment horizontal="center" vertical="center"/>
    </xf>
    <xf numFmtId="9" fontId="43" fillId="10" borderId="37" xfId="1" applyNumberFormat="1" applyFont="1" applyFill="1" applyBorder="1" applyAlignment="1" applyProtection="1">
      <alignment horizontal="center" vertical="center"/>
    </xf>
    <xf numFmtId="9" fontId="43" fillId="10" borderId="52" xfId="1" applyNumberFormat="1" applyFont="1" applyFill="1" applyBorder="1" applyAlignment="1" applyProtection="1">
      <alignment horizontal="center" vertical="center"/>
    </xf>
    <xf numFmtId="37" fontId="75" fillId="3" borderId="0" xfId="0" applyNumberFormat="1" applyFont="1" applyFill="1" applyBorder="1" applyAlignment="1">
      <alignment horizontal="right" vertical="center"/>
    </xf>
    <xf numFmtId="9" fontId="75" fillId="0" borderId="0" xfId="7" applyNumberFormat="1" applyFont="1" applyBorder="1" applyAlignment="1">
      <alignment horizontal="right" vertical="center"/>
    </xf>
    <xf numFmtId="37" fontId="75" fillId="3" borderId="2" xfId="0" applyNumberFormat="1" applyFont="1" applyFill="1" applyBorder="1" applyAlignment="1">
      <alignment horizontal="right" vertical="center"/>
    </xf>
    <xf numFmtId="37" fontId="75" fillId="3" borderId="43" xfId="0" applyNumberFormat="1" applyFont="1" applyFill="1" applyBorder="1" applyAlignment="1">
      <alignment horizontal="right" vertical="center"/>
    </xf>
    <xf numFmtId="37" fontId="54" fillId="3" borderId="2" xfId="0" applyNumberFormat="1" applyFont="1" applyFill="1" applyBorder="1" applyAlignment="1">
      <alignment horizontal="right" vertical="center"/>
    </xf>
    <xf numFmtId="37" fontId="54" fillId="3" borderId="0" xfId="0" applyNumberFormat="1" applyFont="1" applyFill="1" applyBorder="1" applyAlignment="1">
      <alignment horizontal="right" vertical="center"/>
    </xf>
    <xf numFmtId="38" fontId="54" fillId="0" borderId="70" xfId="0" applyNumberFormat="1" applyFont="1" applyBorder="1" applyAlignment="1">
      <alignment horizontal="right" vertical="center"/>
    </xf>
    <xf numFmtId="9" fontId="54" fillId="0" borderId="48" xfId="7" applyNumberFormat="1" applyFont="1" applyBorder="1" applyAlignment="1">
      <alignment horizontal="right" vertical="center"/>
    </xf>
    <xf numFmtId="38" fontId="54" fillId="0" borderId="40" xfId="0" applyNumberFormat="1" applyFont="1" applyBorder="1" applyAlignment="1">
      <alignment horizontal="right" vertical="center"/>
    </xf>
    <xf numFmtId="9" fontId="54" fillId="0" borderId="43" xfId="7" applyNumberFormat="1" applyFont="1" applyBorder="1" applyAlignment="1">
      <alignment horizontal="right" vertical="center"/>
    </xf>
    <xf numFmtId="177" fontId="0" fillId="0" borderId="40" xfId="0" applyNumberFormat="1" applyBorder="1" applyAlignment="1">
      <alignment horizontal="right" vertical="center"/>
    </xf>
    <xf numFmtId="9" fontId="1" fillId="0" borderId="11" xfId="7" applyFont="1" applyBorder="1" applyAlignment="1">
      <alignment horizontal="right" vertical="center"/>
    </xf>
    <xf numFmtId="37" fontId="0" fillId="0" borderId="43" xfId="0" applyNumberFormat="1" applyBorder="1" applyAlignment="1">
      <alignment horizontal="right" vertical="center"/>
    </xf>
    <xf numFmtId="9" fontId="1" fillId="0" borderId="0" xfId="7" applyFont="1" applyBorder="1" applyAlignment="1">
      <alignment horizontal="right" vertical="center"/>
    </xf>
    <xf numFmtId="9" fontId="1" fillId="0" borderId="40" xfId="7" applyFont="1" applyBorder="1" applyAlignment="1">
      <alignment horizontal="right" vertical="center"/>
    </xf>
    <xf numFmtId="177" fontId="0" fillId="0" borderId="0" xfId="0" applyNumberFormat="1" applyBorder="1" applyAlignment="1">
      <alignment horizontal="right" vertical="center"/>
    </xf>
    <xf numFmtId="37" fontId="0" fillId="0" borderId="43" xfId="0" applyNumberFormat="1" applyFill="1" applyBorder="1" applyAlignment="1">
      <alignment horizontal="right" vertical="center"/>
    </xf>
    <xf numFmtId="3" fontId="4" fillId="2" borderId="21" xfId="0" applyNumberFormat="1" applyFont="1" applyFill="1" applyBorder="1" applyAlignment="1">
      <alignment horizontal="right" vertical="center"/>
    </xf>
    <xf numFmtId="37" fontId="4" fillId="2" borderId="21" xfId="0" applyNumberFormat="1" applyFont="1" applyFill="1" applyBorder="1" applyAlignment="1">
      <alignment horizontal="right" vertical="center"/>
    </xf>
    <xf numFmtId="3" fontId="4" fillId="2" borderId="24" xfId="0" applyNumberFormat="1" applyFont="1" applyFill="1" applyBorder="1" applyAlignment="1">
      <alignment horizontal="right" vertical="center"/>
    </xf>
    <xf numFmtId="167" fontId="4" fillId="2" borderId="24" xfId="7" applyNumberFormat="1" applyFont="1" applyFill="1" applyBorder="1" applyAlignment="1">
      <alignment horizontal="right" vertical="center"/>
    </xf>
    <xf numFmtId="37" fontId="0" fillId="3" borderId="48" xfId="0" applyNumberFormat="1" applyFill="1" applyBorder="1" applyAlignment="1">
      <alignment horizontal="right" vertical="center"/>
    </xf>
    <xf numFmtId="38" fontId="75" fillId="0" borderId="40" xfId="0" applyNumberFormat="1" applyFont="1" applyBorder="1" applyAlignment="1">
      <alignment horizontal="right" vertical="center"/>
    </xf>
    <xf numFmtId="9" fontId="75" fillId="0" borderId="43" xfId="7" applyNumberFormat="1" applyFont="1" applyBorder="1" applyAlignment="1">
      <alignment horizontal="right" vertical="center"/>
    </xf>
    <xf numFmtId="37" fontId="0" fillId="0" borderId="40" xfId="0" applyNumberFormat="1" applyBorder="1" applyAlignment="1">
      <alignment horizontal="right" vertical="center"/>
    </xf>
    <xf numFmtId="38" fontId="0" fillId="3" borderId="2" xfId="0" applyNumberFormat="1" applyFill="1" applyBorder="1" applyAlignment="1">
      <alignment horizontal="right" vertical="center"/>
    </xf>
    <xf numFmtId="38" fontId="0" fillId="3" borderId="43" xfId="0" applyNumberFormat="1" applyFill="1" applyBorder="1" applyAlignment="1">
      <alignment horizontal="right" vertical="center"/>
    </xf>
    <xf numFmtId="9" fontId="1" fillId="0" borderId="11" xfId="7" applyNumberFormat="1" applyFont="1" applyBorder="1" applyAlignment="1">
      <alignment horizontal="right" vertical="center"/>
    </xf>
    <xf numFmtId="0" fontId="8" fillId="5" borderId="19" xfId="0" applyFont="1" applyFill="1" applyBorder="1" applyAlignment="1">
      <alignment horizontal="center" vertical="center"/>
    </xf>
    <xf numFmtId="0" fontId="13" fillId="3" borderId="0" xfId="0" applyFon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0" fontId="5" fillId="10" borderId="0" xfId="0" applyFont="1" applyFill="1" applyAlignment="1">
      <alignment horizontal="center" vertical="center"/>
    </xf>
    <xf numFmtId="0" fontId="35" fillId="3" borderId="0" xfId="0" applyFont="1" applyFill="1" applyAlignment="1">
      <alignment horizontal="center" vertical="center"/>
    </xf>
    <xf numFmtId="0" fontId="15" fillId="2" borderId="85" xfId="0" applyFont="1" applyFill="1" applyBorder="1" applyAlignment="1">
      <alignment horizontal="center" vertical="center" wrapText="1"/>
    </xf>
    <xf numFmtId="0" fontId="15" fillId="2" borderId="86" xfId="0" applyFont="1" applyFill="1" applyBorder="1" applyAlignment="1">
      <alignment horizontal="center" vertical="center" wrapText="1"/>
    </xf>
    <xf numFmtId="0" fontId="15" fillId="2" borderId="87" xfId="0" applyFont="1" applyFill="1" applyBorder="1" applyAlignment="1">
      <alignment horizontal="center" vertical="center" wrapText="1"/>
    </xf>
    <xf numFmtId="0" fontId="8" fillId="10" borderId="88" xfId="0" applyFont="1" applyFill="1" applyBorder="1" applyAlignment="1">
      <alignment horizontal="center" vertical="center"/>
    </xf>
    <xf numFmtId="0" fontId="8" fillId="10" borderId="37" xfId="0" applyFont="1" applyFill="1" applyBorder="1" applyAlignment="1">
      <alignment horizontal="center" vertical="center"/>
    </xf>
    <xf numFmtId="0" fontId="8" fillId="10" borderId="89" xfId="0" applyFont="1" applyFill="1" applyBorder="1" applyAlignment="1">
      <alignment horizontal="center" vertical="center"/>
    </xf>
    <xf numFmtId="0" fontId="8" fillId="5" borderId="22" xfId="0" applyFont="1" applyFill="1" applyBorder="1" applyAlignment="1">
      <alignment horizontal="center" vertical="center"/>
    </xf>
    <xf numFmtId="0" fontId="8" fillId="4" borderId="18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15" fillId="5" borderId="90" xfId="0" applyFont="1" applyFill="1" applyBorder="1" applyAlignment="1">
      <alignment horizontal="center" vertical="center" wrapText="1"/>
    </xf>
    <xf numFmtId="0" fontId="15" fillId="5" borderId="91" xfId="0" applyFont="1" applyFill="1" applyBorder="1" applyAlignment="1">
      <alignment horizontal="center" vertical="center" wrapText="1"/>
    </xf>
    <xf numFmtId="0" fontId="15" fillId="5" borderId="92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49" fontId="8" fillId="5" borderId="22" xfId="0" applyNumberFormat="1" applyFont="1" applyFill="1" applyBorder="1" applyAlignment="1">
      <alignment horizontal="center" vertical="center"/>
    </xf>
    <xf numFmtId="49" fontId="8" fillId="5" borderId="20" xfId="0" applyNumberFormat="1" applyFont="1" applyFill="1" applyBorder="1" applyAlignment="1">
      <alignment horizontal="center" vertical="center"/>
    </xf>
    <xf numFmtId="49" fontId="8" fillId="4" borderId="22" xfId="0" applyNumberFormat="1" applyFont="1" applyFill="1" applyBorder="1" applyAlignment="1">
      <alignment horizontal="center" vertical="center"/>
    </xf>
    <xf numFmtId="49" fontId="8" fillId="4" borderId="20" xfId="0" applyNumberFormat="1" applyFont="1" applyFill="1" applyBorder="1" applyAlignment="1">
      <alignment horizontal="center" vertical="center"/>
    </xf>
    <xf numFmtId="0" fontId="15" fillId="10" borderId="5" xfId="0" applyFont="1" applyFill="1" applyBorder="1" applyAlignment="1">
      <alignment horizontal="center" vertical="center" wrapText="1"/>
    </xf>
    <xf numFmtId="0" fontId="15" fillId="10" borderId="0" xfId="0" applyFont="1" applyFill="1" applyBorder="1" applyAlignment="1">
      <alignment horizontal="center" vertical="center" wrapText="1"/>
    </xf>
    <xf numFmtId="0" fontId="15" fillId="10" borderId="93" xfId="0" applyFont="1" applyFill="1" applyBorder="1" applyAlignment="1">
      <alignment horizontal="center" vertical="center" wrapText="1"/>
    </xf>
    <xf numFmtId="49" fontId="8" fillId="2" borderId="22" xfId="0" applyNumberFormat="1" applyFont="1" applyFill="1" applyBorder="1" applyAlignment="1">
      <alignment horizontal="center" vertical="center"/>
    </xf>
    <xf numFmtId="49" fontId="8" fillId="2" borderId="20" xfId="0" applyNumberFormat="1" applyFont="1" applyFill="1" applyBorder="1" applyAlignment="1">
      <alignment horizontal="center" vertical="center"/>
    </xf>
    <xf numFmtId="0" fontId="15" fillId="4" borderId="85" xfId="0" applyFont="1" applyFill="1" applyBorder="1" applyAlignment="1">
      <alignment horizontal="center" vertical="center" wrapText="1"/>
    </xf>
    <xf numFmtId="0" fontId="15" fillId="4" borderId="86" xfId="0" applyFont="1" applyFill="1" applyBorder="1" applyAlignment="1">
      <alignment horizontal="center" vertical="center" wrapText="1"/>
    </xf>
    <xf numFmtId="0" fontId="15" fillId="4" borderId="87" xfId="0" applyFont="1" applyFill="1" applyBorder="1" applyAlignment="1">
      <alignment horizontal="center" vertical="center" wrapText="1"/>
    </xf>
    <xf numFmtId="0" fontId="32" fillId="10" borderId="0" xfId="0" applyFont="1" applyFill="1" applyAlignment="1">
      <alignment horizontal="center" vertical="center"/>
    </xf>
    <xf numFmtId="0" fontId="15" fillId="10" borderId="0" xfId="0" applyFont="1" applyFill="1" applyAlignment="1">
      <alignment horizontal="center" vertical="center"/>
    </xf>
    <xf numFmtId="0" fontId="7" fillId="10" borderId="0" xfId="0" applyFont="1" applyFill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10" fillId="3" borderId="13" xfId="0" applyFont="1" applyFill="1" applyBorder="1" applyAlignment="1">
      <alignment horizontal="center" vertical="center"/>
    </xf>
    <xf numFmtId="3" fontId="8" fillId="10" borderId="0" xfId="0" applyNumberFormat="1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0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4" fillId="2" borderId="85" xfId="0" applyFont="1" applyFill="1" applyBorder="1" applyAlignment="1">
      <alignment horizontal="center" vertical="center" wrapText="1"/>
    </xf>
    <xf numFmtId="0" fontId="4" fillId="2" borderId="86" xfId="0" applyFont="1" applyFill="1" applyBorder="1" applyAlignment="1">
      <alignment horizontal="center" vertical="center" wrapText="1"/>
    </xf>
    <xf numFmtId="0" fontId="4" fillId="2" borderId="87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/>
    </xf>
    <xf numFmtId="0" fontId="4" fillId="2" borderId="98" xfId="0" applyFont="1" applyFill="1" applyBorder="1" applyAlignment="1">
      <alignment horizontal="center" vertical="center" wrapText="1"/>
    </xf>
    <xf numFmtId="0" fontId="4" fillId="2" borderId="91" xfId="0" applyFont="1" applyFill="1" applyBorder="1" applyAlignment="1">
      <alignment horizontal="center" vertical="center" wrapText="1"/>
    </xf>
    <xf numFmtId="0" fontId="4" fillId="2" borderId="92" xfId="0" applyFont="1" applyFill="1" applyBorder="1" applyAlignment="1">
      <alignment horizontal="center" vertical="center" wrapText="1"/>
    </xf>
    <xf numFmtId="0" fontId="4" fillId="2" borderId="85" xfId="0" applyFont="1" applyFill="1" applyBorder="1" applyAlignment="1">
      <alignment horizontal="center" vertical="center"/>
    </xf>
    <xf numFmtId="0" fontId="4" fillId="2" borderId="86" xfId="0" applyFont="1" applyFill="1" applyBorder="1" applyAlignment="1">
      <alignment horizontal="center" vertical="center"/>
    </xf>
    <xf numFmtId="0" fontId="4" fillId="2" borderId="87" xfId="0" applyFont="1" applyFill="1" applyBorder="1" applyAlignment="1">
      <alignment horizontal="center" vertical="center"/>
    </xf>
    <xf numFmtId="0" fontId="7" fillId="2" borderId="32" xfId="0" applyFont="1" applyFill="1" applyBorder="1" applyAlignment="1">
      <alignment horizontal="center" vertical="center"/>
    </xf>
    <xf numFmtId="0" fontId="36" fillId="2" borderId="85" xfId="1" applyFont="1" applyFill="1" applyBorder="1" applyAlignment="1" applyProtection="1">
      <alignment horizontal="center" vertical="center" wrapText="1"/>
    </xf>
    <xf numFmtId="0" fontId="36" fillId="2" borderId="86" xfId="1" applyFont="1" applyFill="1" applyBorder="1" applyAlignment="1" applyProtection="1">
      <alignment horizontal="center" vertical="center" wrapText="1"/>
    </xf>
    <xf numFmtId="0" fontId="36" fillId="2" borderId="87" xfId="1" applyFont="1" applyFill="1" applyBorder="1" applyAlignment="1" applyProtection="1">
      <alignment horizontal="center" vertical="center" wrapText="1"/>
    </xf>
    <xf numFmtId="0" fontId="4" fillId="2" borderId="90" xfId="0" applyFont="1" applyFill="1" applyBorder="1" applyAlignment="1">
      <alignment horizontal="center" vertical="center" wrapText="1"/>
    </xf>
    <xf numFmtId="0" fontId="4" fillId="2" borderId="95" xfId="0" applyFont="1" applyFill="1" applyBorder="1" applyAlignment="1">
      <alignment horizontal="center" vertical="center" wrapText="1"/>
    </xf>
    <xf numFmtId="0" fontId="52" fillId="2" borderId="94" xfId="4" applyNumberFormat="1" applyFont="1" applyFill="1" applyBorder="1" applyAlignment="1">
      <alignment horizontal="center" vertical="center" wrapText="1"/>
    </xf>
    <xf numFmtId="0" fontId="52" fillId="2" borderId="29" xfId="4" applyNumberFormat="1" applyFont="1" applyFill="1" applyBorder="1" applyAlignment="1">
      <alignment horizontal="center" vertical="center" wrapText="1"/>
    </xf>
    <xf numFmtId="17" fontId="3" fillId="9" borderId="23" xfId="0" applyNumberFormat="1" applyFont="1" applyFill="1" applyBorder="1" applyAlignment="1">
      <alignment horizontal="center" vertical="center" wrapText="1"/>
    </xf>
    <xf numFmtId="17" fontId="3" fillId="9" borderId="29" xfId="0" applyNumberFormat="1" applyFont="1" applyFill="1" applyBorder="1" applyAlignment="1">
      <alignment horizontal="center" vertical="center" wrapText="1"/>
    </xf>
    <xf numFmtId="17" fontId="3" fillId="9" borderId="34" xfId="0" applyNumberFormat="1" applyFont="1" applyFill="1" applyBorder="1" applyAlignment="1">
      <alignment horizontal="center" vertical="center" wrapText="1"/>
    </xf>
    <xf numFmtId="17" fontId="3" fillId="9" borderId="3" xfId="0" applyNumberFormat="1" applyFont="1" applyFill="1" applyBorder="1" applyAlignment="1">
      <alignment horizontal="center" vertical="center" wrapText="1"/>
    </xf>
    <xf numFmtId="16" fontId="52" fillId="2" borderId="38" xfId="4" applyNumberFormat="1" applyFont="1" applyFill="1" applyBorder="1" applyAlignment="1">
      <alignment horizontal="center" vertical="center" wrapText="1"/>
    </xf>
    <xf numFmtId="49" fontId="52" fillId="2" borderId="39" xfId="4" applyNumberFormat="1" applyFont="1" applyFill="1" applyBorder="1" applyAlignment="1">
      <alignment horizontal="center" vertical="center" wrapText="1"/>
    </xf>
    <xf numFmtId="0" fontId="52" fillId="2" borderId="38" xfId="4" applyNumberFormat="1" applyFont="1" applyFill="1" applyBorder="1" applyAlignment="1">
      <alignment horizontal="center" vertical="center" wrapText="1"/>
    </xf>
    <xf numFmtId="49" fontId="52" fillId="2" borderId="29" xfId="4" applyNumberFormat="1" applyFont="1" applyFill="1" applyBorder="1" applyAlignment="1">
      <alignment horizontal="center" vertical="center" wrapText="1"/>
    </xf>
    <xf numFmtId="49" fontId="52" fillId="2" borderId="28" xfId="4" applyNumberFormat="1" applyFont="1" applyFill="1" applyBorder="1" applyAlignment="1">
      <alignment horizontal="center" vertical="center" wrapText="1"/>
    </xf>
    <xf numFmtId="0" fontId="52" fillId="2" borderId="30" xfId="4" applyNumberFormat="1" applyFont="1" applyFill="1" applyBorder="1" applyAlignment="1">
      <alignment horizontal="center" vertical="center" wrapText="1"/>
    </xf>
    <xf numFmtId="17" fontId="3" fillId="9" borderId="46" xfId="0" applyNumberFormat="1" applyFont="1" applyFill="1" applyBorder="1" applyAlignment="1">
      <alignment horizontal="center" vertical="center" wrapText="1"/>
    </xf>
    <xf numFmtId="17" fontId="3" fillId="9" borderId="47" xfId="0" applyNumberFormat="1" applyFont="1" applyFill="1" applyBorder="1" applyAlignment="1">
      <alignment horizontal="center" vertical="center" wrapText="1"/>
    </xf>
    <xf numFmtId="49" fontId="52" fillId="2" borderId="30" xfId="4" applyNumberFormat="1" applyFont="1" applyFill="1" applyBorder="1" applyAlignment="1">
      <alignment horizontal="center" vertical="center" wrapText="1"/>
    </xf>
    <xf numFmtId="17" fontId="3" fillId="9" borderId="33" xfId="0" applyNumberFormat="1" applyFont="1" applyFill="1" applyBorder="1" applyAlignment="1">
      <alignment horizontal="center" vertical="center" wrapText="1"/>
    </xf>
    <xf numFmtId="17" fontId="3" fillId="9" borderId="28" xfId="0" applyNumberFormat="1" applyFont="1" applyFill="1" applyBorder="1" applyAlignment="1">
      <alignment horizontal="center" vertical="center" wrapText="1"/>
    </xf>
    <xf numFmtId="0" fontId="52" fillId="2" borderId="39" xfId="4" applyNumberFormat="1" applyFont="1" applyFill="1" applyBorder="1" applyAlignment="1">
      <alignment horizontal="center" vertical="center" wrapText="1"/>
    </xf>
    <xf numFmtId="49" fontId="52" fillId="2" borderId="38" xfId="4" applyNumberFormat="1" applyFont="1" applyFill="1" applyBorder="1" applyAlignment="1">
      <alignment horizontal="center" vertical="center" wrapText="1"/>
    </xf>
    <xf numFmtId="0" fontId="4" fillId="2" borderId="96" xfId="0" applyFont="1" applyFill="1" applyBorder="1" applyAlignment="1">
      <alignment horizontal="center" vertical="center" wrapText="1"/>
    </xf>
    <xf numFmtId="0" fontId="4" fillId="2" borderId="82" xfId="0" applyFont="1" applyFill="1" applyBorder="1" applyAlignment="1">
      <alignment horizontal="center" vertical="center" wrapText="1"/>
    </xf>
    <xf numFmtId="0" fontId="52" fillId="2" borderId="31" xfId="4" applyNumberFormat="1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center" vertical="center" wrapText="1"/>
    </xf>
    <xf numFmtId="0" fontId="4" fillId="4" borderId="86" xfId="0" applyFont="1" applyFill="1" applyBorder="1" applyAlignment="1">
      <alignment horizontal="center" vertical="center" wrapText="1"/>
    </xf>
    <xf numFmtId="0" fontId="4" fillId="4" borderId="87" xfId="0" applyFont="1" applyFill="1" applyBorder="1" applyAlignment="1">
      <alignment horizontal="center" vertical="center" wrapText="1"/>
    </xf>
    <xf numFmtId="0" fontId="7" fillId="4" borderId="18" xfId="0" applyFont="1" applyFill="1" applyBorder="1" applyAlignment="1">
      <alignment horizontal="center" vertical="center"/>
    </xf>
    <xf numFmtId="0" fontId="7" fillId="4" borderId="23" xfId="0" applyFont="1" applyFill="1" applyBorder="1" applyAlignment="1">
      <alignment horizontal="center" vertical="center"/>
    </xf>
    <xf numFmtId="0" fontId="7" fillId="4" borderId="19" xfId="0" applyFont="1" applyFill="1" applyBorder="1" applyAlignment="1">
      <alignment horizontal="center" vertical="center"/>
    </xf>
    <xf numFmtId="0" fontId="7" fillId="4" borderId="20" xfId="0" applyFont="1" applyFill="1" applyBorder="1" applyAlignment="1">
      <alignment horizontal="center" vertical="center"/>
    </xf>
    <xf numFmtId="17" fontId="3" fillId="4" borderId="23" xfId="0" applyNumberFormat="1" applyFont="1" applyFill="1" applyBorder="1" applyAlignment="1">
      <alignment horizontal="center" vertical="center" wrapText="1"/>
    </xf>
    <xf numFmtId="17" fontId="3" fillId="4" borderId="46" xfId="0" applyNumberFormat="1" applyFont="1" applyFill="1" applyBorder="1" applyAlignment="1">
      <alignment horizontal="center" vertical="center" wrapText="1"/>
    </xf>
    <xf numFmtId="17" fontId="3" fillId="4" borderId="34" xfId="0" applyNumberFormat="1" applyFont="1" applyFill="1" applyBorder="1" applyAlignment="1">
      <alignment horizontal="center" vertical="center" wrapText="1"/>
    </xf>
    <xf numFmtId="17" fontId="3" fillId="4" borderId="47" xfId="0" applyNumberFormat="1" applyFont="1" applyFill="1" applyBorder="1" applyAlignment="1">
      <alignment horizontal="center" vertical="center" wrapText="1"/>
    </xf>
    <xf numFmtId="0" fontId="52" fillId="4" borderId="94" xfId="4" applyNumberFormat="1" applyFont="1" applyFill="1" applyBorder="1" applyAlignment="1">
      <alignment horizontal="center" vertical="center" wrapText="1"/>
    </xf>
    <xf numFmtId="0" fontId="52" fillId="4" borderId="29" xfId="4" applyNumberFormat="1" applyFont="1" applyFill="1" applyBorder="1" applyAlignment="1">
      <alignment horizontal="center" vertical="center" wrapText="1"/>
    </xf>
    <xf numFmtId="0" fontId="52" fillId="4" borderId="38" xfId="4" applyNumberFormat="1" applyFont="1" applyFill="1" applyBorder="1" applyAlignment="1">
      <alignment horizontal="center" vertical="center" wrapText="1"/>
    </xf>
    <xf numFmtId="0" fontId="52" fillId="4" borderId="39" xfId="4" applyNumberFormat="1" applyFont="1" applyFill="1" applyBorder="1" applyAlignment="1">
      <alignment horizontal="center" vertical="center" wrapText="1"/>
    </xf>
    <xf numFmtId="0" fontId="4" fillId="4" borderId="96" xfId="0" applyFont="1" applyFill="1" applyBorder="1" applyAlignment="1">
      <alignment horizontal="center" vertical="center" wrapText="1"/>
    </xf>
    <xf numFmtId="0" fontId="4" fillId="4" borderId="82" xfId="0" applyFont="1" applyFill="1" applyBorder="1" applyAlignment="1">
      <alignment horizontal="center" vertical="center" wrapText="1"/>
    </xf>
    <xf numFmtId="0" fontId="4" fillId="4" borderId="97" xfId="0" applyFont="1" applyFill="1" applyBorder="1" applyAlignment="1">
      <alignment horizontal="center" vertical="center" wrapText="1"/>
    </xf>
    <xf numFmtId="0" fontId="36" fillId="4" borderId="85" xfId="1" applyFont="1" applyFill="1" applyBorder="1" applyAlignment="1" applyProtection="1">
      <alignment horizontal="center" vertical="center" wrapText="1"/>
    </xf>
    <xf numFmtId="0" fontId="36" fillId="4" borderId="86" xfId="1" applyFont="1" applyFill="1" applyBorder="1" applyAlignment="1" applyProtection="1">
      <alignment horizontal="center" vertical="center" wrapText="1"/>
    </xf>
    <xf numFmtId="0" fontId="36" fillId="4" borderId="87" xfId="1" applyFont="1" applyFill="1" applyBorder="1" applyAlignment="1" applyProtection="1">
      <alignment horizontal="center" vertical="center" wrapText="1"/>
    </xf>
    <xf numFmtId="0" fontId="7" fillId="4" borderId="22" xfId="0" applyFont="1" applyFill="1" applyBorder="1" applyAlignment="1">
      <alignment horizontal="center" vertical="center"/>
    </xf>
    <xf numFmtId="0" fontId="4" fillId="4" borderId="98" xfId="0" applyFont="1" applyFill="1" applyBorder="1" applyAlignment="1">
      <alignment horizontal="center" vertical="center" wrapText="1"/>
    </xf>
    <xf numFmtId="0" fontId="4" fillId="4" borderId="91" xfId="0" applyFont="1" applyFill="1" applyBorder="1" applyAlignment="1">
      <alignment horizontal="center" vertical="center" wrapText="1"/>
    </xf>
    <xf numFmtId="0" fontId="4" fillId="4" borderId="92" xfId="0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left" vertical="center"/>
    </xf>
    <xf numFmtId="0" fontId="4" fillId="4" borderId="86" xfId="0" applyFont="1" applyFill="1" applyBorder="1" applyAlignment="1">
      <alignment horizontal="left" vertical="center"/>
    </xf>
    <xf numFmtId="0" fontId="4" fillId="4" borderId="87" xfId="0" applyFont="1" applyFill="1" applyBorder="1" applyAlignment="1">
      <alignment horizontal="left" vertical="center"/>
    </xf>
    <xf numFmtId="17" fontId="3" fillId="4" borderId="29" xfId="0" applyNumberFormat="1" applyFont="1" applyFill="1" applyBorder="1" applyAlignment="1">
      <alignment horizontal="center" vertical="center" wrapText="1"/>
    </xf>
    <xf numFmtId="17" fontId="3" fillId="4" borderId="3" xfId="0" applyNumberFormat="1" applyFont="1" applyFill="1" applyBorder="1" applyAlignment="1">
      <alignment horizontal="center" vertical="center" wrapText="1"/>
    </xf>
    <xf numFmtId="49" fontId="52" fillId="4" borderId="38" xfId="4" applyNumberFormat="1" applyFont="1" applyFill="1" applyBorder="1" applyAlignment="1">
      <alignment horizontal="center" vertical="center" wrapText="1"/>
    </xf>
    <xf numFmtId="49" fontId="52" fillId="4" borderId="39" xfId="4" applyNumberFormat="1" applyFont="1" applyFill="1" applyBorder="1" applyAlignment="1">
      <alignment horizontal="center" vertical="center" wrapText="1"/>
    </xf>
    <xf numFmtId="49" fontId="52" fillId="4" borderId="29" xfId="4" applyNumberFormat="1" applyFont="1" applyFill="1" applyBorder="1" applyAlignment="1">
      <alignment horizontal="center" vertical="center" wrapText="1"/>
    </xf>
    <xf numFmtId="0" fontId="52" fillId="4" borderId="30" xfId="4" applyNumberFormat="1" applyFont="1" applyFill="1" applyBorder="1" applyAlignment="1">
      <alignment horizontal="center" vertical="center" wrapText="1"/>
    </xf>
    <xf numFmtId="17" fontId="3" fillId="4" borderId="33" xfId="0" applyNumberFormat="1" applyFont="1" applyFill="1" applyBorder="1" applyAlignment="1">
      <alignment horizontal="center" vertical="center" wrapText="1"/>
    </xf>
    <xf numFmtId="17" fontId="3" fillId="4" borderId="28" xfId="0" applyNumberFormat="1" applyFont="1" applyFill="1" applyBorder="1" applyAlignment="1">
      <alignment horizontal="center" vertical="center" wrapText="1"/>
    </xf>
    <xf numFmtId="49" fontId="52" fillId="4" borderId="30" xfId="4" applyNumberFormat="1" applyFont="1" applyFill="1" applyBorder="1" applyAlignment="1">
      <alignment horizontal="center" vertical="center" wrapText="1"/>
    </xf>
    <xf numFmtId="49" fontId="39" fillId="2" borderId="94" xfId="4" applyNumberFormat="1" applyFont="1" applyFill="1" applyBorder="1" applyAlignment="1">
      <alignment horizontal="center" vertical="center" wrapText="1"/>
    </xf>
    <xf numFmtId="49" fontId="39" fillId="2" borderId="38" xfId="4" applyNumberFormat="1" applyFont="1" applyFill="1" applyBorder="1" applyAlignment="1">
      <alignment horizontal="center" vertical="center" wrapText="1"/>
    </xf>
    <xf numFmtId="17" fontId="3" fillId="2" borderId="23" xfId="0" applyNumberFormat="1" applyFont="1" applyFill="1" applyBorder="1" applyAlignment="1">
      <alignment horizontal="center" vertical="center" wrapText="1"/>
    </xf>
    <xf numFmtId="17" fontId="3" fillId="2" borderId="29" xfId="0" applyNumberFormat="1" applyFont="1" applyFill="1" applyBorder="1" applyAlignment="1">
      <alignment horizontal="center" vertical="center" wrapText="1"/>
    </xf>
    <xf numFmtId="9" fontId="3" fillId="2" borderId="22" xfId="7" applyFont="1" applyFill="1" applyBorder="1" applyAlignment="1">
      <alignment horizontal="center" vertical="center" wrapText="1"/>
    </xf>
    <xf numFmtId="9" fontId="3" fillId="2" borderId="30" xfId="7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/>
    </xf>
    <xf numFmtId="0" fontId="4" fillId="2" borderId="22" xfId="0" applyFont="1" applyFill="1" applyBorder="1" applyAlignment="1">
      <alignment horizontal="center" vertical="center"/>
    </xf>
    <xf numFmtId="0" fontId="4" fillId="2" borderId="23" xfId="0" applyFont="1" applyFill="1" applyBorder="1" applyAlignment="1">
      <alignment horizontal="center" vertical="center"/>
    </xf>
    <xf numFmtId="49" fontId="39" fillId="2" borderId="30" xfId="4" applyNumberFormat="1" applyFont="1" applyFill="1" applyBorder="1" applyAlignment="1">
      <alignment horizontal="center" vertical="center" wrapText="1"/>
    </xf>
    <xf numFmtId="49" fontId="39" fillId="2" borderId="39" xfId="4" applyNumberFormat="1" applyFont="1" applyFill="1" applyBorder="1" applyAlignment="1">
      <alignment horizontal="center" vertical="center" wrapText="1"/>
    </xf>
    <xf numFmtId="49" fontId="39" fillId="2" borderId="29" xfId="4" applyNumberFormat="1" applyFont="1" applyFill="1" applyBorder="1" applyAlignment="1">
      <alignment horizontal="center" vertical="center" wrapText="1"/>
    </xf>
    <xf numFmtId="17" fontId="3" fillId="2" borderId="46" xfId="0" applyNumberFormat="1" applyFont="1" applyFill="1" applyBorder="1" applyAlignment="1">
      <alignment horizontal="center" vertical="center" wrapText="1"/>
    </xf>
    <xf numFmtId="17" fontId="3" fillId="2" borderId="99" xfId="0" applyNumberFormat="1" applyFont="1" applyFill="1" applyBorder="1" applyAlignment="1">
      <alignment horizontal="center" vertical="center" wrapText="1"/>
    </xf>
    <xf numFmtId="9" fontId="3" fillId="2" borderId="33" xfId="7" applyFont="1" applyFill="1" applyBorder="1" applyAlignment="1">
      <alignment horizontal="center" vertical="center" wrapText="1"/>
    </xf>
    <xf numFmtId="9" fontId="3" fillId="2" borderId="28" xfId="7" applyFont="1" applyFill="1" applyBorder="1" applyAlignment="1">
      <alignment horizontal="center" vertical="center" wrapText="1"/>
    </xf>
    <xf numFmtId="0" fontId="4" fillId="2" borderId="20" xfId="0" applyFont="1" applyFill="1" applyBorder="1" applyAlignment="1">
      <alignment horizontal="center" vertical="center"/>
    </xf>
    <xf numFmtId="0" fontId="4" fillId="2" borderId="18" xfId="0" applyFont="1" applyFill="1" applyBorder="1" applyAlignment="1">
      <alignment horizontal="center" vertical="center"/>
    </xf>
    <xf numFmtId="0" fontId="10" fillId="10" borderId="13" xfId="0" applyFont="1" applyFill="1" applyBorder="1" applyAlignment="1">
      <alignment horizontal="center" vertical="center"/>
    </xf>
    <xf numFmtId="0" fontId="4" fillId="2" borderId="32" xfId="0" applyFont="1" applyFill="1" applyBorder="1" applyAlignment="1">
      <alignment horizontal="center" vertical="center"/>
    </xf>
    <xf numFmtId="49" fontId="39" fillId="2" borderId="31" xfId="4" applyNumberFormat="1" applyFont="1" applyFill="1" applyBorder="1" applyAlignment="1">
      <alignment horizontal="center" vertical="center" wrapText="1"/>
    </xf>
    <xf numFmtId="17" fontId="3" fillId="2" borderId="34" xfId="0" applyNumberFormat="1" applyFont="1" applyFill="1" applyBorder="1" applyAlignment="1">
      <alignment horizontal="center" vertical="center" wrapText="1"/>
    </xf>
    <xf numFmtId="17" fontId="3" fillId="2" borderId="3" xfId="0" applyNumberFormat="1" applyFont="1" applyFill="1" applyBorder="1" applyAlignment="1">
      <alignment horizontal="center" vertical="center" wrapText="1"/>
    </xf>
    <xf numFmtId="49" fontId="39" fillId="2" borderId="28" xfId="4" applyNumberFormat="1" applyFont="1" applyFill="1" applyBorder="1" applyAlignment="1">
      <alignment horizontal="center" vertical="center" wrapText="1"/>
    </xf>
    <xf numFmtId="0" fontId="4" fillId="2" borderId="97" xfId="0" applyFont="1" applyFill="1" applyBorder="1" applyAlignment="1">
      <alignment horizontal="center" vertical="center" wrapText="1"/>
    </xf>
    <xf numFmtId="169" fontId="3" fillId="2" borderId="34" xfId="4" applyNumberFormat="1" applyFont="1" applyFill="1" applyBorder="1" applyAlignment="1">
      <alignment horizontal="center" vertical="center" wrapText="1"/>
    </xf>
    <xf numFmtId="169" fontId="3" fillId="2" borderId="3" xfId="4" applyNumberFormat="1" applyFont="1" applyFill="1" applyBorder="1" applyAlignment="1">
      <alignment horizontal="center" vertical="center" wrapText="1"/>
    </xf>
    <xf numFmtId="17" fontId="3" fillId="2" borderId="22" xfId="0" applyNumberFormat="1" applyFont="1" applyFill="1" applyBorder="1" applyAlignment="1">
      <alignment horizontal="center" vertical="center" wrapText="1"/>
    </xf>
    <xf numFmtId="17" fontId="3" fillId="2" borderId="30" xfId="0" applyNumberFormat="1" applyFont="1" applyFill="1" applyBorder="1" applyAlignment="1">
      <alignment horizontal="center" vertical="center" wrapText="1"/>
    </xf>
    <xf numFmtId="17" fontId="3" fillId="4" borderId="99" xfId="0" applyNumberFormat="1" applyFont="1" applyFill="1" applyBorder="1" applyAlignment="1">
      <alignment horizontal="center" vertical="center" wrapText="1"/>
    </xf>
    <xf numFmtId="49" fontId="26" fillId="4" borderId="31" xfId="4" applyNumberFormat="1" applyFont="1" applyFill="1" applyBorder="1" applyAlignment="1">
      <alignment horizontal="center" vertical="center" wrapText="1"/>
    </xf>
    <xf numFmtId="49" fontId="26" fillId="4" borderId="30" xfId="4" applyNumberFormat="1" applyFont="1" applyFill="1" applyBorder="1" applyAlignment="1">
      <alignment horizontal="center" vertical="center" wrapText="1"/>
    </xf>
    <xf numFmtId="0" fontId="4" fillId="4" borderId="23" xfId="0" applyFont="1" applyFill="1" applyBorder="1" applyAlignment="1">
      <alignment horizontal="center" vertical="center"/>
    </xf>
    <xf numFmtId="0" fontId="4" fillId="4" borderId="22" xfId="0" applyFont="1" applyFill="1" applyBorder="1" applyAlignment="1">
      <alignment horizontal="center" vertical="center"/>
    </xf>
    <xf numFmtId="0" fontId="4" fillId="4" borderId="33" xfId="0" applyFont="1" applyFill="1" applyBorder="1" applyAlignment="1">
      <alignment horizontal="center" vertical="center"/>
    </xf>
    <xf numFmtId="0" fontId="4" fillId="4" borderId="32" xfId="0" applyFont="1" applyFill="1" applyBorder="1" applyAlignment="1">
      <alignment horizontal="center" vertical="center"/>
    </xf>
    <xf numFmtId="49" fontId="26" fillId="4" borderId="29" xfId="4" applyNumberFormat="1" applyFont="1" applyFill="1" applyBorder="1" applyAlignment="1">
      <alignment horizontal="center" vertical="center" wrapText="1"/>
    </xf>
    <xf numFmtId="49" fontId="26" fillId="4" borderId="28" xfId="4" applyNumberFormat="1" applyFont="1" applyFill="1" applyBorder="1" applyAlignment="1">
      <alignment horizontal="center" vertical="center" wrapText="1"/>
    </xf>
    <xf numFmtId="17" fontId="3" fillId="4" borderId="78" xfId="0" applyNumberFormat="1" applyFont="1" applyFill="1" applyBorder="1" applyAlignment="1">
      <alignment horizontal="center" vertical="center" wrapText="1"/>
    </xf>
    <xf numFmtId="17" fontId="3" fillId="4" borderId="100" xfId="0" applyNumberFormat="1" applyFont="1" applyFill="1" applyBorder="1" applyAlignment="1">
      <alignment horizontal="center" vertical="center" wrapText="1"/>
    </xf>
    <xf numFmtId="17" fontId="3" fillId="4" borderId="101" xfId="0" applyNumberFormat="1" applyFont="1" applyFill="1" applyBorder="1" applyAlignment="1">
      <alignment horizontal="center" vertical="center" wrapText="1"/>
    </xf>
    <xf numFmtId="17" fontId="3" fillId="4" borderId="102" xfId="0" applyNumberFormat="1" applyFont="1" applyFill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/>
    </xf>
    <xf numFmtId="49" fontId="26" fillId="4" borderId="3" xfId="4" applyNumberFormat="1" applyFont="1" applyFill="1" applyBorder="1" applyAlignment="1">
      <alignment horizontal="center" vertical="center" wrapText="1"/>
    </xf>
    <xf numFmtId="0" fontId="4" fillId="8" borderId="34" xfId="0" applyFont="1" applyFill="1" applyBorder="1" applyAlignment="1">
      <alignment horizontal="center" vertical="center"/>
    </xf>
    <xf numFmtId="49" fontId="4" fillId="8" borderId="22" xfId="0" applyNumberFormat="1" applyFont="1" applyFill="1" applyBorder="1" applyAlignment="1">
      <alignment horizontal="center" vertical="center"/>
    </xf>
    <xf numFmtId="49" fontId="4" fillId="8" borderId="20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center"/>
    </xf>
    <xf numFmtId="3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4" fillId="0" borderId="88" xfId="0" applyFont="1" applyFill="1" applyBorder="1" applyAlignment="1">
      <alignment horizontal="center" vertical="center"/>
    </xf>
    <xf numFmtId="0" fontId="4" fillId="0" borderId="37" xfId="0" applyFont="1" applyFill="1" applyBorder="1" applyAlignment="1">
      <alignment horizontal="center" vertical="center"/>
    </xf>
    <xf numFmtId="0" fontId="4" fillId="0" borderId="89" xfId="0" applyFont="1" applyFill="1" applyBorder="1" applyAlignment="1">
      <alignment horizontal="center" vertical="center"/>
    </xf>
    <xf numFmtId="0" fontId="15" fillId="8" borderId="90" xfId="0" applyFont="1" applyFill="1" applyBorder="1" applyAlignment="1">
      <alignment horizontal="center" vertical="center" wrapText="1"/>
    </xf>
    <xf numFmtId="0" fontId="15" fillId="8" borderId="91" xfId="0" applyFont="1" applyFill="1" applyBorder="1" applyAlignment="1">
      <alignment horizontal="center" vertical="center" wrapText="1"/>
    </xf>
    <xf numFmtId="0" fontId="15" fillId="8" borderId="92" xfId="0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/>
    </xf>
    <xf numFmtId="0" fontId="8" fillId="6" borderId="19" xfId="0" applyFont="1" applyFill="1" applyBorder="1" applyAlignment="1">
      <alignment horizontal="center" vertical="center"/>
    </xf>
    <xf numFmtId="0" fontId="15" fillId="7" borderId="86" xfId="0" applyFont="1" applyFill="1" applyBorder="1" applyAlignment="1">
      <alignment horizontal="center" vertical="center" wrapText="1"/>
    </xf>
    <xf numFmtId="0" fontId="15" fillId="7" borderId="87" xfId="0" applyFont="1" applyFill="1" applyBorder="1" applyAlignment="1">
      <alignment horizontal="center" vertical="center" wrapText="1"/>
    </xf>
    <xf numFmtId="0" fontId="4" fillId="7" borderId="32" xfId="0" applyFont="1" applyFill="1" applyBorder="1" applyAlignment="1">
      <alignment horizontal="center" vertical="center"/>
    </xf>
    <xf numFmtId="0" fontId="4" fillId="7" borderId="34" xfId="0" applyFont="1" applyFill="1" applyBorder="1" applyAlignment="1">
      <alignment horizontal="center" vertical="center"/>
    </xf>
    <xf numFmtId="49" fontId="4" fillId="7" borderId="34" xfId="0" applyNumberFormat="1" applyFont="1" applyFill="1" applyBorder="1" applyAlignment="1">
      <alignment horizontal="center" vertical="center"/>
    </xf>
    <xf numFmtId="49" fontId="4" fillId="7" borderId="33" xfId="0" applyNumberFormat="1" applyFont="1" applyFill="1" applyBorder="1" applyAlignment="1">
      <alignment horizontal="center" vertical="center"/>
    </xf>
    <xf numFmtId="0" fontId="15" fillId="6" borderId="98" xfId="0" applyFont="1" applyFill="1" applyBorder="1" applyAlignment="1">
      <alignment horizontal="center" vertical="center" wrapText="1"/>
    </xf>
    <xf numFmtId="0" fontId="15" fillId="6" borderId="91" xfId="0" applyFont="1" applyFill="1" applyBorder="1" applyAlignment="1">
      <alignment horizontal="center" vertical="center" wrapText="1"/>
    </xf>
    <xf numFmtId="0" fontId="15" fillId="6" borderId="92" xfId="0" applyFont="1" applyFill="1" applyBorder="1" applyAlignment="1">
      <alignment horizontal="center" vertical="center" wrapText="1"/>
    </xf>
    <xf numFmtId="49" fontId="8" fillId="6" borderId="19" xfId="0" applyNumberFormat="1" applyFont="1" applyFill="1" applyBorder="1" applyAlignment="1">
      <alignment horizontal="center" vertical="center"/>
    </xf>
    <xf numFmtId="49" fontId="8" fillId="6" borderId="20" xfId="0" applyNumberFormat="1" applyFont="1" applyFill="1" applyBorder="1" applyAlignment="1">
      <alignment horizontal="center" vertical="center"/>
    </xf>
    <xf numFmtId="0" fontId="15" fillId="0" borderId="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93" xfId="0" applyFont="1" applyFill="1" applyBorder="1" applyAlignment="1">
      <alignment horizontal="center" vertical="center" wrapText="1"/>
    </xf>
    <xf numFmtId="0" fontId="7" fillId="0" borderId="103" xfId="0" applyFont="1" applyFill="1" applyBorder="1" applyAlignment="1">
      <alignment horizontal="center" vertical="center" textRotation="255" wrapText="1"/>
    </xf>
    <xf numFmtId="0" fontId="7" fillId="0" borderId="75" xfId="0" applyFont="1" applyFill="1" applyBorder="1" applyAlignment="1">
      <alignment horizontal="center" vertical="center" textRotation="255" wrapText="1"/>
    </xf>
    <xf numFmtId="0" fontId="7" fillId="0" borderId="104" xfId="0" applyFont="1" applyFill="1" applyBorder="1" applyAlignment="1">
      <alignment horizontal="center" vertical="center" textRotation="255" wrapText="1"/>
    </xf>
    <xf numFmtId="0" fontId="4" fillId="8" borderId="19" xfId="0" applyFont="1" applyFill="1" applyBorder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17" fontId="3" fillId="2" borderId="19" xfId="0" applyNumberFormat="1" applyFont="1" applyFill="1" applyBorder="1" applyAlignment="1">
      <alignment horizontal="center" vertical="center" wrapText="1"/>
    </xf>
    <xf numFmtId="17" fontId="3" fillId="2" borderId="38" xfId="0" applyNumberFormat="1" applyFont="1" applyFill="1" applyBorder="1" applyAlignment="1">
      <alignment horizontal="center" vertical="center" wrapText="1"/>
    </xf>
    <xf numFmtId="0" fontId="52" fillId="2" borderId="3" xfId="4" applyNumberFormat="1" applyFont="1" applyFill="1" applyBorder="1" applyAlignment="1">
      <alignment horizontal="center" vertical="center" wrapText="1"/>
    </xf>
    <xf numFmtId="0" fontId="7" fillId="2" borderId="34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49" fontId="52" fillId="2" borderId="3" xfId="4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56" xfId="0" applyFont="1" applyFill="1" applyBorder="1" applyAlignment="1">
      <alignment horizontal="center" vertical="center" wrapText="1"/>
    </xf>
    <xf numFmtId="0" fontId="4" fillId="2" borderId="60" xfId="0" applyFont="1" applyFill="1" applyBorder="1" applyAlignment="1">
      <alignment horizontal="center" vertical="center" wrapText="1"/>
    </xf>
    <xf numFmtId="0" fontId="52" fillId="2" borderId="28" xfId="4" applyNumberFormat="1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10" fillId="0" borderId="13" xfId="0" applyFont="1" applyFill="1" applyBorder="1" applyAlignment="1">
      <alignment horizontal="center" vertical="center" wrapText="1"/>
    </xf>
    <xf numFmtId="17" fontId="3" fillId="2" borderId="20" xfId="0" applyNumberFormat="1" applyFont="1" applyFill="1" applyBorder="1" applyAlignment="1">
      <alignment horizontal="center" vertical="center" wrapText="1"/>
    </xf>
    <xf numFmtId="17" fontId="3" fillId="2" borderId="39" xfId="0" applyNumberFormat="1" applyFont="1" applyFill="1" applyBorder="1" applyAlignment="1">
      <alignment horizontal="center" vertical="center" wrapText="1"/>
    </xf>
    <xf numFmtId="0" fontId="15" fillId="2" borderId="96" xfId="0" applyFont="1" applyFill="1" applyBorder="1" applyAlignment="1">
      <alignment horizontal="center" vertical="center" wrapText="1"/>
    </xf>
    <xf numFmtId="0" fontId="15" fillId="2" borderId="82" xfId="0" applyFont="1" applyFill="1" applyBorder="1" applyAlignment="1">
      <alignment horizontal="center" vertical="center" wrapText="1"/>
    </xf>
    <xf numFmtId="0" fontId="15" fillId="2" borderId="97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0" fontId="52" fillId="7" borderId="94" xfId="4" applyNumberFormat="1" applyFont="1" applyFill="1" applyBorder="1" applyAlignment="1">
      <alignment horizontal="center" vertical="center" wrapText="1"/>
    </xf>
    <xf numFmtId="0" fontId="52" fillId="7" borderId="38" xfId="4" applyNumberFormat="1" applyFont="1" applyFill="1" applyBorder="1" applyAlignment="1">
      <alignment horizontal="center" vertical="center" wrapText="1"/>
    </xf>
    <xf numFmtId="49" fontId="52" fillId="7" borderId="38" xfId="4" applyNumberFormat="1" applyFont="1" applyFill="1" applyBorder="1" applyAlignment="1">
      <alignment horizontal="center" vertical="center" wrapText="1"/>
    </xf>
    <xf numFmtId="49" fontId="52" fillId="7" borderId="39" xfId="4" applyNumberFormat="1" applyFont="1" applyFill="1" applyBorder="1" applyAlignment="1">
      <alignment horizontal="center" vertical="center" wrapText="1"/>
    </xf>
    <xf numFmtId="0" fontId="52" fillId="7" borderId="30" xfId="4" applyNumberFormat="1" applyFont="1" applyFill="1" applyBorder="1" applyAlignment="1">
      <alignment horizontal="center" vertical="center" wrapText="1"/>
    </xf>
    <xf numFmtId="0" fontId="52" fillId="7" borderId="31" xfId="4" applyNumberFormat="1" applyFont="1" applyFill="1" applyBorder="1" applyAlignment="1">
      <alignment horizontal="center" vertical="center" wrapText="1"/>
    </xf>
    <xf numFmtId="0" fontId="52" fillId="7" borderId="28" xfId="4" applyNumberFormat="1" applyFont="1" applyFill="1" applyBorder="1" applyAlignment="1">
      <alignment horizontal="center" vertical="center" wrapText="1"/>
    </xf>
    <xf numFmtId="49" fontId="52" fillId="7" borderId="30" xfId="4" applyNumberFormat="1" applyFont="1" applyFill="1" applyBorder="1" applyAlignment="1">
      <alignment horizontal="center" vertical="center" wrapText="1"/>
    </xf>
    <xf numFmtId="0" fontId="52" fillId="7" borderId="29" xfId="4" applyNumberFormat="1" applyFont="1" applyFill="1" applyBorder="1" applyAlignment="1">
      <alignment horizontal="center" vertical="center" wrapText="1"/>
    </xf>
    <xf numFmtId="17" fontId="3" fillId="7" borderId="19" xfId="0" applyNumberFormat="1" applyFont="1" applyFill="1" applyBorder="1" applyAlignment="1">
      <alignment horizontal="center" vertical="center" wrapText="1"/>
    </xf>
    <xf numFmtId="17" fontId="3" fillId="7" borderId="38" xfId="0" applyNumberFormat="1" applyFont="1" applyFill="1" applyBorder="1" applyAlignment="1">
      <alignment horizontal="center" vertical="center" wrapText="1"/>
    </xf>
    <xf numFmtId="17" fontId="3" fillId="7" borderId="20" xfId="0" applyNumberFormat="1" applyFont="1" applyFill="1" applyBorder="1" applyAlignment="1">
      <alignment horizontal="center" vertical="center" wrapText="1"/>
    </xf>
    <xf numFmtId="17" fontId="3" fillId="7" borderId="39" xfId="0" applyNumberFormat="1" applyFont="1" applyFill="1" applyBorder="1" applyAlignment="1">
      <alignment horizontal="center" vertical="center" wrapText="1"/>
    </xf>
    <xf numFmtId="0" fontId="7" fillId="7" borderId="18" xfId="0" applyFont="1" applyFill="1" applyBorder="1" applyAlignment="1">
      <alignment horizontal="center" vertical="center" wrapText="1"/>
    </xf>
    <xf numFmtId="0" fontId="7" fillId="7" borderId="23" xfId="0" applyFont="1" applyFill="1" applyBorder="1" applyAlignment="1">
      <alignment horizontal="center" vertical="center" wrapText="1"/>
    </xf>
    <xf numFmtId="0" fontId="7" fillId="7" borderId="22" xfId="0" applyFont="1" applyFill="1" applyBorder="1" applyAlignment="1">
      <alignment horizontal="center" vertical="center" wrapText="1"/>
    </xf>
    <xf numFmtId="0" fontId="7" fillId="7" borderId="20" xfId="0" applyFont="1" applyFill="1" applyBorder="1" applyAlignment="1">
      <alignment horizontal="center" vertical="center" wrapText="1"/>
    </xf>
    <xf numFmtId="0" fontId="4" fillId="7" borderId="4" xfId="0" applyFont="1" applyFill="1" applyBorder="1" applyAlignment="1">
      <alignment horizontal="center" vertical="center" wrapText="1"/>
    </xf>
    <xf numFmtId="0" fontId="4" fillId="7" borderId="8" xfId="0" applyFont="1" applyFill="1" applyBorder="1" applyAlignment="1">
      <alignment horizontal="center" vertical="center" wrapText="1"/>
    </xf>
    <xf numFmtId="0" fontId="4" fillId="7" borderId="56" xfId="0" applyFont="1" applyFill="1" applyBorder="1" applyAlignment="1">
      <alignment horizontal="center" vertical="center" wrapText="1"/>
    </xf>
    <xf numFmtId="0" fontId="4" fillId="7" borderId="60" xfId="0" applyFont="1" applyFill="1" applyBorder="1" applyAlignment="1">
      <alignment horizontal="center" vertical="center" wrapText="1"/>
    </xf>
    <xf numFmtId="0" fontId="4" fillId="7" borderId="85" xfId="0" applyFont="1" applyFill="1" applyBorder="1" applyAlignment="1">
      <alignment horizontal="center" vertical="center" wrapText="1"/>
    </xf>
    <xf numFmtId="0" fontId="4" fillId="7" borderId="86" xfId="0" applyFont="1" applyFill="1" applyBorder="1" applyAlignment="1">
      <alignment horizontal="center" vertical="center" wrapText="1"/>
    </xf>
    <xf numFmtId="0" fontId="4" fillId="7" borderId="87" xfId="0" applyFont="1" applyFill="1" applyBorder="1" applyAlignment="1">
      <alignment horizontal="center" vertical="center" wrapText="1"/>
    </xf>
    <xf numFmtId="0" fontId="4" fillId="7" borderId="98" xfId="0" applyFont="1" applyFill="1" applyBorder="1" applyAlignment="1">
      <alignment horizontal="center" vertical="center" wrapText="1"/>
    </xf>
    <xf numFmtId="0" fontId="4" fillId="7" borderId="91" xfId="0" applyFont="1" applyFill="1" applyBorder="1" applyAlignment="1">
      <alignment horizontal="center" vertical="center" wrapText="1"/>
    </xf>
    <xf numFmtId="0" fontId="4" fillId="7" borderId="92" xfId="0" applyFont="1" applyFill="1" applyBorder="1" applyAlignment="1">
      <alignment horizontal="center" vertical="center" wrapText="1"/>
    </xf>
    <xf numFmtId="0" fontId="4" fillId="7" borderId="90" xfId="0" applyFont="1" applyFill="1" applyBorder="1" applyAlignment="1">
      <alignment horizontal="center" vertical="center" wrapText="1"/>
    </xf>
    <xf numFmtId="0" fontId="7" fillId="7" borderId="33" xfId="0" applyFont="1" applyFill="1" applyBorder="1" applyAlignment="1">
      <alignment horizontal="center" vertical="center" wrapText="1"/>
    </xf>
    <xf numFmtId="0" fontId="15" fillId="7" borderId="96" xfId="0" applyFont="1" applyFill="1" applyBorder="1" applyAlignment="1">
      <alignment horizontal="center" vertical="center" wrapText="1"/>
    </xf>
    <xf numFmtId="0" fontId="15" fillId="7" borderId="82" xfId="0" applyFont="1" applyFill="1" applyBorder="1" applyAlignment="1">
      <alignment horizontal="center" vertical="center" wrapText="1"/>
    </xf>
    <xf numFmtId="0" fontId="15" fillId="7" borderId="97" xfId="0" applyFont="1" applyFill="1" applyBorder="1" applyAlignment="1">
      <alignment horizontal="center" vertical="center" wrapText="1"/>
    </xf>
    <xf numFmtId="0" fontId="4" fillId="7" borderId="95" xfId="0" applyFont="1" applyFill="1" applyBorder="1" applyAlignment="1">
      <alignment horizontal="center" vertical="center" wrapText="1"/>
    </xf>
    <xf numFmtId="49" fontId="74" fillId="12" borderId="30" xfId="4" applyNumberFormat="1" applyFont="1" applyFill="1" applyBorder="1" applyAlignment="1">
      <alignment horizontal="center" vertical="center" wrapText="1"/>
    </xf>
    <xf numFmtId="49" fontId="74" fillId="12" borderId="39" xfId="4" applyNumberFormat="1" applyFont="1" applyFill="1" applyBorder="1" applyAlignment="1">
      <alignment horizontal="center" vertical="center" wrapText="1"/>
    </xf>
    <xf numFmtId="0" fontId="74" fillId="12" borderId="31" xfId="4" applyNumberFormat="1" applyFont="1" applyFill="1" applyBorder="1" applyAlignment="1">
      <alignment horizontal="center" vertical="center" wrapText="1"/>
    </xf>
    <xf numFmtId="0" fontId="74" fillId="12" borderId="28" xfId="4" applyNumberFormat="1" applyFont="1" applyFill="1" applyBorder="1" applyAlignment="1">
      <alignment horizontal="center" vertical="center" wrapText="1"/>
    </xf>
    <xf numFmtId="0" fontId="74" fillId="12" borderId="30" xfId="4" applyNumberFormat="1" applyFont="1" applyFill="1" applyBorder="1" applyAlignment="1">
      <alignment horizontal="center" vertical="center" wrapText="1"/>
    </xf>
    <xf numFmtId="0" fontId="74" fillId="12" borderId="29" xfId="4" applyNumberFormat="1" applyFont="1" applyFill="1" applyBorder="1" applyAlignment="1">
      <alignment horizontal="center" vertical="center" wrapText="1"/>
    </xf>
    <xf numFmtId="49" fontId="74" fillId="12" borderId="38" xfId="4" applyNumberFormat="1" applyFont="1" applyFill="1" applyBorder="1" applyAlignment="1">
      <alignment horizontal="center" vertical="center" wrapText="1"/>
    </xf>
    <xf numFmtId="49" fontId="74" fillId="12" borderId="29" xfId="4" applyNumberFormat="1" applyFont="1" applyFill="1" applyBorder="1" applyAlignment="1">
      <alignment horizontal="center" vertical="center" wrapText="1"/>
    </xf>
    <xf numFmtId="0" fontId="74" fillId="12" borderId="94" xfId="4" applyNumberFormat="1" applyFont="1" applyFill="1" applyBorder="1" applyAlignment="1">
      <alignment horizontal="center" vertical="center" wrapText="1"/>
    </xf>
    <xf numFmtId="0" fontId="74" fillId="12" borderId="38" xfId="4" applyNumberFormat="1" applyFont="1" applyFill="1" applyBorder="1" applyAlignment="1">
      <alignment horizontal="center" vertical="center" wrapText="1"/>
    </xf>
    <xf numFmtId="17" fontId="4" fillId="12" borderId="19" xfId="0" applyNumberFormat="1" applyFont="1" applyFill="1" applyBorder="1" applyAlignment="1">
      <alignment horizontal="center" vertical="center" wrapText="1"/>
    </xf>
    <xf numFmtId="17" fontId="4" fillId="12" borderId="38" xfId="0" applyNumberFormat="1" applyFont="1" applyFill="1" applyBorder="1" applyAlignment="1">
      <alignment horizontal="center" vertical="center" wrapText="1"/>
    </xf>
    <xf numFmtId="17" fontId="63" fillId="12" borderId="19" xfId="0" applyNumberFormat="1" applyFont="1" applyFill="1" applyBorder="1" applyAlignment="1">
      <alignment horizontal="center" vertical="center" wrapText="1"/>
    </xf>
    <xf numFmtId="17" fontId="63" fillId="12" borderId="38" xfId="0" applyNumberFormat="1" applyFont="1" applyFill="1" applyBorder="1" applyAlignment="1">
      <alignment horizontal="center" vertical="center" wrapText="1"/>
    </xf>
    <xf numFmtId="17" fontId="77" fillId="12" borderId="19" xfId="0" applyNumberFormat="1" applyFont="1" applyFill="1" applyBorder="1" applyAlignment="1">
      <alignment horizontal="center" vertical="center" wrapText="1"/>
    </xf>
    <xf numFmtId="17" fontId="77" fillId="12" borderId="38" xfId="0" applyNumberFormat="1" applyFont="1" applyFill="1" applyBorder="1" applyAlignment="1">
      <alignment horizontal="center" vertical="center" wrapText="1"/>
    </xf>
    <xf numFmtId="17" fontId="77" fillId="12" borderId="20" xfId="0" applyNumberFormat="1" applyFont="1" applyFill="1" applyBorder="1" applyAlignment="1">
      <alignment horizontal="center" vertical="center" wrapText="1"/>
    </xf>
    <xf numFmtId="17" fontId="77" fillId="12" borderId="39" xfId="0" applyNumberFormat="1" applyFont="1" applyFill="1" applyBorder="1" applyAlignment="1">
      <alignment horizontal="center" vertical="center" wrapText="1"/>
    </xf>
    <xf numFmtId="17" fontId="63" fillId="12" borderId="23" xfId="0" applyNumberFormat="1" applyFont="1" applyFill="1" applyBorder="1" applyAlignment="1">
      <alignment horizontal="center" vertical="center" wrapText="1"/>
    </xf>
    <xf numFmtId="0" fontId="77" fillId="12" borderId="19" xfId="0" applyFont="1" applyFill="1" applyBorder="1" applyAlignment="1">
      <alignment horizontal="center" vertical="center"/>
    </xf>
    <xf numFmtId="0" fontId="77" fillId="12" borderId="22" xfId="0" applyFont="1" applyFill="1" applyBorder="1" applyAlignment="1">
      <alignment horizontal="center" vertical="center"/>
    </xf>
    <xf numFmtId="0" fontId="77" fillId="12" borderId="20" xfId="0" applyFont="1" applyFill="1" applyBorder="1" applyAlignment="1">
      <alignment horizontal="center" vertical="center"/>
    </xf>
    <xf numFmtId="0" fontId="77" fillId="12" borderId="18" xfId="0" applyFont="1" applyFill="1" applyBorder="1" applyAlignment="1">
      <alignment horizontal="center" vertical="center"/>
    </xf>
    <xf numFmtId="0" fontId="77" fillId="12" borderId="23" xfId="0" applyFont="1" applyFill="1" applyBorder="1" applyAlignment="1">
      <alignment horizontal="center" vertical="center"/>
    </xf>
    <xf numFmtId="0" fontId="77" fillId="12" borderId="32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center" vertical="center" wrapText="1"/>
    </xf>
    <xf numFmtId="0" fontId="7" fillId="12" borderId="33" xfId="0" applyFont="1" applyFill="1" applyBorder="1" applyAlignment="1">
      <alignment horizontal="center" vertical="center" wrapText="1"/>
    </xf>
    <xf numFmtId="0" fontId="7" fillId="12" borderId="32" xfId="0" applyFont="1" applyFill="1" applyBorder="1" applyAlignment="1">
      <alignment horizontal="center" vertical="center"/>
    </xf>
    <xf numFmtId="0" fontId="7" fillId="12" borderId="33" xfId="0" applyFont="1" applyFill="1" applyBorder="1" applyAlignment="1">
      <alignment horizontal="center" vertical="center"/>
    </xf>
    <xf numFmtId="0" fontId="7" fillId="12" borderId="19" xfId="0" applyFont="1" applyFill="1" applyBorder="1" applyAlignment="1">
      <alignment horizontal="center" vertical="center"/>
    </xf>
    <xf numFmtId="0" fontId="7" fillId="12" borderId="22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center" vertical="center"/>
    </xf>
    <xf numFmtId="0" fontId="7" fillId="12" borderId="18" xfId="0" applyFont="1" applyFill="1" applyBorder="1" applyAlignment="1">
      <alignment horizontal="center" vertical="center"/>
    </xf>
    <xf numFmtId="0" fontId="7" fillId="12" borderId="20" xfId="0" applyFont="1" applyFill="1" applyBorder="1" applyAlignment="1">
      <alignment horizontal="center" vertical="center"/>
    </xf>
    <xf numFmtId="0" fontId="4" fillId="12" borderId="98" xfId="0" applyFont="1" applyFill="1" applyBorder="1" applyAlignment="1">
      <alignment horizontal="center" vertical="center" wrapText="1"/>
    </xf>
    <xf numFmtId="0" fontId="4" fillId="12" borderId="91" xfId="0" applyFont="1" applyFill="1" applyBorder="1" applyAlignment="1">
      <alignment horizontal="center" vertical="center" wrapText="1"/>
    </xf>
    <xf numFmtId="0" fontId="4" fillId="12" borderId="92" xfId="0" applyFont="1" applyFill="1" applyBorder="1" applyAlignment="1">
      <alignment horizontal="center" vertical="center" wrapText="1"/>
    </xf>
    <xf numFmtId="0" fontId="63" fillId="12" borderId="98" xfId="0" applyFont="1" applyFill="1" applyBorder="1" applyAlignment="1">
      <alignment horizontal="center" vertical="center" wrapText="1"/>
    </xf>
    <xf numFmtId="0" fontId="63" fillId="12" borderId="91" xfId="0" applyFont="1" applyFill="1" applyBorder="1" applyAlignment="1">
      <alignment horizontal="center" vertical="center" wrapText="1"/>
    </xf>
    <xf numFmtId="0" fontId="63" fillId="12" borderId="92" xfId="0" applyFont="1" applyFill="1" applyBorder="1" applyAlignment="1">
      <alignment horizontal="center" vertical="center" wrapText="1"/>
    </xf>
    <xf numFmtId="0" fontId="4" fillId="12" borderId="90" xfId="0" applyFont="1" applyFill="1" applyBorder="1" applyAlignment="1">
      <alignment horizontal="center" vertical="center" wrapText="1"/>
    </xf>
    <xf numFmtId="0" fontId="4" fillId="12" borderId="95" xfId="0" applyFont="1" applyFill="1" applyBorder="1" applyAlignment="1">
      <alignment horizontal="center" vertical="center" wrapText="1"/>
    </xf>
    <xf numFmtId="0" fontId="63" fillId="12" borderId="96" xfId="0" applyFont="1" applyFill="1" applyBorder="1" applyAlignment="1">
      <alignment horizontal="center" vertical="center" wrapText="1"/>
    </xf>
    <xf numFmtId="0" fontId="63" fillId="12" borderId="82" xfId="0" applyFont="1" applyFill="1" applyBorder="1" applyAlignment="1">
      <alignment horizontal="center" vertical="center" wrapText="1"/>
    </xf>
    <xf numFmtId="0" fontId="63" fillId="12" borderId="97" xfId="0" applyFont="1" applyFill="1" applyBorder="1" applyAlignment="1">
      <alignment horizontal="center" vertical="center" wrapText="1"/>
    </xf>
    <xf numFmtId="0" fontId="63" fillId="12" borderId="90" xfId="0" applyFont="1" applyFill="1" applyBorder="1" applyAlignment="1">
      <alignment horizontal="center" vertical="center" wrapText="1"/>
    </xf>
    <xf numFmtId="0" fontId="63" fillId="12" borderId="95" xfId="0" applyFont="1" applyFill="1" applyBorder="1" applyAlignment="1">
      <alignment horizontal="center" vertical="center" wrapText="1"/>
    </xf>
    <xf numFmtId="0" fontId="63" fillId="12" borderId="85" xfId="0" applyFont="1" applyFill="1" applyBorder="1" applyAlignment="1">
      <alignment horizontal="center" vertical="center" wrapText="1"/>
    </xf>
    <xf numFmtId="0" fontId="63" fillId="12" borderId="86" xfId="0" applyFont="1" applyFill="1" applyBorder="1" applyAlignment="1">
      <alignment horizontal="center" vertical="center" wrapText="1"/>
    </xf>
    <xf numFmtId="0" fontId="63" fillId="12" borderId="87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49" fontId="54" fillId="2" borderId="29" xfId="4" applyNumberFormat="1" applyFont="1" applyFill="1" applyBorder="1" applyAlignment="1">
      <alignment horizontal="center" vertical="center" wrapText="1"/>
    </xf>
    <xf numFmtId="49" fontId="54" fillId="2" borderId="28" xfId="4" applyNumberFormat="1" applyFont="1" applyFill="1" applyBorder="1" applyAlignment="1">
      <alignment horizontal="center" vertical="center" wrapText="1"/>
    </xf>
    <xf numFmtId="0" fontId="54" fillId="2" borderId="31" xfId="4" applyNumberFormat="1" applyFont="1" applyFill="1" applyBorder="1" applyAlignment="1">
      <alignment horizontal="center" vertical="center" wrapText="1"/>
    </xf>
    <xf numFmtId="0" fontId="54" fillId="2" borderId="28" xfId="4" applyNumberFormat="1" applyFont="1" applyFill="1" applyBorder="1" applyAlignment="1">
      <alignment horizontal="center" vertical="center" wrapText="1"/>
    </xf>
    <xf numFmtId="49" fontId="54" fillId="2" borderId="30" xfId="4" applyNumberFormat="1" applyFont="1" applyFill="1" applyBorder="1" applyAlignment="1">
      <alignment horizontal="center" vertical="center" wrapText="1"/>
    </xf>
    <xf numFmtId="49" fontId="54" fillId="2" borderId="39" xfId="4" applyNumberFormat="1" applyFont="1" applyFill="1" applyBorder="1" applyAlignment="1">
      <alignment horizontal="center" vertical="center" wrapText="1"/>
    </xf>
    <xf numFmtId="0" fontId="54" fillId="2" borderId="30" xfId="4" applyNumberFormat="1" applyFont="1" applyFill="1" applyBorder="1" applyAlignment="1">
      <alignment horizontal="center" vertical="center" wrapText="1"/>
    </xf>
    <xf numFmtId="0" fontId="54" fillId="2" borderId="29" xfId="4" applyNumberFormat="1" applyFont="1" applyFill="1" applyBorder="1" applyAlignment="1">
      <alignment horizontal="center" vertical="center" wrapText="1"/>
    </xf>
    <xf numFmtId="49" fontId="54" fillId="2" borderId="38" xfId="4" applyNumberFormat="1" applyFont="1" applyFill="1" applyBorder="1" applyAlignment="1">
      <alignment horizontal="center" vertical="center" wrapText="1"/>
    </xf>
    <xf numFmtId="0" fontId="54" fillId="2" borderId="94" xfId="4" applyNumberFormat="1" applyFont="1" applyFill="1" applyBorder="1" applyAlignment="1">
      <alignment horizontal="center" vertical="center" wrapText="1"/>
    </xf>
    <xf numFmtId="0" fontId="54" fillId="2" borderId="38" xfId="4" applyNumberFormat="1" applyFont="1" applyFill="1" applyBorder="1" applyAlignment="1">
      <alignment horizontal="center" vertical="center" wrapText="1"/>
    </xf>
    <xf numFmtId="17" fontId="4" fillId="2" borderId="19" xfId="0" applyNumberFormat="1" applyFont="1" applyFill="1" applyBorder="1" applyAlignment="1">
      <alignment horizontal="center" vertical="center" wrapText="1"/>
    </xf>
    <xf numFmtId="17" fontId="4" fillId="2" borderId="38" xfId="0" applyNumberFormat="1" applyFont="1" applyFill="1" applyBorder="1" applyAlignment="1">
      <alignment horizontal="center" vertical="center" wrapText="1"/>
    </xf>
    <xf numFmtId="17" fontId="7" fillId="2" borderId="19" xfId="0" applyNumberFormat="1" applyFont="1" applyFill="1" applyBorder="1" applyAlignment="1">
      <alignment horizontal="center" vertical="center" wrapText="1"/>
    </xf>
    <xf numFmtId="17" fontId="7" fillId="2" borderId="38" xfId="0" applyNumberFormat="1" applyFont="1" applyFill="1" applyBorder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0" fontId="8" fillId="2" borderId="96" xfId="0" applyFont="1" applyFill="1" applyBorder="1" applyAlignment="1">
      <alignment horizontal="center" vertical="center" wrapText="1"/>
    </xf>
    <xf numFmtId="0" fontId="8" fillId="2" borderId="82" xfId="0" applyFont="1" applyFill="1" applyBorder="1" applyAlignment="1">
      <alignment horizontal="center" vertical="center" wrapText="1"/>
    </xf>
    <xf numFmtId="0" fontId="8" fillId="2" borderId="97" xfId="0" applyFont="1" applyFill="1" applyBorder="1" applyAlignment="1">
      <alignment horizontal="center" vertical="center" wrapText="1"/>
    </xf>
    <xf numFmtId="0" fontId="9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49" fontId="28" fillId="2" borderId="30" xfId="4" applyNumberFormat="1" applyFont="1" applyFill="1" applyBorder="1" applyAlignment="1">
      <alignment horizontal="center" vertical="center" wrapText="1"/>
    </xf>
    <xf numFmtId="49" fontId="28" fillId="2" borderId="39" xfId="4" applyNumberFormat="1" applyFont="1" applyFill="1" applyBorder="1" applyAlignment="1">
      <alignment horizontal="center" vertical="center" wrapText="1"/>
    </xf>
    <xf numFmtId="0" fontId="28" fillId="2" borderId="94" xfId="4" applyNumberFormat="1" applyFont="1" applyFill="1" applyBorder="1" applyAlignment="1">
      <alignment horizontal="center" vertical="center" wrapText="1"/>
    </xf>
    <xf numFmtId="0" fontId="28" fillId="2" borderId="29" xfId="4" applyNumberFormat="1" applyFont="1" applyFill="1" applyBorder="1" applyAlignment="1">
      <alignment horizontal="center" vertical="center" wrapText="1"/>
    </xf>
    <xf numFmtId="49" fontId="28" fillId="2" borderId="38" xfId="4" applyNumberFormat="1" applyFont="1" applyFill="1" applyBorder="1" applyAlignment="1">
      <alignment horizontal="center" vertical="center" wrapText="1"/>
    </xf>
    <xf numFmtId="0" fontId="28" fillId="2" borderId="38" xfId="4" applyNumberFormat="1" applyFont="1" applyFill="1" applyBorder="1" applyAlignment="1">
      <alignment horizontal="center" vertical="center" wrapText="1"/>
    </xf>
    <xf numFmtId="0" fontId="28" fillId="2" borderId="30" xfId="4" applyNumberFormat="1" applyFont="1" applyFill="1" applyBorder="1" applyAlignment="1">
      <alignment horizontal="center" vertical="center" wrapText="1"/>
    </xf>
    <xf numFmtId="49" fontId="28" fillId="2" borderId="29" xfId="4" applyNumberFormat="1" applyFont="1" applyFill="1" applyBorder="1" applyAlignment="1">
      <alignment horizontal="center" vertical="center" wrapText="1"/>
    </xf>
    <xf numFmtId="0" fontId="28" fillId="2" borderId="31" xfId="4" applyNumberFormat="1" applyFont="1" applyFill="1" applyBorder="1" applyAlignment="1">
      <alignment horizontal="center" vertical="center" wrapText="1"/>
    </xf>
    <xf numFmtId="0" fontId="28" fillId="2" borderId="28" xfId="4" applyNumberFormat="1" applyFont="1" applyFill="1" applyBorder="1" applyAlignment="1">
      <alignment horizontal="center" vertical="center" wrapText="1"/>
    </xf>
    <xf numFmtId="49" fontId="28" fillId="4" borderId="30" xfId="4" applyNumberFormat="1" applyFont="1" applyFill="1" applyBorder="1" applyAlignment="1">
      <alignment horizontal="center" vertical="center" wrapText="1"/>
    </xf>
    <xf numFmtId="49" fontId="28" fillId="4" borderId="39" xfId="4" applyNumberFormat="1" applyFont="1" applyFill="1" applyBorder="1" applyAlignment="1">
      <alignment horizontal="center" vertical="center" wrapText="1"/>
    </xf>
    <xf numFmtId="0" fontId="28" fillId="4" borderId="31" xfId="4" applyNumberFormat="1" applyFont="1" applyFill="1" applyBorder="1" applyAlignment="1">
      <alignment horizontal="center" vertical="center" wrapText="1"/>
    </xf>
    <xf numFmtId="0" fontId="28" fillId="4" borderId="28" xfId="4" applyNumberFormat="1" applyFont="1" applyFill="1" applyBorder="1" applyAlignment="1">
      <alignment horizontal="center" vertical="center" wrapText="1"/>
    </xf>
    <xf numFmtId="0" fontId="28" fillId="4" borderId="30" xfId="4" applyNumberFormat="1" applyFont="1" applyFill="1" applyBorder="1" applyAlignment="1">
      <alignment horizontal="center" vertical="center" wrapText="1"/>
    </xf>
    <xf numFmtId="0" fontId="28" fillId="4" borderId="29" xfId="4" applyNumberFormat="1" applyFont="1" applyFill="1" applyBorder="1" applyAlignment="1">
      <alignment horizontal="center" vertical="center" wrapText="1"/>
    </xf>
    <xf numFmtId="49" fontId="28" fillId="4" borderId="38" xfId="4" applyNumberFormat="1" applyFont="1" applyFill="1" applyBorder="1" applyAlignment="1">
      <alignment horizontal="center" vertical="center" wrapText="1"/>
    </xf>
    <xf numFmtId="49" fontId="28" fillId="4" borderId="29" xfId="4" applyNumberFormat="1" applyFont="1" applyFill="1" applyBorder="1" applyAlignment="1">
      <alignment horizontal="center" vertical="center" wrapText="1"/>
    </xf>
    <xf numFmtId="0" fontId="28" fillId="4" borderId="94" xfId="4" applyNumberFormat="1" applyFont="1" applyFill="1" applyBorder="1" applyAlignment="1">
      <alignment horizontal="center" vertical="center" wrapText="1"/>
    </xf>
    <xf numFmtId="0" fontId="28" fillId="4" borderId="38" xfId="4" applyNumberFormat="1" applyFont="1" applyFill="1" applyBorder="1" applyAlignment="1">
      <alignment horizontal="center" vertical="center" wrapText="1"/>
    </xf>
    <xf numFmtId="17" fontId="4" fillId="4" borderId="19" xfId="0" applyNumberFormat="1" applyFont="1" applyFill="1" applyBorder="1" applyAlignment="1">
      <alignment horizontal="center" vertical="center" wrapText="1"/>
    </xf>
    <xf numFmtId="17" fontId="4" fillId="4" borderId="38" xfId="0" applyNumberFormat="1" applyFont="1" applyFill="1" applyBorder="1" applyAlignment="1">
      <alignment horizontal="center" vertical="center" wrapText="1"/>
    </xf>
    <xf numFmtId="17" fontId="7" fillId="4" borderId="19" xfId="0" applyNumberFormat="1" applyFont="1" applyFill="1" applyBorder="1" applyAlignment="1">
      <alignment horizontal="center" vertical="center" wrapText="1"/>
    </xf>
    <xf numFmtId="17" fontId="7" fillId="4" borderId="38" xfId="0" applyNumberFormat="1" applyFont="1" applyFill="1" applyBorder="1" applyAlignment="1">
      <alignment horizontal="center" vertical="center" wrapText="1"/>
    </xf>
    <xf numFmtId="0" fontId="7" fillId="7" borderId="32" xfId="0" applyFont="1" applyFill="1" applyBorder="1" applyAlignment="1">
      <alignment horizontal="center" vertical="center" wrapText="1"/>
    </xf>
    <xf numFmtId="0" fontId="8" fillId="4" borderId="96" xfId="0" applyFont="1" applyFill="1" applyBorder="1" applyAlignment="1">
      <alignment horizontal="center" vertical="center" wrapText="1"/>
    </xf>
    <xf numFmtId="0" fontId="8" fillId="4" borderId="82" xfId="0" applyFont="1" applyFill="1" applyBorder="1" applyAlignment="1">
      <alignment horizontal="center" vertical="center" wrapText="1"/>
    </xf>
    <xf numFmtId="0" fontId="8" fillId="4" borderId="97" xfId="0" applyFont="1" applyFill="1" applyBorder="1" applyAlignment="1">
      <alignment horizontal="center" vertical="center" wrapText="1"/>
    </xf>
    <xf numFmtId="49" fontId="24" fillId="4" borderId="30" xfId="4" applyNumberFormat="1" applyFont="1" applyFill="1" applyBorder="1" applyAlignment="1">
      <alignment horizontal="center" vertical="center" wrapText="1"/>
    </xf>
    <xf numFmtId="49" fontId="24" fillId="4" borderId="39" xfId="4" applyNumberFormat="1" applyFont="1" applyFill="1" applyBorder="1" applyAlignment="1">
      <alignment horizontal="center" vertical="center" wrapText="1"/>
    </xf>
    <xf numFmtId="0" fontId="24" fillId="4" borderId="31" xfId="4" applyNumberFormat="1" applyFont="1" applyFill="1" applyBorder="1" applyAlignment="1">
      <alignment horizontal="center" vertical="center" wrapText="1"/>
    </xf>
    <xf numFmtId="0" fontId="24" fillId="4" borderId="28" xfId="4" applyNumberFormat="1" applyFont="1" applyFill="1" applyBorder="1" applyAlignment="1">
      <alignment horizontal="center" vertical="center" wrapText="1"/>
    </xf>
    <xf numFmtId="0" fontId="24" fillId="4" borderId="30" xfId="4" applyNumberFormat="1" applyFont="1" applyFill="1" applyBorder="1" applyAlignment="1">
      <alignment horizontal="center" vertical="center" wrapText="1"/>
    </xf>
    <xf numFmtId="0" fontId="24" fillId="4" borderId="29" xfId="4" applyNumberFormat="1" applyFont="1" applyFill="1" applyBorder="1" applyAlignment="1">
      <alignment horizontal="center" vertical="center" wrapText="1"/>
    </xf>
    <xf numFmtId="49" fontId="24" fillId="4" borderId="38" xfId="4" applyNumberFormat="1" applyFont="1" applyFill="1" applyBorder="1" applyAlignment="1">
      <alignment horizontal="center" vertical="center" wrapText="1"/>
    </xf>
    <xf numFmtId="49" fontId="24" fillId="4" borderId="29" xfId="4" applyNumberFormat="1" applyFont="1" applyFill="1" applyBorder="1" applyAlignment="1">
      <alignment horizontal="center" vertical="center" wrapText="1"/>
    </xf>
    <xf numFmtId="0" fontId="24" fillId="4" borderId="94" xfId="4" applyNumberFormat="1" applyFont="1" applyFill="1" applyBorder="1" applyAlignment="1">
      <alignment horizontal="center" vertical="center" wrapText="1"/>
    </xf>
    <xf numFmtId="0" fontId="24" fillId="4" borderId="38" xfId="4" applyNumberFormat="1" applyFont="1" applyFill="1" applyBorder="1" applyAlignment="1">
      <alignment horizontal="center" vertical="center" wrapText="1"/>
    </xf>
    <xf numFmtId="49" fontId="24" fillId="5" borderId="29" xfId="4" applyNumberFormat="1" applyFont="1" applyFill="1" applyBorder="1" applyAlignment="1">
      <alignment horizontal="center" vertical="center" wrapText="1"/>
    </xf>
    <xf numFmtId="0" fontId="0" fillId="0" borderId="28" xfId="0" applyBorder="1"/>
    <xf numFmtId="0" fontId="24" fillId="5" borderId="31" xfId="4" applyNumberFormat="1" applyFont="1" applyFill="1" applyBorder="1" applyAlignment="1">
      <alignment horizontal="center" vertical="center" wrapText="1"/>
    </xf>
    <xf numFmtId="0" fontId="0" fillId="0" borderId="30" xfId="0" applyBorder="1"/>
    <xf numFmtId="17" fontId="4" fillId="5" borderId="105" xfId="0" applyNumberFormat="1" applyFont="1" applyFill="1" applyBorder="1" applyAlignment="1">
      <alignment horizontal="center" vertical="center" wrapText="1"/>
    </xf>
    <xf numFmtId="0" fontId="0" fillId="0" borderId="106" xfId="0" applyBorder="1"/>
    <xf numFmtId="49" fontId="24" fillId="5" borderId="31" xfId="4" applyNumberFormat="1" applyFont="1" applyFill="1" applyBorder="1" applyAlignment="1">
      <alignment horizontal="center" vertical="center" wrapText="1"/>
    </xf>
    <xf numFmtId="0" fontId="54" fillId="5" borderId="31" xfId="4" applyNumberFormat="1" applyFont="1" applyFill="1" applyBorder="1" applyAlignment="1">
      <alignment horizontal="center" vertical="center" wrapText="1"/>
    </xf>
    <xf numFmtId="0" fontId="54" fillId="0" borderId="30" xfId="0" applyFont="1" applyBorder="1"/>
    <xf numFmtId="17" fontId="7" fillId="5" borderId="105" xfId="0" applyNumberFormat="1" applyFont="1" applyFill="1" applyBorder="1" applyAlignment="1">
      <alignment horizontal="center" vertical="center" wrapText="1"/>
    </xf>
    <xf numFmtId="17" fontId="7" fillId="5" borderId="107" xfId="0" applyNumberFormat="1" applyFont="1" applyFill="1" applyBorder="1" applyAlignment="1">
      <alignment horizontal="center" vertical="center" wrapText="1"/>
    </xf>
    <xf numFmtId="0" fontId="0" fillId="0" borderId="108" xfId="0" applyBorder="1"/>
    <xf numFmtId="17" fontId="54" fillId="5" borderId="105" xfId="0" applyNumberFormat="1" applyFont="1" applyFill="1" applyBorder="1" applyAlignment="1">
      <alignment horizontal="center" vertical="center" wrapText="1"/>
    </xf>
    <xf numFmtId="0" fontId="54" fillId="0" borderId="106" xfId="0" applyFont="1" applyBorder="1"/>
    <xf numFmtId="0" fontId="7" fillId="5" borderId="23" xfId="0" applyFont="1" applyFill="1" applyBorder="1" applyAlignment="1">
      <alignment horizontal="center" vertical="center" wrapText="1"/>
    </xf>
    <xf numFmtId="0" fontId="7" fillId="5" borderId="22" xfId="0" applyFont="1" applyFill="1" applyBorder="1" applyAlignment="1">
      <alignment horizontal="center" vertical="center" wrapText="1"/>
    </xf>
    <xf numFmtId="0" fontId="7" fillId="5" borderId="33" xfId="0" applyFont="1" applyFill="1" applyBorder="1" applyAlignment="1">
      <alignment horizontal="center" vertical="center" wrapText="1"/>
    </xf>
    <xf numFmtId="0" fontId="7" fillId="5" borderId="32" xfId="0" applyFont="1" applyFill="1" applyBorder="1" applyAlignment="1">
      <alignment horizontal="center" vertical="center" wrapText="1"/>
    </xf>
    <xf numFmtId="0" fontId="54" fillId="5" borderId="32" xfId="0" applyFont="1" applyFill="1" applyBorder="1" applyAlignment="1">
      <alignment horizontal="center" vertical="center" wrapText="1"/>
    </xf>
    <xf numFmtId="0" fontId="54" fillId="5" borderId="22" xfId="0" applyFont="1" applyFill="1" applyBorder="1" applyAlignment="1">
      <alignment horizontal="center" vertical="center" wrapText="1"/>
    </xf>
    <xf numFmtId="0" fontId="54" fillId="5" borderId="23" xfId="0" applyFont="1" applyFill="1" applyBorder="1" applyAlignment="1">
      <alignment horizontal="center" vertical="center" wrapText="1"/>
    </xf>
    <xf numFmtId="0" fontId="4" fillId="5" borderId="85" xfId="0" applyFont="1" applyFill="1" applyBorder="1" applyAlignment="1">
      <alignment horizontal="center" vertical="center" wrapText="1"/>
    </xf>
    <xf numFmtId="0" fontId="0" fillId="0" borderId="86" xfId="0" applyBorder="1"/>
    <xf numFmtId="0" fontId="0" fillId="0" borderId="87" xfId="0" applyBorder="1"/>
    <xf numFmtId="0" fontId="8" fillId="5" borderId="96" xfId="0" applyFont="1" applyFill="1" applyBorder="1" applyAlignment="1">
      <alignment horizontal="center" vertical="center" wrapText="1"/>
    </xf>
    <xf numFmtId="0" fontId="0" fillId="0" borderId="82" xfId="0" applyBorder="1"/>
    <xf numFmtId="0" fontId="0" fillId="0" borderId="97" xfId="0" applyBorder="1"/>
    <xf numFmtId="0" fontId="54" fillId="3" borderId="0" xfId="0" applyFont="1" applyFill="1" applyAlignment="1">
      <alignment horizontal="center" vertical="center" wrapText="1"/>
    </xf>
    <xf numFmtId="49" fontId="24" fillId="5" borderId="30" xfId="4" applyNumberFormat="1" applyFont="1" applyFill="1" applyBorder="1" applyAlignment="1">
      <alignment horizontal="center" vertical="center" wrapText="1"/>
    </xf>
    <xf numFmtId="49" fontId="24" fillId="5" borderId="39" xfId="4" applyNumberFormat="1" applyFont="1" applyFill="1" applyBorder="1" applyAlignment="1">
      <alignment horizontal="center" vertical="center" wrapText="1"/>
    </xf>
    <xf numFmtId="0" fontId="24" fillId="5" borderId="28" xfId="4" applyNumberFormat="1" applyFont="1" applyFill="1" applyBorder="1" applyAlignment="1">
      <alignment horizontal="center" vertical="center" wrapText="1"/>
    </xf>
    <xf numFmtId="0" fontId="24" fillId="5" borderId="30" xfId="4" applyNumberFormat="1" applyFont="1" applyFill="1" applyBorder="1" applyAlignment="1">
      <alignment horizontal="center" vertical="center" wrapText="1"/>
    </xf>
    <xf numFmtId="0" fontId="24" fillId="5" borderId="29" xfId="4" applyNumberFormat="1" applyFont="1" applyFill="1" applyBorder="1" applyAlignment="1">
      <alignment horizontal="center" vertical="center" wrapText="1"/>
    </xf>
    <xf numFmtId="49" fontId="24" fillId="5" borderId="38" xfId="4" applyNumberFormat="1" applyFont="1" applyFill="1" applyBorder="1" applyAlignment="1">
      <alignment horizontal="center" vertical="center" wrapText="1"/>
    </xf>
    <xf numFmtId="0" fontId="24" fillId="5" borderId="94" xfId="4" applyNumberFormat="1" applyFont="1" applyFill="1" applyBorder="1" applyAlignment="1">
      <alignment horizontal="center" vertical="center" wrapText="1"/>
    </xf>
    <xf numFmtId="0" fontId="24" fillId="5" borderId="38" xfId="4" applyNumberFormat="1" applyFont="1" applyFill="1" applyBorder="1" applyAlignment="1">
      <alignment horizontal="center" vertical="center" wrapText="1"/>
    </xf>
    <xf numFmtId="17" fontId="4" fillId="5" borderId="19" xfId="0" applyNumberFormat="1" applyFont="1" applyFill="1" applyBorder="1" applyAlignment="1">
      <alignment horizontal="center" vertical="center" wrapText="1"/>
    </xf>
    <xf numFmtId="17" fontId="4" fillId="5" borderId="38" xfId="0" applyNumberFormat="1" applyFont="1" applyFill="1" applyBorder="1" applyAlignment="1">
      <alignment horizontal="center" vertical="center" wrapText="1"/>
    </xf>
    <xf numFmtId="17" fontId="7" fillId="5" borderId="19" xfId="0" applyNumberFormat="1" applyFont="1" applyFill="1" applyBorder="1" applyAlignment="1">
      <alignment horizontal="center" vertical="center" wrapText="1"/>
    </xf>
    <xf numFmtId="17" fontId="7" fillId="5" borderId="38" xfId="0" applyNumberFormat="1" applyFont="1" applyFill="1" applyBorder="1" applyAlignment="1">
      <alignment horizontal="center" vertical="center" wrapText="1"/>
    </xf>
    <xf numFmtId="0" fontId="4" fillId="5" borderId="98" xfId="0" applyFont="1" applyFill="1" applyBorder="1" applyAlignment="1">
      <alignment horizontal="center" vertical="center" wrapText="1"/>
    </xf>
    <xf numFmtId="0" fontId="4" fillId="5" borderId="91" xfId="0" applyFont="1" applyFill="1" applyBorder="1" applyAlignment="1">
      <alignment horizontal="center" vertical="center" wrapText="1"/>
    </xf>
    <xf numFmtId="0" fontId="4" fillId="5" borderId="92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 wrapText="1"/>
    </xf>
    <xf numFmtId="0" fontId="4" fillId="5" borderId="95" xfId="0" applyFont="1" applyFill="1" applyBorder="1" applyAlignment="1">
      <alignment horizontal="center" vertical="center" wrapText="1"/>
    </xf>
    <xf numFmtId="0" fontId="8" fillId="16" borderId="96" xfId="0" applyFont="1" applyFill="1" applyBorder="1" applyAlignment="1">
      <alignment horizontal="center" vertical="center" wrapText="1"/>
    </xf>
    <xf numFmtId="0" fontId="8" fillId="16" borderId="82" xfId="0" applyFont="1" applyFill="1" applyBorder="1" applyAlignment="1">
      <alignment horizontal="center" vertical="center" wrapText="1"/>
    </xf>
    <xf numFmtId="0" fontId="8" fillId="16" borderId="97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left" vertical="center"/>
    </xf>
    <xf numFmtId="0" fontId="4" fillId="5" borderId="91" xfId="0" applyFont="1" applyFill="1" applyBorder="1" applyAlignment="1">
      <alignment horizontal="left" vertical="center"/>
    </xf>
    <xf numFmtId="0" fontId="4" fillId="5" borderId="95" xfId="0" applyFont="1" applyFill="1" applyBorder="1" applyAlignment="1">
      <alignment horizontal="left" vertical="center"/>
    </xf>
    <xf numFmtId="0" fontId="4" fillId="5" borderId="86" xfId="0" applyFont="1" applyFill="1" applyBorder="1" applyAlignment="1">
      <alignment horizontal="center" vertical="center" wrapText="1"/>
    </xf>
    <xf numFmtId="0" fontId="4" fillId="5" borderId="87" xfId="0" applyFont="1" applyFill="1" applyBorder="1" applyAlignment="1">
      <alignment horizontal="center" vertical="center" wrapText="1"/>
    </xf>
    <xf numFmtId="17" fontId="4" fillId="2" borderId="105" xfId="0" applyNumberFormat="1" applyFont="1" applyFill="1" applyBorder="1" applyAlignment="1">
      <alignment horizontal="center" vertical="center" wrapText="1"/>
    </xf>
    <xf numFmtId="17" fontId="4" fillId="2" borderId="106" xfId="0" applyNumberFormat="1" applyFont="1" applyFill="1" applyBorder="1" applyAlignment="1">
      <alignment horizontal="center" vertical="center" wrapText="1"/>
    </xf>
    <xf numFmtId="49" fontId="28" fillId="2" borderId="28" xfId="4" applyNumberFormat="1" applyFont="1" applyFill="1" applyBorder="1" applyAlignment="1">
      <alignment horizontal="center" vertical="center" wrapText="1"/>
    </xf>
    <xf numFmtId="17" fontId="4" fillId="2" borderId="23" xfId="0" applyNumberFormat="1" applyFont="1" applyFill="1" applyBorder="1" applyAlignment="1">
      <alignment horizontal="center" vertical="center" wrapText="1"/>
    </xf>
    <xf numFmtId="17" fontId="4" fillId="2" borderId="29" xfId="0" applyNumberFormat="1" applyFont="1" applyFill="1" applyBorder="1" applyAlignment="1">
      <alignment horizontal="center" vertical="center" wrapText="1"/>
    </xf>
    <xf numFmtId="0" fontId="0" fillId="0" borderId="33" xfId="0" applyBorder="1"/>
    <xf numFmtId="0" fontId="7" fillId="2" borderId="33" xfId="0" applyFont="1" applyFill="1" applyBorder="1" applyAlignment="1">
      <alignment horizontal="center" vertical="center"/>
    </xf>
    <xf numFmtId="17" fontId="4" fillId="2" borderId="107" xfId="0" applyNumberFormat="1" applyFont="1" applyFill="1" applyBorder="1" applyAlignment="1">
      <alignment horizontal="center" vertical="center" wrapText="1"/>
    </xf>
    <xf numFmtId="17" fontId="4" fillId="2" borderId="108" xfId="0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79" fontId="0" fillId="0" borderId="0" xfId="6" applyNumberFormat="1" applyFont="1" applyAlignment="1">
      <alignment vertical="center"/>
    </xf>
    <xf numFmtId="10" fontId="54" fillId="0" borderId="0" xfId="6" applyNumberFormat="1" applyFont="1" applyAlignment="1">
      <alignment vertical="center"/>
    </xf>
  </cellXfs>
  <cellStyles count="8">
    <cellStyle name="Hipervínculo" xfId="1" builtinId="8"/>
    <cellStyle name="Millares" xfId="2" builtinId="3"/>
    <cellStyle name="Millares [0]" xfId="3" builtinId="6"/>
    <cellStyle name="Millares 2" xfId="4" xr:uid="{00000000-0005-0000-0000-000003000000}"/>
    <cellStyle name="Normal" xfId="0" builtinId="0"/>
    <cellStyle name="Normal 2" xfId="5" xr:uid="{00000000-0005-0000-0000-000005000000}"/>
    <cellStyle name="Porcentaje" xfId="6" builtinId="5"/>
    <cellStyle name="Porcentual 2" xfId="7" xr:uid="{00000000-0005-0000-0000-000007000000}"/>
  </cellStyles>
  <dxfs count="0"/>
  <tableStyles count="0" defaultTableStyle="TableStyleMedium9" defaultPivotStyle="PivotStyleLight16"/>
  <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I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Resumen Ramos'!A1"/><Relationship Id="rId1" Type="http://schemas.openxmlformats.org/officeDocument/2006/relationships/hyperlink" Target="#'Otros Personas'!A1"/><Relationship Id="rId4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2695575</xdr:colOff>
      <xdr:row>1</xdr:row>
      <xdr:rowOff>66675</xdr:rowOff>
    </xdr:from>
    <xdr:to>
      <xdr:col>1</xdr:col>
      <xdr:colOff>4171950</xdr:colOff>
      <xdr:row>1</xdr:row>
      <xdr:rowOff>495300</xdr:rowOff>
    </xdr:to>
    <xdr:pic>
      <xdr:nvPicPr>
        <xdr:cNvPr id="1037574" name="Picture 9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6D5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6075" y="238125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202406</xdr:colOff>
      <xdr:row>0</xdr:row>
      <xdr:rowOff>154781</xdr:rowOff>
    </xdr:from>
    <xdr:to>
      <xdr:col>19</xdr:col>
      <xdr:colOff>476250</xdr:colOff>
      <xdr:row>2</xdr:row>
      <xdr:rowOff>26192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Arrowheads="1"/>
        </xdr:cNvSpPr>
      </xdr:nvSpPr>
      <xdr:spPr bwMode="auto">
        <a:xfrm>
          <a:off x="17371219" y="15478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0</xdr:colOff>
      <xdr:row>0</xdr:row>
      <xdr:rowOff>23812</xdr:rowOff>
    </xdr:from>
    <xdr:to>
      <xdr:col>1</xdr:col>
      <xdr:colOff>1643062</xdr:colOff>
      <xdr:row>2</xdr:row>
      <xdr:rowOff>26876</xdr:rowOff>
    </xdr:to>
    <xdr:pic>
      <xdr:nvPicPr>
        <xdr:cNvPr id="6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15D616-EECF-4C62-B70D-FF7BB6C3A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6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193</xdr:col>
      <xdr:colOff>414338</xdr:colOff>
      <xdr:row>0</xdr:row>
      <xdr:rowOff>223838</xdr:rowOff>
    </xdr:from>
    <xdr:to>
      <xdr:col>194</xdr:col>
      <xdr:colOff>509589</xdr:colOff>
      <xdr:row>2</xdr:row>
      <xdr:rowOff>71437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>
          <a:spLocks noChangeArrowheads="1"/>
        </xdr:cNvSpPr>
      </xdr:nvSpPr>
      <xdr:spPr bwMode="auto">
        <a:xfrm>
          <a:off x="130549651" y="223838"/>
          <a:ext cx="83343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154</xdr:col>
      <xdr:colOff>726282</xdr:colOff>
      <xdr:row>0</xdr:row>
      <xdr:rowOff>202406</xdr:rowOff>
    </xdr:from>
    <xdr:to>
      <xdr:col>155</xdr:col>
      <xdr:colOff>678656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>
          <a:spLocks noChangeArrowheads="1"/>
        </xdr:cNvSpPr>
      </xdr:nvSpPr>
      <xdr:spPr bwMode="auto">
        <a:xfrm>
          <a:off x="103465313" y="202406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108</xdr:col>
      <xdr:colOff>83345</xdr:colOff>
      <xdr:row>0</xdr:row>
      <xdr:rowOff>190501</xdr:rowOff>
    </xdr:from>
    <xdr:to>
      <xdr:col>109</xdr:col>
      <xdr:colOff>345281</xdr:colOff>
      <xdr:row>2</xdr:row>
      <xdr:rowOff>38100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>
          <a:spLocks noChangeArrowheads="1"/>
        </xdr:cNvSpPr>
      </xdr:nvSpPr>
      <xdr:spPr bwMode="auto">
        <a:xfrm>
          <a:off x="71092220" y="19050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726282</xdr:colOff>
      <xdr:row>0</xdr:row>
      <xdr:rowOff>238126</xdr:rowOff>
    </xdr:from>
    <xdr:to>
      <xdr:col>28</xdr:col>
      <xdr:colOff>714375</xdr:colOff>
      <xdr:row>2</xdr:row>
      <xdr:rowOff>85725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>
          <a:spLocks noChangeArrowheads="1"/>
        </xdr:cNvSpPr>
      </xdr:nvSpPr>
      <xdr:spPr bwMode="auto">
        <a:xfrm>
          <a:off x="18383251" y="23812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60</xdr:col>
      <xdr:colOff>440531</xdr:colOff>
      <xdr:row>0</xdr:row>
      <xdr:rowOff>214313</xdr:rowOff>
    </xdr:from>
    <xdr:to>
      <xdr:col>62</xdr:col>
      <xdr:colOff>83343</xdr:colOff>
      <xdr:row>2</xdr:row>
      <xdr:rowOff>61912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>
          <a:spLocks noChangeArrowheads="1"/>
        </xdr:cNvSpPr>
      </xdr:nvSpPr>
      <xdr:spPr bwMode="auto">
        <a:xfrm>
          <a:off x="396716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738188</xdr:colOff>
      <xdr:row>0</xdr:row>
      <xdr:rowOff>202406</xdr:rowOff>
    </xdr:from>
    <xdr:to>
      <xdr:col>86</xdr:col>
      <xdr:colOff>35719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>
          <a:spLocks noChangeArrowheads="1"/>
        </xdr:cNvSpPr>
      </xdr:nvSpPr>
      <xdr:spPr bwMode="auto">
        <a:xfrm>
          <a:off x="55673626" y="20240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59530</xdr:colOff>
      <xdr:row>0</xdr:row>
      <xdr:rowOff>226219</xdr:rowOff>
    </xdr:from>
    <xdr:to>
      <xdr:col>132</xdr:col>
      <xdr:colOff>95248</xdr:colOff>
      <xdr:row>2</xdr:row>
      <xdr:rowOff>73818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86856093" y="226219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174</xdr:col>
      <xdr:colOff>226219</xdr:colOff>
      <xdr:row>0</xdr:row>
      <xdr:rowOff>166687</xdr:rowOff>
    </xdr:from>
    <xdr:to>
      <xdr:col>175</xdr:col>
      <xdr:colOff>142875</xdr:colOff>
      <xdr:row>2</xdr:row>
      <xdr:rowOff>14286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>
          <a:spLocks noChangeArrowheads="1"/>
        </xdr:cNvSpPr>
      </xdr:nvSpPr>
      <xdr:spPr bwMode="auto">
        <a:xfrm>
          <a:off x="117598032" y="166687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178594</xdr:colOff>
      <xdr:row>1</xdr:row>
      <xdr:rowOff>11906</xdr:rowOff>
    </xdr:from>
    <xdr:to>
      <xdr:col>6</xdr:col>
      <xdr:colOff>488156</xdr:colOff>
      <xdr:row>2</xdr:row>
      <xdr:rowOff>121443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>
          <a:spLocks noChangeArrowheads="1"/>
        </xdr:cNvSpPr>
      </xdr:nvSpPr>
      <xdr:spPr bwMode="auto">
        <a:xfrm>
          <a:off x="4381500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7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88AA2D-4F25-408F-890F-F6D48EC2D2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172</xdr:col>
      <xdr:colOff>202407</xdr:colOff>
      <xdr:row>0</xdr:row>
      <xdr:rowOff>178594</xdr:rowOff>
    </xdr:from>
    <xdr:to>
      <xdr:col>173</xdr:col>
      <xdr:colOff>404812</xdr:colOff>
      <xdr:row>2</xdr:row>
      <xdr:rowOff>26193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>
          <a:spLocks noChangeArrowheads="1"/>
        </xdr:cNvSpPr>
      </xdr:nvSpPr>
      <xdr:spPr bwMode="auto">
        <a:xfrm>
          <a:off x="113871376" y="178594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357187</xdr:colOff>
      <xdr:row>0</xdr:row>
      <xdr:rowOff>178594</xdr:rowOff>
    </xdr:from>
    <xdr:to>
      <xdr:col>133</xdr:col>
      <xdr:colOff>23811</xdr:colOff>
      <xdr:row>2</xdr:row>
      <xdr:rowOff>26193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>
          <a:spLocks noChangeArrowheads="1"/>
        </xdr:cNvSpPr>
      </xdr:nvSpPr>
      <xdr:spPr bwMode="auto">
        <a:xfrm>
          <a:off x="86379843" y="17859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65</xdr:col>
      <xdr:colOff>23813</xdr:colOff>
      <xdr:row>0</xdr:row>
      <xdr:rowOff>190499</xdr:rowOff>
    </xdr:from>
    <xdr:to>
      <xdr:col>66</xdr:col>
      <xdr:colOff>321469</xdr:colOff>
      <xdr:row>2</xdr:row>
      <xdr:rowOff>38098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>
          <a:spLocks noChangeArrowheads="1"/>
        </xdr:cNvSpPr>
      </xdr:nvSpPr>
      <xdr:spPr bwMode="auto">
        <a:xfrm>
          <a:off x="42171938" y="19049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581025</xdr:colOff>
      <xdr:row>0</xdr:row>
      <xdr:rowOff>211932</xdr:rowOff>
    </xdr:from>
    <xdr:to>
      <xdr:col>105</xdr:col>
      <xdr:colOff>104775</xdr:colOff>
      <xdr:row>2</xdr:row>
      <xdr:rowOff>59531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>
          <a:spLocks noChangeArrowheads="1"/>
        </xdr:cNvSpPr>
      </xdr:nvSpPr>
      <xdr:spPr bwMode="auto">
        <a:xfrm>
          <a:off x="67386994" y="21193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35718</xdr:colOff>
      <xdr:row>0</xdr:row>
      <xdr:rowOff>226219</xdr:rowOff>
    </xdr:from>
    <xdr:to>
      <xdr:col>28</xdr:col>
      <xdr:colOff>23812</xdr:colOff>
      <xdr:row>2</xdr:row>
      <xdr:rowOff>73818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18061781" y="22621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193</xdr:col>
      <xdr:colOff>404812</xdr:colOff>
      <xdr:row>0</xdr:row>
      <xdr:rowOff>250031</xdr:rowOff>
    </xdr:from>
    <xdr:to>
      <xdr:col>194</xdr:col>
      <xdr:colOff>500060</xdr:colOff>
      <xdr:row>2</xdr:row>
      <xdr:rowOff>97630</xdr:rowOff>
    </xdr:to>
    <xdr:sp macro="" textlink="">
      <xdr:nvSpPr>
        <xdr:cNvPr id="2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>
          <a:spLocks noChangeArrowheads="1"/>
        </xdr:cNvSpPr>
      </xdr:nvSpPr>
      <xdr:spPr bwMode="auto">
        <a:xfrm>
          <a:off x="127515937" y="25003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154782</xdr:colOff>
      <xdr:row>1</xdr:row>
      <xdr:rowOff>-1</xdr:rowOff>
    </xdr:from>
    <xdr:to>
      <xdr:col>6</xdr:col>
      <xdr:colOff>464344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4548188" y="26193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1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0FBC8D-BEBF-48BF-9EE1-FF75FE158F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0</xdr:row>
      <xdr:rowOff>66675</xdr:rowOff>
    </xdr:from>
    <xdr:to>
      <xdr:col>1</xdr:col>
      <xdr:colOff>1800225</xdr:colOff>
      <xdr:row>2</xdr:row>
      <xdr:rowOff>47625</xdr:rowOff>
    </xdr:to>
    <xdr:pic>
      <xdr:nvPicPr>
        <xdr:cNvPr id="991830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5622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66675"/>
          <a:ext cx="15716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190500</xdr:colOff>
      <xdr:row>0</xdr:row>
      <xdr:rowOff>142874</xdr:rowOff>
    </xdr:from>
    <xdr:to>
      <xdr:col>19</xdr:col>
      <xdr:colOff>428624</xdr:colOff>
      <xdr:row>2</xdr:row>
      <xdr:rowOff>14285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Arrowheads="1"/>
        </xdr:cNvSpPr>
      </xdr:nvSpPr>
      <xdr:spPr bwMode="auto">
        <a:xfrm>
          <a:off x="19347656" y="14287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108</xdr:col>
      <xdr:colOff>285750</xdr:colOff>
      <xdr:row>1</xdr:row>
      <xdr:rowOff>35717</xdr:rowOff>
    </xdr:from>
    <xdr:to>
      <xdr:col>109</xdr:col>
      <xdr:colOff>500062</xdr:colOff>
      <xdr:row>2</xdr:row>
      <xdr:rowOff>145254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>
          <a:spLocks noChangeArrowheads="1"/>
        </xdr:cNvSpPr>
      </xdr:nvSpPr>
      <xdr:spPr bwMode="auto">
        <a:xfrm>
          <a:off x="70925531" y="29765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</xdr:col>
      <xdr:colOff>416718</xdr:colOff>
      <xdr:row>1</xdr:row>
      <xdr:rowOff>35719</xdr:rowOff>
    </xdr:from>
    <xdr:to>
      <xdr:col>2</xdr:col>
      <xdr:colOff>464344</xdr:colOff>
      <xdr:row>2</xdr:row>
      <xdr:rowOff>145256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>
          <a:spLocks noChangeArrowheads="1"/>
        </xdr:cNvSpPr>
      </xdr:nvSpPr>
      <xdr:spPr bwMode="auto">
        <a:xfrm>
          <a:off x="2107406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535781</xdr:colOff>
      <xdr:row>1</xdr:row>
      <xdr:rowOff>35718</xdr:rowOff>
    </xdr:from>
    <xdr:to>
      <xdr:col>202</xdr:col>
      <xdr:colOff>547688</xdr:colOff>
      <xdr:row>2</xdr:row>
      <xdr:rowOff>145255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>
          <a:spLocks noChangeArrowheads="1"/>
        </xdr:cNvSpPr>
      </xdr:nvSpPr>
      <xdr:spPr bwMode="auto">
        <a:xfrm>
          <a:off x="128754187" y="297656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35719</xdr:colOff>
      <xdr:row>1</xdr:row>
      <xdr:rowOff>35719</xdr:rowOff>
    </xdr:from>
    <xdr:to>
      <xdr:col>170</xdr:col>
      <xdr:colOff>345283</xdr:colOff>
      <xdr:row>2</xdr:row>
      <xdr:rowOff>145256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>
          <a:spLocks noChangeArrowheads="1"/>
        </xdr:cNvSpPr>
      </xdr:nvSpPr>
      <xdr:spPr bwMode="auto">
        <a:xfrm>
          <a:off x="107644407" y="297657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35719</xdr:colOff>
      <xdr:row>0</xdr:row>
      <xdr:rowOff>238125</xdr:rowOff>
    </xdr:from>
    <xdr:to>
      <xdr:col>134</xdr:col>
      <xdr:colOff>190500</xdr:colOff>
      <xdr:row>2</xdr:row>
      <xdr:rowOff>85724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>
          <a:spLocks noChangeArrowheads="1"/>
        </xdr:cNvSpPr>
      </xdr:nvSpPr>
      <xdr:spPr bwMode="auto">
        <a:xfrm>
          <a:off x="86570344" y="23812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535782</xdr:colOff>
      <xdr:row>1</xdr:row>
      <xdr:rowOff>23812</xdr:rowOff>
    </xdr:from>
    <xdr:to>
      <xdr:col>86</xdr:col>
      <xdr:colOff>202407</xdr:colOff>
      <xdr:row>2</xdr:row>
      <xdr:rowOff>133349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>
          <a:spLocks noChangeArrowheads="1"/>
        </xdr:cNvSpPr>
      </xdr:nvSpPr>
      <xdr:spPr bwMode="auto">
        <a:xfrm>
          <a:off x="55602188" y="285750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</xdr:colOff>
      <xdr:row>1</xdr:row>
      <xdr:rowOff>59531</xdr:rowOff>
    </xdr:from>
    <xdr:to>
      <xdr:col>38</xdr:col>
      <xdr:colOff>47626</xdr:colOff>
      <xdr:row>2</xdr:row>
      <xdr:rowOff>169068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>
          <a:spLocks noChangeArrowheads="1"/>
        </xdr:cNvSpPr>
      </xdr:nvSpPr>
      <xdr:spPr bwMode="auto">
        <a:xfrm>
          <a:off x="24443532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59532</xdr:colOff>
      <xdr:row>1</xdr:row>
      <xdr:rowOff>11906</xdr:rowOff>
    </xdr:from>
    <xdr:to>
      <xdr:col>68</xdr:col>
      <xdr:colOff>71439</xdr:colOff>
      <xdr:row>2</xdr:row>
      <xdr:rowOff>121443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>
          <a:spLocks noChangeArrowheads="1"/>
        </xdr:cNvSpPr>
      </xdr:nvSpPr>
      <xdr:spPr bwMode="auto">
        <a:xfrm>
          <a:off x="44386501" y="273844"/>
          <a:ext cx="821532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3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07C1E2-E754-4705-B55C-A8DC6E40C4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107155</xdr:colOff>
      <xdr:row>1</xdr:row>
      <xdr:rowOff>59531</xdr:rowOff>
    </xdr:from>
    <xdr:to>
      <xdr:col>3</xdr:col>
      <xdr:colOff>107155</xdr:colOff>
      <xdr:row>2</xdr:row>
      <xdr:rowOff>169068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>
          <a:spLocks noChangeArrowheads="1"/>
        </xdr:cNvSpPr>
      </xdr:nvSpPr>
      <xdr:spPr bwMode="auto">
        <a:xfrm>
          <a:off x="2571749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59531</xdr:colOff>
      <xdr:row>1</xdr:row>
      <xdr:rowOff>47624</xdr:rowOff>
    </xdr:from>
    <xdr:to>
      <xdr:col>68</xdr:col>
      <xdr:colOff>83343</xdr:colOff>
      <xdr:row>2</xdr:row>
      <xdr:rowOff>157161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>
          <a:spLocks noChangeArrowheads="1"/>
        </xdr:cNvSpPr>
      </xdr:nvSpPr>
      <xdr:spPr bwMode="auto">
        <a:xfrm>
          <a:off x="47053500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381000</xdr:colOff>
      <xdr:row>0</xdr:row>
      <xdr:rowOff>214313</xdr:rowOff>
    </xdr:from>
    <xdr:to>
      <xdr:col>202</xdr:col>
      <xdr:colOff>476249</xdr:colOff>
      <xdr:row>2</xdr:row>
      <xdr:rowOff>61912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Arrowheads="1"/>
        </xdr:cNvSpPr>
      </xdr:nvSpPr>
      <xdr:spPr bwMode="auto">
        <a:xfrm>
          <a:off x="1354931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0</xdr:colOff>
      <xdr:row>1</xdr:row>
      <xdr:rowOff>0</xdr:rowOff>
    </xdr:from>
    <xdr:to>
      <xdr:col>170</xdr:col>
      <xdr:colOff>309562</xdr:colOff>
      <xdr:row>2</xdr:row>
      <xdr:rowOff>109537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Arrowheads="1"/>
        </xdr:cNvSpPr>
      </xdr:nvSpPr>
      <xdr:spPr bwMode="auto">
        <a:xfrm>
          <a:off x="114180938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35719</xdr:colOff>
      <xdr:row>1</xdr:row>
      <xdr:rowOff>11906</xdr:rowOff>
    </xdr:from>
    <xdr:to>
      <xdr:col>104</xdr:col>
      <xdr:colOff>0</xdr:colOff>
      <xdr:row>2</xdr:row>
      <xdr:rowOff>121443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>
          <a:spLocks noChangeArrowheads="1"/>
        </xdr:cNvSpPr>
      </xdr:nvSpPr>
      <xdr:spPr bwMode="auto">
        <a:xfrm>
          <a:off x="69949219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0</xdr:colOff>
      <xdr:row>1</xdr:row>
      <xdr:rowOff>0</xdr:rowOff>
    </xdr:from>
    <xdr:to>
      <xdr:col>133</xdr:col>
      <xdr:colOff>833437</xdr:colOff>
      <xdr:row>2</xdr:row>
      <xdr:rowOff>109537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>
          <a:spLocks noChangeArrowheads="1"/>
        </xdr:cNvSpPr>
      </xdr:nvSpPr>
      <xdr:spPr bwMode="auto">
        <a:xfrm>
          <a:off x="90392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</xdr:col>
      <xdr:colOff>47625</xdr:colOff>
      <xdr:row>1</xdr:row>
      <xdr:rowOff>0</xdr:rowOff>
    </xdr:from>
    <xdr:to>
      <xdr:col>20</xdr:col>
      <xdr:colOff>35718</xdr:colOff>
      <xdr:row>2</xdr:row>
      <xdr:rowOff>109537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>
          <a:spLocks noChangeArrowheads="1"/>
        </xdr:cNvSpPr>
      </xdr:nvSpPr>
      <xdr:spPr bwMode="auto">
        <a:xfrm>
          <a:off x="13430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142874</xdr:colOff>
      <xdr:row>1</xdr:row>
      <xdr:rowOff>11906</xdr:rowOff>
    </xdr:from>
    <xdr:to>
      <xdr:col>38</xdr:col>
      <xdr:colOff>142874</xdr:colOff>
      <xdr:row>2</xdr:row>
      <xdr:rowOff>121443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>
          <a:spLocks noChangeArrowheads="1"/>
        </xdr:cNvSpPr>
      </xdr:nvSpPr>
      <xdr:spPr bwMode="auto">
        <a:xfrm>
          <a:off x="25407937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5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EAA697-1F90-4732-BCE9-4577D547C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123265</xdr:colOff>
      <xdr:row>0</xdr:row>
      <xdr:rowOff>123265</xdr:rowOff>
    </xdr:from>
    <xdr:to>
      <xdr:col>20</xdr:col>
      <xdr:colOff>403413</xdr:colOff>
      <xdr:row>1</xdr:row>
      <xdr:rowOff>190079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>
          <a:spLocks noChangeArrowheads="1"/>
        </xdr:cNvSpPr>
      </xdr:nvSpPr>
      <xdr:spPr bwMode="auto">
        <a:xfrm>
          <a:off x="13278971" y="123265"/>
          <a:ext cx="806824" cy="3245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190500</xdr:colOff>
      <xdr:row>0</xdr:row>
      <xdr:rowOff>114300</xdr:rowOff>
    </xdr:from>
    <xdr:to>
      <xdr:col>1</xdr:col>
      <xdr:colOff>1762125</xdr:colOff>
      <xdr:row>2</xdr:row>
      <xdr:rowOff>66675</xdr:rowOff>
    </xdr:to>
    <xdr:pic>
      <xdr:nvPicPr>
        <xdr:cNvPr id="992855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5726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14300"/>
          <a:ext cx="15716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280147</xdr:colOff>
      <xdr:row>0</xdr:row>
      <xdr:rowOff>246529</xdr:rowOff>
    </xdr:from>
    <xdr:to>
      <xdr:col>4</xdr:col>
      <xdr:colOff>385903</xdr:colOff>
      <xdr:row>2</xdr:row>
      <xdr:rowOff>100431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SpPr>
          <a:spLocks noChangeArrowheads="1"/>
        </xdr:cNvSpPr>
      </xdr:nvSpPr>
      <xdr:spPr bwMode="auto">
        <a:xfrm>
          <a:off x="345141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89647</xdr:colOff>
      <xdr:row>0</xdr:row>
      <xdr:rowOff>246529</xdr:rowOff>
    </xdr:from>
    <xdr:to>
      <xdr:col>60</xdr:col>
      <xdr:colOff>161785</xdr:colOff>
      <xdr:row>2</xdr:row>
      <xdr:rowOff>100431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SpPr>
          <a:spLocks noChangeArrowheads="1"/>
        </xdr:cNvSpPr>
      </xdr:nvSpPr>
      <xdr:spPr bwMode="auto">
        <a:xfrm>
          <a:off x="3997138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22410</xdr:colOff>
      <xdr:row>0</xdr:row>
      <xdr:rowOff>246530</xdr:rowOff>
    </xdr:from>
    <xdr:to>
      <xdr:col>96</xdr:col>
      <xdr:colOff>128166</xdr:colOff>
      <xdr:row>2</xdr:row>
      <xdr:rowOff>100432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>
          <a:spLocks noChangeArrowheads="1"/>
        </xdr:cNvSpPr>
      </xdr:nvSpPr>
      <xdr:spPr bwMode="auto">
        <a:xfrm>
          <a:off x="62932234" y="24653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280147</xdr:colOff>
      <xdr:row>0</xdr:row>
      <xdr:rowOff>235324</xdr:rowOff>
    </xdr:from>
    <xdr:to>
      <xdr:col>120</xdr:col>
      <xdr:colOff>441932</xdr:colOff>
      <xdr:row>2</xdr:row>
      <xdr:rowOff>89226</xdr:rowOff>
    </xdr:to>
    <xdr:sp macro="" textlink="">
      <xdr:nvSpPr>
        <xdr:cNvPr id="1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79147147" y="23532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1</xdr:row>
      <xdr:rowOff>0</xdr:rowOff>
    </xdr:from>
    <xdr:to>
      <xdr:col>36</xdr:col>
      <xdr:colOff>83344</xdr:colOff>
      <xdr:row>2</xdr:row>
      <xdr:rowOff>111637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3622000" y="25773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49E42A-56F1-4D42-BD3E-1E1E69E8F9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91047</xdr:colOff>
      <xdr:row>1</xdr:row>
      <xdr:rowOff>22412</xdr:rowOff>
    </xdr:from>
    <xdr:to>
      <xdr:col>4</xdr:col>
      <xdr:colOff>156882</xdr:colOff>
      <xdr:row>2</xdr:row>
      <xdr:rowOff>119342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SpPr>
          <a:spLocks noChangeArrowheads="1"/>
        </xdr:cNvSpPr>
      </xdr:nvSpPr>
      <xdr:spPr bwMode="auto">
        <a:xfrm>
          <a:off x="3452812" y="280147"/>
          <a:ext cx="805423" cy="321048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268941</xdr:colOff>
      <xdr:row>1</xdr:row>
      <xdr:rowOff>0</xdr:rowOff>
    </xdr:from>
    <xdr:to>
      <xdr:col>120</xdr:col>
      <xdr:colOff>418819</xdr:colOff>
      <xdr:row>2</xdr:row>
      <xdr:rowOff>111637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SpPr>
          <a:spLocks noChangeArrowheads="1"/>
        </xdr:cNvSpPr>
      </xdr:nvSpPr>
      <xdr:spPr bwMode="auto">
        <a:xfrm>
          <a:off x="79214382" y="25773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44823</xdr:colOff>
      <xdr:row>0</xdr:row>
      <xdr:rowOff>246529</xdr:rowOff>
    </xdr:from>
    <xdr:to>
      <xdr:col>96</xdr:col>
      <xdr:colOff>138672</xdr:colOff>
      <xdr:row>2</xdr:row>
      <xdr:rowOff>100431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SpPr>
          <a:spLocks noChangeArrowheads="1"/>
        </xdr:cNvSpPr>
      </xdr:nvSpPr>
      <xdr:spPr bwMode="auto">
        <a:xfrm>
          <a:off x="63033088" y="24652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22412</xdr:colOff>
      <xdr:row>0</xdr:row>
      <xdr:rowOff>224117</xdr:rowOff>
    </xdr:from>
    <xdr:to>
      <xdr:col>60</xdr:col>
      <xdr:colOff>82643</xdr:colOff>
      <xdr:row>2</xdr:row>
      <xdr:rowOff>78019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SpPr>
          <a:spLocks noChangeArrowheads="1"/>
        </xdr:cNvSpPr>
      </xdr:nvSpPr>
      <xdr:spPr bwMode="auto">
        <a:xfrm>
          <a:off x="39904147" y="22411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0</xdr:row>
      <xdr:rowOff>212911</xdr:rowOff>
    </xdr:from>
    <xdr:to>
      <xdr:col>36</xdr:col>
      <xdr:colOff>71437</xdr:colOff>
      <xdr:row>2</xdr:row>
      <xdr:rowOff>66813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SpPr>
          <a:spLocks noChangeArrowheads="1"/>
        </xdr:cNvSpPr>
      </xdr:nvSpPr>
      <xdr:spPr bwMode="auto">
        <a:xfrm>
          <a:off x="23622000" y="21291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7C577D-ED32-43D8-AEE6-B44CA6699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238124</xdr:colOff>
      <xdr:row>2</xdr:row>
      <xdr:rowOff>85723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>
          <a:spLocks noChangeArrowheads="1"/>
        </xdr:cNvSpPr>
      </xdr:nvSpPr>
      <xdr:spPr bwMode="auto">
        <a:xfrm>
          <a:off x="74342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53</xdr:col>
      <xdr:colOff>35719</xdr:colOff>
      <xdr:row>1</xdr:row>
      <xdr:rowOff>83344</xdr:rowOff>
    </xdr:from>
    <xdr:to>
      <xdr:col>54</xdr:col>
      <xdr:colOff>59531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>
          <a:spLocks noChangeArrowheads="1"/>
        </xdr:cNvSpPr>
      </xdr:nvSpPr>
      <xdr:spPr bwMode="auto">
        <a:xfrm>
          <a:off x="38123813" y="309563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</xdr:col>
      <xdr:colOff>595313</xdr:colOff>
      <xdr:row>1</xdr:row>
      <xdr:rowOff>71437</xdr:rowOff>
    </xdr:from>
    <xdr:to>
      <xdr:col>4</xdr:col>
      <xdr:colOff>595312</xdr:colOff>
      <xdr:row>2</xdr:row>
      <xdr:rowOff>73817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SpPr>
          <a:spLocks noChangeArrowheads="1"/>
        </xdr:cNvSpPr>
      </xdr:nvSpPr>
      <xdr:spPr bwMode="auto">
        <a:xfrm>
          <a:off x="4786313" y="297656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390525</xdr:colOff>
      <xdr:row>0</xdr:row>
      <xdr:rowOff>180975</xdr:rowOff>
    </xdr:from>
    <xdr:to>
      <xdr:col>0</xdr:col>
      <xdr:colOff>2000250</xdr:colOff>
      <xdr:row>2</xdr:row>
      <xdr:rowOff>142875</xdr:rowOff>
    </xdr:to>
    <xdr:pic>
      <xdr:nvPicPr>
        <xdr:cNvPr id="1051823" name="Imagen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AF0C1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180975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273844</xdr:colOff>
      <xdr:row>1</xdr:row>
      <xdr:rowOff>59531</xdr:rowOff>
    </xdr:from>
    <xdr:to>
      <xdr:col>4</xdr:col>
      <xdr:colOff>416720</xdr:colOff>
      <xdr:row>2</xdr:row>
      <xdr:rowOff>97630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>
          <a:spLocks noChangeArrowheads="1"/>
        </xdr:cNvSpPr>
      </xdr:nvSpPr>
      <xdr:spPr bwMode="auto">
        <a:xfrm>
          <a:off x="3631407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35719</xdr:colOff>
      <xdr:row>1</xdr:row>
      <xdr:rowOff>-1</xdr:rowOff>
    </xdr:from>
    <xdr:to>
      <xdr:col>48</xdr:col>
      <xdr:colOff>238125</xdr:colOff>
      <xdr:row>2</xdr:row>
      <xdr:rowOff>38098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SpPr>
          <a:spLocks noChangeArrowheads="1"/>
        </xdr:cNvSpPr>
      </xdr:nvSpPr>
      <xdr:spPr bwMode="auto">
        <a:xfrm>
          <a:off x="31480125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95249</xdr:rowOff>
    </xdr:from>
    <xdr:to>
      <xdr:col>108</xdr:col>
      <xdr:colOff>297656</xdr:colOff>
      <xdr:row>2</xdr:row>
      <xdr:rowOff>133348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SpPr>
          <a:spLocks noChangeArrowheads="1"/>
        </xdr:cNvSpPr>
      </xdr:nvSpPr>
      <xdr:spPr bwMode="auto">
        <a:xfrm>
          <a:off x="7005637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B6FA232-6AF2-4473-823F-81C8254951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321468</xdr:colOff>
      <xdr:row>1</xdr:row>
      <xdr:rowOff>-1</xdr:rowOff>
    </xdr:from>
    <xdr:to>
      <xdr:col>4</xdr:col>
      <xdr:colOff>547687</xdr:colOff>
      <xdr:row>2</xdr:row>
      <xdr:rowOff>38098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>
          <a:spLocks noChangeArrowheads="1"/>
        </xdr:cNvSpPr>
      </xdr:nvSpPr>
      <xdr:spPr bwMode="auto">
        <a:xfrm>
          <a:off x="3405187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47625</xdr:rowOff>
    </xdr:from>
    <xdr:to>
      <xdr:col>48</xdr:col>
      <xdr:colOff>250031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>
          <a:spLocks noChangeArrowheads="1"/>
        </xdr:cNvSpPr>
      </xdr:nvSpPr>
      <xdr:spPr bwMode="auto">
        <a:xfrm>
          <a:off x="302537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166687</xdr:colOff>
      <xdr:row>1</xdr:row>
      <xdr:rowOff>142874</xdr:rowOff>
    </xdr:from>
    <xdr:to>
      <xdr:col>108</xdr:col>
      <xdr:colOff>464344</xdr:colOff>
      <xdr:row>2</xdr:row>
      <xdr:rowOff>180973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SpPr>
          <a:spLocks noChangeArrowheads="1"/>
        </xdr:cNvSpPr>
      </xdr:nvSpPr>
      <xdr:spPr bwMode="auto">
        <a:xfrm>
          <a:off x="68341875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61B123C-EDE4-490C-AE0C-2D372B7B43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416719</xdr:colOff>
      <xdr:row>1</xdr:row>
      <xdr:rowOff>0</xdr:rowOff>
    </xdr:from>
    <xdr:to>
      <xdr:col>4</xdr:col>
      <xdr:colOff>642938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>
          <a:spLocks noChangeArrowheads="1"/>
        </xdr:cNvSpPr>
      </xdr:nvSpPr>
      <xdr:spPr bwMode="auto">
        <a:xfrm>
          <a:off x="3631407" y="30956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59530</xdr:rowOff>
    </xdr:from>
    <xdr:to>
      <xdr:col>48</xdr:col>
      <xdr:colOff>250031</xdr:colOff>
      <xdr:row>2</xdr:row>
      <xdr:rowOff>97629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>
          <a:spLocks noChangeArrowheads="1"/>
        </xdr:cNvSpPr>
      </xdr:nvSpPr>
      <xdr:spPr bwMode="auto">
        <a:xfrm>
          <a:off x="31242000" y="36909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309563</xdr:colOff>
      <xdr:row>1</xdr:row>
      <xdr:rowOff>142875</xdr:rowOff>
    </xdr:from>
    <xdr:to>
      <xdr:col>108</xdr:col>
      <xdr:colOff>392907</xdr:colOff>
      <xdr:row>2</xdr:row>
      <xdr:rowOff>180974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 noChangeArrowheads="1"/>
        </xdr:cNvSpPr>
      </xdr:nvSpPr>
      <xdr:spPr bwMode="auto">
        <a:xfrm>
          <a:off x="70092094" y="4524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EE26226-26E1-4C3B-B82B-4737DABAAE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1</xdr:row>
      <xdr:rowOff>59531</xdr:rowOff>
    </xdr:from>
    <xdr:to>
      <xdr:col>4</xdr:col>
      <xdr:colOff>345282</xdr:colOff>
      <xdr:row>2</xdr:row>
      <xdr:rowOff>61911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11906</xdr:colOff>
      <xdr:row>1</xdr:row>
      <xdr:rowOff>59531</xdr:rowOff>
    </xdr:from>
    <xdr:to>
      <xdr:col>48</xdr:col>
      <xdr:colOff>214313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>
          <a:spLocks noChangeArrowheads="1"/>
        </xdr:cNvSpPr>
      </xdr:nvSpPr>
      <xdr:spPr bwMode="auto">
        <a:xfrm>
          <a:off x="30146625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142874</xdr:rowOff>
    </xdr:from>
    <xdr:to>
      <xdr:col>108</xdr:col>
      <xdr:colOff>452438</xdr:colOff>
      <xdr:row>2</xdr:row>
      <xdr:rowOff>145254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>
          <a:spLocks noChangeArrowheads="1"/>
        </xdr:cNvSpPr>
      </xdr:nvSpPr>
      <xdr:spPr bwMode="auto">
        <a:xfrm>
          <a:off x="67472719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892F39D-212E-4833-A90B-F536990C3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107156</xdr:rowOff>
    </xdr:from>
    <xdr:to>
      <xdr:col>108</xdr:col>
      <xdr:colOff>297656</xdr:colOff>
      <xdr:row>2</xdr:row>
      <xdr:rowOff>145255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SpPr>
          <a:spLocks noChangeArrowheads="1"/>
        </xdr:cNvSpPr>
      </xdr:nvSpPr>
      <xdr:spPr bwMode="auto">
        <a:xfrm>
          <a:off x="67413187" y="41671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119062</xdr:colOff>
      <xdr:row>1</xdr:row>
      <xdr:rowOff>0</xdr:rowOff>
    </xdr:from>
    <xdr:to>
      <xdr:col>4</xdr:col>
      <xdr:colOff>535780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>
          <a:spLocks noChangeArrowheads="1"/>
        </xdr:cNvSpPr>
      </xdr:nvSpPr>
      <xdr:spPr bwMode="auto">
        <a:xfrm>
          <a:off x="3202781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0</xdr:colOff>
      <xdr:row>0</xdr:row>
      <xdr:rowOff>285750</xdr:rowOff>
    </xdr:from>
    <xdr:to>
      <xdr:col>54</xdr:col>
      <xdr:colOff>285749</xdr:colOff>
      <xdr:row>2</xdr:row>
      <xdr:rowOff>38098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SpPr>
          <a:spLocks noChangeArrowheads="1"/>
        </xdr:cNvSpPr>
      </xdr:nvSpPr>
      <xdr:spPr bwMode="auto">
        <a:xfrm>
          <a:off x="33849469" y="285750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9D4F506-9486-4AB5-BAF1-56E23AC17D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154781</xdr:colOff>
      <xdr:row>1</xdr:row>
      <xdr:rowOff>130969</xdr:rowOff>
    </xdr:from>
    <xdr:to>
      <xdr:col>108</xdr:col>
      <xdr:colOff>309562</xdr:colOff>
      <xdr:row>2</xdr:row>
      <xdr:rowOff>169068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SpPr>
          <a:spLocks noChangeArrowheads="1"/>
        </xdr:cNvSpPr>
      </xdr:nvSpPr>
      <xdr:spPr bwMode="auto">
        <a:xfrm>
          <a:off x="68163281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345282</xdr:colOff>
      <xdr:row>1</xdr:row>
      <xdr:rowOff>59531</xdr:rowOff>
    </xdr:from>
    <xdr:to>
      <xdr:col>4</xdr:col>
      <xdr:colOff>559594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SpPr>
          <a:spLocks noChangeArrowheads="1"/>
        </xdr:cNvSpPr>
      </xdr:nvSpPr>
      <xdr:spPr bwMode="auto">
        <a:xfrm>
          <a:off x="3429001" y="36909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0</xdr:row>
      <xdr:rowOff>273843</xdr:rowOff>
    </xdr:from>
    <xdr:to>
      <xdr:col>54</xdr:col>
      <xdr:colOff>333374</xdr:colOff>
      <xdr:row>2</xdr:row>
      <xdr:rowOff>26191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SpPr>
          <a:spLocks noChangeArrowheads="1"/>
        </xdr:cNvSpPr>
      </xdr:nvSpPr>
      <xdr:spPr bwMode="auto">
        <a:xfrm>
          <a:off x="34611469" y="27384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E13E8F5-78EF-4AA6-8101-5F2329B5C0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107156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C000000}"/>
            </a:ext>
          </a:extLst>
        </xdr:cNvPr>
        <xdr:cNvSpPr>
          <a:spLocks noChangeArrowheads="1"/>
        </xdr:cNvSpPr>
      </xdr:nvSpPr>
      <xdr:spPr bwMode="auto">
        <a:xfrm>
          <a:off x="68187094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738187</xdr:colOff>
      <xdr:row>0</xdr:row>
      <xdr:rowOff>273844</xdr:rowOff>
    </xdr:from>
    <xdr:to>
      <xdr:col>4</xdr:col>
      <xdr:colOff>416717</xdr:colOff>
      <xdr:row>2</xdr:row>
      <xdr:rowOff>26192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SpPr>
          <a:spLocks noChangeArrowheads="1"/>
        </xdr:cNvSpPr>
      </xdr:nvSpPr>
      <xdr:spPr bwMode="auto">
        <a:xfrm>
          <a:off x="3083718" y="27384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71437</xdr:colOff>
      <xdr:row>0</xdr:row>
      <xdr:rowOff>297656</xdr:rowOff>
    </xdr:from>
    <xdr:to>
      <xdr:col>54</xdr:col>
      <xdr:colOff>357186</xdr:colOff>
      <xdr:row>2</xdr:row>
      <xdr:rowOff>50004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E000000}"/>
            </a:ext>
          </a:extLst>
        </xdr:cNvPr>
        <xdr:cNvSpPr>
          <a:spLocks noChangeArrowheads="1"/>
        </xdr:cNvSpPr>
      </xdr:nvSpPr>
      <xdr:spPr bwMode="auto">
        <a:xfrm>
          <a:off x="34170937" y="297656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047804F-EE55-404C-B9AD-A80C549C7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59531</xdr:rowOff>
    </xdr:from>
    <xdr:to>
      <xdr:col>108</xdr:col>
      <xdr:colOff>440532</xdr:colOff>
      <xdr:row>2</xdr:row>
      <xdr:rowOff>97630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SpPr>
          <a:spLocks noChangeArrowheads="1"/>
        </xdr:cNvSpPr>
      </xdr:nvSpPr>
      <xdr:spPr bwMode="auto">
        <a:xfrm>
          <a:off x="69711094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1</xdr:row>
      <xdr:rowOff>0</xdr:rowOff>
    </xdr:from>
    <xdr:to>
      <xdr:col>54</xdr:col>
      <xdr:colOff>333374</xdr:colOff>
      <xdr:row>2</xdr:row>
      <xdr:rowOff>61911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SpPr>
          <a:spLocks noChangeArrowheads="1"/>
        </xdr:cNvSpPr>
      </xdr:nvSpPr>
      <xdr:spPr bwMode="auto">
        <a:xfrm>
          <a:off x="35052000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154781</xdr:colOff>
      <xdr:row>0</xdr:row>
      <xdr:rowOff>297657</xdr:rowOff>
    </xdr:from>
    <xdr:to>
      <xdr:col>4</xdr:col>
      <xdr:colOff>511968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E000000}"/>
            </a:ext>
          </a:extLst>
        </xdr:cNvPr>
        <xdr:cNvSpPr>
          <a:spLocks noChangeArrowheads="1"/>
        </xdr:cNvSpPr>
      </xdr:nvSpPr>
      <xdr:spPr bwMode="auto">
        <a:xfrm>
          <a:off x="3238500" y="297657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A5D76C2-D0A5-430C-BBD2-848A9C011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130968</xdr:rowOff>
    </xdr:from>
    <xdr:to>
      <xdr:col>108</xdr:col>
      <xdr:colOff>369094</xdr:colOff>
      <xdr:row>2</xdr:row>
      <xdr:rowOff>169067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SpPr>
          <a:spLocks noChangeArrowheads="1"/>
        </xdr:cNvSpPr>
      </xdr:nvSpPr>
      <xdr:spPr bwMode="auto">
        <a:xfrm>
          <a:off x="68615719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250031</xdr:colOff>
      <xdr:row>1</xdr:row>
      <xdr:rowOff>47624</xdr:rowOff>
    </xdr:from>
    <xdr:to>
      <xdr:col>4</xdr:col>
      <xdr:colOff>416719</xdr:colOff>
      <xdr:row>2</xdr:row>
      <xdr:rowOff>85723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SpPr>
          <a:spLocks noChangeArrowheads="1"/>
        </xdr:cNvSpPr>
      </xdr:nvSpPr>
      <xdr:spPr bwMode="auto">
        <a:xfrm>
          <a:off x="3333750" y="35718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47626</xdr:colOff>
      <xdr:row>1</xdr:row>
      <xdr:rowOff>23812</xdr:rowOff>
    </xdr:from>
    <xdr:to>
      <xdr:col>48</xdr:col>
      <xdr:colOff>250032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SpPr>
          <a:spLocks noChangeArrowheads="1"/>
        </xdr:cNvSpPr>
      </xdr:nvSpPr>
      <xdr:spPr bwMode="auto">
        <a:xfrm>
          <a:off x="30384751" y="33337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C34C6C-A24E-49B2-982E-5C3142519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115</xdr:col>
      <xdr:colOff>154781</xdr:colOff>
      <xdr:row>1</xdr:row>
      <xdr:rowOff>47625</xdr:rowOff>
    </xdr:from>
    <xdr:to>
      <xdr:col>116</xdr:col>
      <xdr:colOff>440531</xdr:colOff>
      <xdr:row>2</xdr:row>
      <xdr:rowOff>85724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>
          <a:spLocks noChangeArrowheads="1"/>
        </xdr:cNvSpPr>
      </xdr:nvSpPr>
      <xdr:spPr bwMode="auto">
        <a:xfrm>
          <a:off x="73914000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59531</xdr:colOff>
      <xdr:row>1</xdr:row>
      <xdr:rowOff>71437</xdr:rowOff>
    </xdr:from>
    <xdr:to>
      <xdr:col>4</xdr:col>
      <xdr:colOff>369094</xdr:colOff>
      <xdr:row>2</xdr:row>
      <xdr:rowOff>109536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SpPr>
          <a:spLocks noChangeArrowheads="1"/>
        </xdr:cNvSpPr>
      </xdr:nvSpPr>
      <xdr:spPr bwMode="auto">
        <a:xfrm>
          <a:off x="3143250" y="38100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83343</xdr:colOff>
      <xdr:row>1</xdr:row>
      <xdr:rowOff>47625</xdr:rowOff>
    </xdr:from>
    <xdr:to>
      <xdr:col>48</xdr:col>
      <xdr:colOff>285750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SpPr>
          <a:spLocks noChangeArrowheads="1"/>
        </xdr:cNvSpPr>
      </xdr:nvSpPr>
      <xdr:spPr bwMode="auto">
        <a:xfrm>
          <a:off x="3053953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A5FF841-CB08-4CF9-A139-064BC420FF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381000</xdr:colOff>
      <xdr:row>1</xdr:row>
      <xdr:rowOff>142874</xdr:rowOff>
    </xdr:from>
    <xdr:to>
      <xdr:col>108</xdr:col>
      <xdr:colOff>678656</xdr:colOff>
      <xdr:row>2</xdr:row>
      <xdr:rowOff>180973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>
          <a:spLocks noChangeArrowheads="1"/>
        </xdr:cNvSpPr>
      </xdr:nvSpPr>
      <xdr:spPr bwMode="auto">
        <a:xfrm>
          <a:off x="68091844" y="452437"/>
          <a:ext cx="940593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107155</xdr:colOff>
      <xdr:row>1</xdr:row>
      <xdr:rowOff>35719</xdr:rowOff>
    </xdr:from>
    <xdr:to>
      <xdr:col>48</xdr:col>
      <xdr:colOff>309562</xdr:colOff>
      <xdr:row>2</xdr:row>
      <xdr:rowOff>73818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>
          <a:spLocks noChangeArrowheads="1"/>
        </xdr:cNvSpPr>
      </xdr:nvSpPr>
      <xdr:spPr bwMode="auto">
        <a:xfrm>
          <a:off x="29848968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71438</xdr:rowOff>
    </xdr:from>
    <xdr:to>
      <xdr:col>4</xdr:col>
      <xdr:colOff>452438</xdr:colOff>
      <xdr:row>2</xdr:row>
      <xdr:rowOff>109537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SpPr>
          <a:spLocks noChangeArrowheads="1"/>
        </xdr:cNvSpPr>
      </xdr:nvSpPr>
      <xdr:spPr bwMode="auto">
        <a:xfrm>
          <a:off x="3226594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164CACB-C4C2-4AC7-8664-D7CB02D17E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SpPr>
          <a:spLocks noChangeArrowheads="1"/>
        </xdr:cNvSpPr>
      </xdr:nvSpPr>
      <xdr:spPr bwMode="auto">
        <a:xfrm>
          <a:off x="64389000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59531</xdr:rowOff>
    </xdr:from>
    <xdr:to>
      <xdr:col>4</xdr:col>
      <xdr:colOff>369094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SpPr>
          <a:spLocks noChangeArrowheads="1"/>
        </xdr:cNvSpPr>
      </xdr:nvSpPr>
      <xdr:spPr bwMode="auto">
        <a:xfrm>
          <a:off x="2976563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59532</xdr:colOff>
      <xdr:row>1</xdr:row>
      <xdr:rowOff>11906</xdr:rowOff>
    </xdr:from>
    <xdr:to>
      <xdr:col>48</xdr:col>
      <xdr:colOff>261938</xdr:colOff>
      <xdr:row>2</xdr:row>
      <xdr:rowOff>50005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SpPr>
          <a:spLocks noChangeArrowheads="1"/>
        </xdr:cNvSpPr>
      </xdr:nvSpPr>
      <xdr:spPr bwMode="auto">
        <a:xfrm>
          <a:off x="28884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2EBF13C-48F1-4A1F-9F34-3FC821D82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59531</xdr:rowOff>
    </xdr:from>
    <xdr:to>
      <xdr:col>4</xdr:col>
      <xdr:colOff>452438</xdr:colOff>
      <xdr:row>2</xdr:row>
      <xdr:rowOff>61911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46</xdr:col>
      <xdr:colOff>523875</xdr:colOff>
      <xdr:row>1</xdr:row>
      <xdr:rowOff>35719</xdr:rowOff>
    </xdr:from>
    <xdr:to>
      <xdr:col>48</xdr:col>
      <xdr:colOff>190500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SpPr>
          <a:spLocks noChangeArrowheads="1"/>
        </xdr:cNvSpPr>
      </xdr:nvSpPr>
      <xdr:spPr bwMode="auto">
        <a:xfrm>
          <a:off x="29396531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95250</xdr:rowOff>
    </xdr:from>
    <xdr:to>
      <xdr:col>108</xdr:col>
      <xdr:colOff>392906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>
          <a:spLocks noChangeArrowheads="1"/>
        </xdr:cNvSpPr>
      </xdr:nvSpPr>
      <xdr:spPr bwMode="auto">
        <a:xfrm>
          <a:off x="65162906" y="40481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6F5CC73-70B2-4F1F-90DA-8AAD8F7E7A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95250</xdr:rowOff>
    </xdr:from>
    <xdr:to>
      <xdr:col>108</xdr:col>
      <xdr:colOff>404812</xdr:colOff>
      <xdr:row>2</xdr:row>
      <xdr:rowOff>97630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SpPr>
          <a:spLocks noChangeArrowheads="1"/>
        </xdr:cNvSpPr>
      </xdr:nvSpPr>
      <xdr:spPr bwMode="auto">
        <a:xfrm>
          <a:off x="70163531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178594</xdr:colOff>
      <xdr:row>1</xdr:row>
      <xdr:rowOff>11906</xdr:rowOff>
    </xdr:from>
    <xdr:to>
      <xdr:col>48</xdr:col>
      <xdr:colOff>381000</xdr:colOff>
      <xdr:row>2</xdr:row>
      <xdr:rowOff>14286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SpPr>
          <a:spLocks noChangeArrowheads="1"/>
        </xdr:cNvSpPr>
      </xdr:nvSpPr>
      <xdr:spPr bwMode="auto">
        <a:xfrm>
          <a:off x="31468219" y="2381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381000</xdr:colOff>
      <xdr:row>1</xdr:row>
      <xdr:rowOff>35719</xdr:rowOff>
    </xdr:from>
    <xdr:to>
      <xdr:col>4</xdr:col>
      <xdr:colOff>500063</xdr:colOff>
      <xdr:row>2</xdr:row>
      <xdr:rowOff>38099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SpPr>
          <a:spLocks noChangeArrowheads="1"/>
        </xdr:cNvSpPr>
      </xdr:nvSpPr>
      <xdr:spPr bwMode="auto">
        <a:xfrm>
          <a:off x="4286250" y="2619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161A38C-D2B7-4FB5-A96A-E76C8DA02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95249</xdr:rowOff>
    </xdr:from>
    <xdr:to>
      <xdr:col>108</xdr:col>
      <xdr:colOff>345282</xdr:colOff>
      <xdr:row>2</xdr:row>
      <xdr:rowOff>133348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SpPr>
          <a:spLocks noChangeArrowheads="1"/>
        </xdr:cNvSpPr>
      </xdr:nvSpPr>
      <xdr:spPr bwMode="auto">
        <a:xfrm>
          <a:off x="69996844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71437</xdr:rowOff>
    </xdr:from>
    <xdr:to>
      <xdr:col>4</xdr:col>
      <xdr:colOff>583406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A000000}"/>
            </a:ext>
          </a:extLst>
        </xdr:cNvPr>
        <xdr:cNvSpPr>
          <a:spLocks noChangeArrowheads="1"/>
        </xdr:cNvSpPr>
      </xdr:nvSpPr>
      <xdr:spPr bwMode="auto">
        <a:xfrm>
          <a:off x="3500438" y="38100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-1</xdr:rowOff>
    </xdr:from>
    <xdr:to>
      <xdr:col>60</xdr:col>
      <xdr:colOff>214312</xdr:colOff>
      <xdr:row>2</xdr:row>
      <xdr:rowOff>38098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C000000}"/>
            </a:ext>
          </a:extLst>
        </xdr:cNvPr>
        <xdr:cNvSpPr>
          <a:spLocks noChangeArrowheads="1"/>
        </xdr:cNvSpPr>
      </xdr:nvSpPr>
      <xdr:spPr bwMode="auto">
        <a:xfrm>
          <a:off x="38528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CB88693-2918-41DF-AF08-1669F77CB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130969</xdr:rowOff>
    </xdr:from>
    <xdr:to>
      <xdr:col>108</xdr:col>
      <xdr:colOff>285751</xdr:colOff>
      <xdr:row>2</xdr:row>
      <xdr:rowOff>169068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SpPr>
          <a:spLocks noChangeArrowheads="1"/>
        </xdr:cNvSpPr>
      </xdr:nvSpPr>
      <xdr:spPr bwMode="auto">
        <a:xfrm>
          <a:off x="69413438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178593</xdr:colOff>
      <xdr:row>1</xdr:row>
      <xdr:rowOff>11905</xdr:rowOff>
    </xdr:from>
    <xdr:to>
      <xdr:col>4</xdr:col>
      <xdr:colOff>476249</xdr:colOff>
      <xdr:row>2</xdr:row>
      <xdr:rowOff>50004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SpPr>
          <a:spLocks noChangeArrowheads="1"/>
        </xdr:cNvSpPr>
      </xdr:nvSpPr>
      <xdr:spPr bwMode="auto">
        <a:xfrm>
          <a:off x="3393281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9525</xdr:colOff>
      <xdr:row>0</xdr:row>
      <xdr:rowOff>307182</xdr:rowOff>
    </xdr:from>
    <xdr:to>
      <xdr:col>60</xdr:col>
      <xdr:colOff>176212</xdr:colOff>
      <xdr:row>2</xdr:row>
      <xdr:rowOff>35718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D000000}"/>
            </a:ext>
          </a:extLst>
        </xdr:cNvPr>
        <xdr:cNvSpPr>
          <a:spLocks noChangeArrowheads="1"/>
        </xdr:cNvSpPr>
      </xdr:nvSpPr>
      <xdr:spPr bwMode="auto">
        <a:xfrm>
          <a:off x="38347650" y="3071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186BEB2-7999-4938-BA6E-C1F8B08F69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404813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>
          <a:spLocks noChangeArrowheads="1"/>
        </xdr:cNvSpPr>
      </xdr:nvSpPr>
      <xdr:spPr bwMode="auto">
        <a:xfrm>
          <a:off x="69472969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47625</xdr:rowOff>
    </xdr:from>
    <xdr:to>
      <xdr:col>4</xdr:col>
      <xdr:colOff>631031</xdr:colOff>
      <xdr:row>2</xdr:row>
      <xdr:rowOff>85724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>
          <a:spLocks noChangeArrowheads="1"/>
        </xdr:cNvSpPr>
      </xdr:nvSpPr>
      <xdr:spPr bwMode="auto">
        <a:xfrm>
          <a:off x="3548063" y="35718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11905</xdr:rowOff>
    </xdr:from>
    <xdr:to>
      <xdr:col>60</xdr:col>
      <xdr:colOff>214312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>
          <a:spLocks noChangeArrowheads="1"/>
        </xdr:cNvSpPr>
      </xdr:nvSpPr>
      <xdr:spPr bwMode="auto">
        <a:xfrm>
          <a:off x="38326219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528A835-E550-45A5-BED7-63CCD68C03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119062</xdr:rowOff>
    </xdr:from>
    <xdr:to>
      <xdr:col>108</xdr:col>
      <xdr:colOff>238125</xdr:colOff>
      <xdr:row>2</xdr:row>
      <xdr:rowOff>157161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7000000}"/>
            </a:ext>
          </a:extLst>
        </xdr:cNvPr>
        <xdr:cNvSpPr>
          <a:spLocks noChangeArrowheads="1"/>
        </xdr:cNvSpPr>
      </xdr:nvSpPr>
      <xdr:spPr bwMode="auto">
        <a:xfrm>
          <a:off x="70461187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35719</xdr:rowOff>
    </xdr:from>
    <xdr:to>
      <xdr:col>4</xdr:col>
      <xdr:colOff>583406</xdr:colOff>
      <xdr:row>2</xdr:row>
      <xdr:rowOff>73818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8000000}"/>
            </a:ext>
          </a:extLst>
        </xdr:cNvPr>
        <xdr:cNvSpPr>
          <a:spLocks noChangeArrowheads="1"/>
        </xdr:cNvSpPr>
      </xdr:nvSpPr>
      <xdr:spPr bwMode="auto">
        <a:xfrm>
          <a:off x="3548063" y="3452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11905</xdr:rowOff>
    </xdr:from>
    <xdr:to>
      <xdr:col>60</xdr:col>
      <xdr:colOff>226218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9000000}"/>
            </a:ext>
          </a:extLst>
        </xdr:cNvPr>
        <xdr:cNvSpPr>
          <a:spLocks noChangeArrowheads="1"/>
        </xdr:cNvSpPr>
      </xdr:nvSpPr>
      <xdr:spPr bwMode="auto">
        <a:xfrm>
          <a:off x="39266812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8F3132D-E072-41D2-AF82-B4E238AC1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392905</xdr:colOff>
      <xdr:row>1</xdr:row>
      <xdr:rowOff>107155</xdr:rowOff>
    </xdr:from>
    <xdr:to>
      <xdr:col>108</xdr:col>
      <xdr:colOff>369093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7000000}"/>
            </a:ext>
          </a:extLst>
        </xdr:cNvPr>
        <xdr:cNvSpPr>
          <a:spLocks noChangeArrowheads="1"/>
        </xdr:cNvSpPr>
      </xdr:nvSpPr>
      <xdr:spPr bwMode="auto">
        <a:xfrm>
          <a:off x="69568218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392907</xdr:colOff>
      <xdr:row>1</xdr:row>
      <xdr:rowOff>11906</xdr:rowOff>
    </xdr:from>
    <xdr:to>
      <xdr:col>4</xdr:col>
      <xdr:colOff>619126</xdr:colOff>
      <xdr:row>2</xdr:row>
      <xdr:rowOff>50005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8000000}"/>
            </a:ext>
          </a:extLst>
        </xdr:cNvPr>
        <xdr:cNvSpPr>
          <a:spLocks noChangeArrowheads="1"/>
        </xdr:cNvSpPr>
      </xdr:nvSpPr>
      <xdr:spPr bwMode="auto">
        <a:xfrm>
          <a:off x="3607595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58</xdr:col>
      <xdr:colOff>571500</xdr:colOff>
      <xdr:row>1</xdr:row>
      <xdr:rowOff>11906</xdr:rowOff>
    </xdr:from>
    <xdr:to>
      <xdr:col>60</xdr:col>
      <xdr:colOff>154781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9000000}"/>
            </a:ext>
          </a:extLst>
        </xdr:cNvPr>
        <xdr:cNvSpPr>
          <a:spLocks noChangeArrowheads="1"/>
        </xdr:cNvSpPr>
      </xdr:nvSpPr>
      <xdr:spPr bwMode="auto">
        <a:xfrm>
          <a:off x="38373844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7F22C3F-5020-401C-8C43-1515630265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369093</xdr:colOff>
      <xdr:row>1</xdr:row>
      <xdr:rowOff>107155</xdr:rowOff>
    </xdr:from>
    <xdr:to>
      <xdr:col>108</xdr:col>
      <xdr:colOff>381000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7000000}"/>
            </a:ext>
          </a:extLst>
        </xdr:cNvPr>
        <xdr:cNvSpPr>
          <a:spLocks noChangeArrowheads="1"/>
        </xdr:cNvSpPr>
      </xdr:nvSpPr>
      <xdr:spPr bwMode="auto">
        <a:xfrm>
          <a:off x="70127812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297657</xdr:colOff>
      <xdr:row>1</xdr:row>
      <xdr:rowOff>0</xdr:rowOff>
    </xdr:from>
    <xdr:to>
      <xdr:col>4</xdr:col>
      <xdr:colOff>595313</xdr:colOff>
      <xdr:row>2</xdr:row>
      <xdr:rowOff>38099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8000000}"/>
            </a:ext>
          </a:extLst>
        </xdr:cNvPr>
        <xdr:cNvSpPr>
          <a:spLocks noChangeArrowheads="1"/>
        </xdr:cNvSpPr>
      </xdr:nvSpPr>
      <xdr:spPr bwMode="auto">
        <a:xfrm>
          <a:off x="3512345" y="30956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11906</xdr:colOff>
      <xdr:row>1</xdr:row>
      <xdr:rowOff>23812</xdr:rowOff>
    </xdr:from>
    <xdr:to>
      <xdr:col>60</xdr:col>
      <xdr:colOff>178593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9000000}"/>
            </a:ext>
          </a:extLst>
        </xdr:cNvPr>
        <xdr:cNvSpPr>
          <a:spLocks noChangeArrowheads="1"/>
        </xdr:cNvSpPr>
      </xdr:nvSpPr>
      <xdr:spPr bwMode="auto">
        <a:xfrm>
          <a:off x="38838187" y="33337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43687C1-8B2F-435F-A849-1AC448577D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250031</xdr:colOff>
      <xdr:row>1</xdr:row>
      <xdr:rowOff>130968</xdr:rowOff>
    </xdr:from>
    <xdr:to>
      <xdr:col>108</xdr:col>
      <xdr:colOff>333375</xdr:colOff>
      <xdr:row>2</xdr:row>
      <xdr:rowOff>169067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7000000}"/>
            </a:ext>
          </a:extLst>
        </xdr:cNvPr>
        <xdr:cNvSpPr>
          <a:spLocks noChangeArrowheads="1"/>
        </xdr:cNvSpPr>
      </xdr:nvSpPr>
      <xdr:spPr bwMode="auto">
        <a:xfrm>
          <a:off x="70401656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11907</xdr:rowOff>
    </xdr:from>
    <xdr:to>
      <xdr:col>4</xdr:col>
      <xdr:colOff>583406</xdr:colOff>
      <xdr:row>2</xdr:row>
      <xdr:rowOff>50006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8000000}"/>
            </a:ext>
          </a:extLst>
        </xdr:cNvPr>
        <xdr:cNvSpPr>
          <a:spLocks noChangeArrowheads="1"/>
        </xdr:cNvSpPr>
      </xdr:nvSpPr>
      <xdr:spPr bwMode="auto">
        <a:xfrm>
          <a:off x="3500438" y="32147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59532</xdr:colOff>
      <xdr:row>1</xdr:row>
      <xdr:rowOff>23813</xdr:rowOff>
    </xdr:from>
    <xdr:to>
      <xdr:col>60</xdr:col>
      <xdr:colOff>226219</xdr:colOff>
      <xdr:row>2</xdr:row>
      <xdr:rowOff>61912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9000000}"/>
            </a:ext>
          </a:extLst>
        </xdr:cNvPr>
        <xdr:cNvSpPr>
          <a:spLocks noChangeArrowheads="1"/>
        </xdr:cNvSpPr>
      </xdr:nvSpPr>
      <xdr:spPr bwMode="auto">
        <a:xfrm>
          <a:off x="38695313" y="33337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202522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E39F856-1CEC-4A21-94A7-FD20D304F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2012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261937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SpPr>
          <a:spLocks noChangeArrowheads="1"/>
        </xdr:cNvSpPr>
      </xdr:nvSpPr>
      <xdr:spPr bwMode="auto">
        <a:xfrm>
          <a:off x="70723125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261937</xdr:colOff>
      <xdr:row>0</xdr:row>
      <xdr:rowOff>297657</xdr:rowOff>
    </xdr:from>
    <xdr:to>
      <xdr:col>4</xdr:col>
      <xdr:colOff>488156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SpPr>
          <a:spLocks noChangeArrowheads="1"/>
        </xdr:cNvSpPr>
      </xdr:nvSpPr>
      <xdr:spPr bwMode="auto">
        <a:xfrm>
          <a:off x="3548062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95250</xdr:colOff>
      <xdr:row>1</xdr:row>
      <xdr:rowOff>11906</xdr:rowOff>
    </xdr:from>
    <xdr:to>
      <xdr:col>48</xdr:col>
      <xdr:colOff>178594</xdr:colOff>
      <xdr:row>2</xdr:row>
      <xdr:rowOff>50005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6000000}"/>
            </a:ext>
          </a:extLst>
        </xdr:cNvPr>
        <xdr:cNvSpPr>
          <a:spLocks noChangeArrowheads="1"/>
        </xdr:cNvSpPr>
      </xdr:nvSpPr>
      <xdr:spPr bwMode="auto">
        <a:xfrm>
          <a:off x="31551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3EFA88F-1DD4-411F-98BB-AE4C2D410A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11905</xdr:rowOff>
    </xdr:from>
    <xdr:to>
      <xdr:col>4</xdr:col>
      <xdr:colOff>309562</xdr:colOff>
      <xdr:row>2</xdr:row>
      <xdr:rowOff>35718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5000000}"/>
            </a:ext>
          </a:extLst>
        </xdr:cNvPr>
        <xdr:cNvSpPr>
          <a:spLocks noChangeArrowheads="1"/>
        </xdr:cNvSpPr>
      </xdr:nvSpPr>
      <xdr:spPr bwMode="auto">
        <a:xfrm>
          <a:off x="3190875" y="32146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47625</xdr:rowOff>
    </xdr:from>
    <xdr:to>
      <xdr:col>48</xdr:col>
      <xdr:colOff>214312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7000000}"/>
            </a:ext>
          </a:extLst>
        </xdr:cNvPr>
        <xdr:cNvSpPr>
          <a:spLocks noChangeArrowheads="1"/>
        </xdr:cNvSpPr>
      </xdr:nvSpPr>
      <xdr:spPr bwMode="auto">
        <a:xfrm>
          <a:off x="30670500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250032</xdr:colOff>
      <xdr:row>1</xdr:row>
      <xdr:rowOff>59531</xdr:rowOff>
    </xdr:from>
    <xdr:to>
      <xdr:col>108</xdr:col>
      <xdr:colOff>428625</xdr:colOff>
      <xdr:row>2</xdr:row>
      <xdr:rowOff>83344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9000000}"/>
            </a:ext>
          </a:extLst>
        </xdr:cNvPr>
        <xdr:cNvSpPr>
          <a:spLocks noChangeArrowheads="1"/>
        </xdr:cNvSpPr>
      </xdr:nvSpPr>
      <xdr:spPr bwMode="auto">
        <a:xfrm>
          <a:off x="68556188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6EB60A4-CAB9-430B-9C8D-67551F265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190500</xdr:colOff>
      <xdr:row>1</xdr:row>
      <xdr:rowOff>83344</xdr:rowOff>
    </xdr:from>
    <xdr:to>
      <xdr:col>108</xdr:col>
      <xdr:colOff>428625</xdr:colOff>
      <xdr:row>2</xdr:row>
      <xdr:rowOff>107157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SpPr>
          <a:spLocks noChangeArrowheads="1"/>
        </xdr:cNvSpPr>
      </xdr:nvSpPr>
      <xdr:spPr bwMode="auto">
        <a:xfrm>
          <a:off x="69532500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59531</xdr:colOff>
      <xdr:row>0</xdr:row>
      <xdr:rowOff>285750</xdr:rowOff>
    </xdr:from>
    <xdr:to>
      <xdr:col>48</xdr:col>
      <xdr:colOff>238124</xdr:colOff>
      <xdr:row>2</xdr:row>
      <xdr:rowOff>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8000000}"/>
            </a:ext>
          </a:extLst>
        </xdr:cNvPr>
        <xdr:cNvSpPr>
          <a:spLocks noChangeArrowheads="1"/>
        </xdr:cNvSpPr>
      </xdr:nvSpPr>
      <xdr:spPr bwMode="auto">
        <a:xfrm>
          <a:off x="31301531" y="28575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3</xdr:col>
      <xdr:colOff>354805</xdr:colOff>
      <xdr:row>0</xdr:row>
      <xdr:rowOff>295275</xdr:rowOff>
    </xdr:from>
    <xdr:to>
      <xdr:col>4</xdr:col>
      <xdr:colOff>521492</xdr:colOff>
      <xdr:row>2</xdr:row>
      <xdr:rowOff>9525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A000000}"/>
            </a:ext>
          </a:extLst>
        </xdr:cNvPr>
        <xdr:cNvSpPr>
          <a:spLocks noChangeArrowheads="1"/>
        </xdr:cNvSpPr>
      </xdr:nvSpPr>
      <xdr:spPr bwMode="auto">
        <a:xfrm>
          <a:off x="3438524" y="29527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A481E36-46AF-40D0-8020-033F8EA0DB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523875</xdr:colOff>
      <xdr:row>0</xdr:row>
      <xdr:rowOff>297656</xdr:rowOff>
    </xdr:from>
    <xdr:to>
      <xdr:col>5</xdr:col>
      <xdr:colOff>0</xdr:colOff>
      <xdr:row>2</xdr:row>
      <xdr:rowOff>11906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7000000}"/>
            </a:ext>
          </a:extLst>
        </xdr:cNvPr>
        <xdr:cNvSpPr>
          <a:spLocks noChangeArrowheads="1"/>
        </xdr:cNvSpPr>
      </xdr:nvSpPr>
      <xdr:spPr bwMode="auto">
        <a:xfrm>
          <a:off x="3607594" y="29765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57150</xdr:colOff>
      <xdr:row>1</xdr:row>
      <xdr:rowOff>45244</xdr:rowOff>
    </xdr:from>
    <xdr:to>
      <xdr:col>48</xdr:col>
      <xdr:colOff>235744</xdr:colOff>
      <xdr:row>2</xdr:row>
      <xdr:rowOff>69057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9000000}"/>
            </a:ext>
          </a:extLst>
        </xdr:cNvPr>
        <xdr:cNvSpPr>
          <a:spLocks noChangeArrowheads="1"/>
        </xdr:cNvSpPr>
      </xdr:nvSpPr>
      <xdr:spPr bwMode="auto">
        <a:xfrm>
          <a:off x="31227713" y="3548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35719</xdr:rowOff>
    </xdr:from>
    <xdr:to>
      <xdr:col>108</xdr:col>
      <xdr:colOff>404812</xdr:colOff>
      <xdr:row>2</xdr:row>
      <xdr:rowOff>59532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A000000}"/>
            </a:ext>
          </a:extLst>
        </xdr:cNvPr>
        <xdr:cNvSpPr>
          <a:spLocks noChangeArrowheads="1"/>
        </xdr:cNvSpPr>
      </xdr:nvSpPr>
      <xdr:spPr bwMode="auto">
        <a:xfrm>
          <a:off x="69544406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035DDBA-5FA1-43B6-9B0F-1F8BB93F1D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357187</xdr:colOff>
      <xdr:row>1</xdr:row>
      <xdr:rowOff>11906</xdr:rowOff>
    </xdr:from>
    <xdr:to>
      <xdr:col>4</xdr:col>
      <xdr:colOff>547687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7000000}"/>
            </a:ext>
          </a:extLst>
        </xdr:cNvPr>
        <xdr:cNvSpPr>
          <a:spLocks noChangeArrowheads="1"/>
        </xdr:cNvSpPr>
      </xdr:nvSpPr>
      <xdr:spPr bwMode="auto">
        <a:xfrm>
          <a:off x="3440906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35718</xdr:rowOff>
    </xdr:from>
    <xdr:to>
      <xdr:col>48</xdr:col>
      <xdr:colOff>214312</xdr:colOff>
      <xdr:row>2</xdr:row>
      <xdr:rowOff>59531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8000000}"/>
            </a:ext>
          </a:extLst>
        </xdr:cNvPr>
        <xdr:cNvSpPr>
          <a:spLocks noChangeArrowheads="1"/>
        </xdr:cNvSpPr>
      </xdr:nvSpPr>
      <xdr:spPr bwMode="auto">
        <a:xfrm>
          <a:off x="30194250" y="34528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59531</xdr:colOff>
      <xdr:row>1</xdr:row>
      <xdr:rowOff>83344</xdr:rowOff>
    </xdr:from>
    <xdr:to>
      <xdr:col>108</xdr:col>
      <xdr:colOff>333374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9000000}"/>
            </a:ext>
          </a:extLst>
        </xdr:cNvPr>
        <xdr:cNvSpPr>
          <a:spLocks noChangeArrowheads="1"/>
        </xdr:cNvSpPr>
      </xdr:nvSpPr>
      <xdr:spPr bwMode="auto">
        <a:xfrm>
          <a:off x="67937062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12079A9-35E1-49A9-9445-F47E4AB0C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309562</xdr:colOff>
      <xdr:row>1</xdr:row>
      <xdr:rowOff>11906</xdr:rowOff>
    </xdr:from>
    <xdr:to>
      <xdr:col>4</xdr:col>
      <xdr:colOff>464343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7000000}"/>
            </a:ext>
          </a:extLst>
        </xdr:cNvPr>
        <xdr:cNvSpPr>
          <a:spLocks noChangeArrowheads="1"/>
        </xdr:cNvSpPr>
      </xdr:nvSpPr>
      <xdr:spPr bwMode="auto">
        <a:xfrm>
          <a:off x="3393281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142874</xdr:rowOff>
    </xdr:from>
    <xdr:to>
      <xdr:col>48</xdr:col>
      <xdr:colOff>190499</xdr:colOff>
      <xdr:row>2</xdr:row>
      <xdr:rowOff>166687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8000000}"/>
            </a:ext>
          </a:extLst>
        </xdr:cNvPr>
        <xdr:cNvSpPr>
          <a:spLocks noChangeArrowheads="1"/>
        </xdr:cNvSpPr>
      </xdr:nvSpPr>
      <xdr:spPr bwMode="auto">
        <a:xfrm>
          <a:off x="30741937" y="45243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130968</xdr:rowOff>
    </xdr:from>
    <xdr:to>
      <xdr:col>108</xdr:col>
      <xdr:colOff>392906</xdr:colOff>
      <xdr:row>2</xdr:row>
      <xdr:rowOff>154781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A000000}"/>
            </a:ext>
          </a:extLst>
        </xdr:cNvPr>
        <xdr:cNvSpPr>
          <a:spLocks noChangeArrowheads="1"/>
        </xdr:cNvSpPr>
      </xdr:nvSpPr>
      <xdr:spPr bwMode="auto">
        <a:xfrm>
          <a:off x="68139469" y="44053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93BE82F-A4F2-4F74-8135-39CC3F7B7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166687</xdr:colOff>
      <xdr:row>1</xdr:row>
      <xdr:rowOff>47625</xdr:rowOff>
    </xdr:from>
    <xdr:to>
      <xdr:col>4</xdr:col>
      <xdr:colOff>404812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7000000}"/>
            </a:ext>
          </a:extLst>
        </xdr:cNvPr>
        <xdr:cNvSpPr>
          <a:spLocks noChangeArrowheads="1"/>
        </xdr:cNvSpPr>
      </xdr:nvSpPr>
      <xdr:spPr bwMode="auto">
        <a:xfrm>
          <a:off x="3250406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35719</xdr:rowOff>
    </xdr:from>
    <xdr:to>
      <xdr:col>48</xdr:col>
      <xdr:colOff>190500</xdr:colOff>
      <xdr:row>2</xdr:row>
      <xdr:rowOff>59532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8000000}"/>
            </a:ext>
          </a:extLst>
        </xdr:cNvPr>
        <xdr:cNvSpPr>
          <a:spLocks noChangeArrowheads="1"/>
        </xdr:cNvSpPr>
      </xdr:nvSpPr>
      <xdr:spPr bwMode="auto">
        <a:xfrm>
          <a:off x="29908500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273845</xdr:colOff>
      <xdr:row>1</xdr:row>
      <xdr:rowOff>95250</xdr:rowOff>
    </xdr:from>
    <xdr:to>
      <xdr:col>108</xdr:col>
      <xdr:colOff>440532</xdr:colOff>
      <xdr:row>2</xdr:row>
      <xdr:rowOff>119063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SpPr>
          <a:spLocks noChangeArrowheads="1"/>
        </xdr:cNvSpPr>
      </xdr:nvSpPr>
      <xdr:spPr bwMode="auto">
        <a:xfrm>
          <a:off x="67627501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B9C3E76-E739-49FF-8FDE-22476EE8C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583406</xdr:colOff>
      <xdr:row>1</xdr:row>
      <xdr:rowOff>95249</xdr:rowOff>
    </xdr:from>
    <xdr:to>
      <xdr:col>5</xdr:col>
      <xdr:colOff>11906</xdr:colOff>
      <xdr:row>2</xdr:row>
      <xdr:rowOff>83343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8000000}"/>
            </a:ext>
          </a:extLst>
        </xdr:cNvPr>
        <xdr:cNvSpPr>
          <a:spLocks noChangeArrowheads="1"/>
        </xdr:cNvSpPr>
      </xdr:nvSpPr>
      <xdr:spPr bwMode="auto">
        <a:xfrm>
          <a:off x="4060031" y="404812"/>
          <a:ext cx="857250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71437</xdr:rowOff>
    </xdr:from>
    <xdr:to>
      <xdr:col>48</xdr:col>
      <xdr:colOff>214312</xdr:colOff>
      <xdr:row>2</xdr:row>
      <xdr:rowOff>59531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9000000}"/>
            </a:ext>
          </a:extLst>
        </xdr:cNvPr>
        <xdr:cNvSpPr>
          <a:spLocks noChangeArrowheads="1"/>
        </xdr:cNvSpPr>
      </xdr:nvSpPr>
      <xdr:spPr bwMode="auto">
        <a:xfrm>
          <a:off x="32706469" y="38100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238125</xdr:colOff>
      <xdr:row>1</xdr:row>
      <xdr:rowOff>107155</xdr:rowOff>
    </xdr:from>
    <xdr:to>
      <xdr:col>108</xdr:col>
      <xdr:colOff>440531</xdr:colOff>
      <xdr:row>2</xdr:row>
      <xdr:rowOff>95249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A000000}"/>
            </a:ext>
          </a:extLst>
        </xdr:cNvPr>
        <xdr:cNvSpPr>
          <a:spLocks noChangeArrowheads="1"/>
        </xdr:cNvSpPr>
      </xdr:nvSpPr>
      <xdr:spPr bwMode="auto">
        <a:xfrm>
          <a:off x="71377969" y="41671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B69DC8-BD7D-440D-94FA-82EA059D2E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547687</xdr:colOff>
      <xdr:row>1</xdr:row>
      <xdr:rowOff>107155</xdr:rowOff>
    </xdr:from>
    <xdr:to>
      <xdr:col>5</xdr:col>
      <xdr:colOff>35718</xdr:colOff>
      <xdr:row>2</xdr:row>
      <xdr:rowOff>95249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8000000}"/>
            </a:ext>
          </a:extLst>
        </xdr:cNvPr>
        <xdr:cNvSpPr>
          <a:spLocks noChangeArrowheads="1"/>
        </xdr:cNvSpPr>
      </xdr:nvSpPr>
      <xdr:spPr bwMode="auto">
        <a:xfrm>
          <a:off x="4024312" y="416718"/>
          <a:ext cx="916781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23813</xdr:colOff>
      <xdr:row>1</xdr:row>
      <xdr:rowOff>83344</xdr:rowOff>
    </xdr:from>
    <xdr:to>
      <xdr:col>48</xdr:col>
      <xdr:colOff>202406</xdr:colOff>
      <xdr:row>2</xdr:row>
      <xdr:rowOff>71438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9000000}"/>
            </a:ext>
          </a:extLst>
        </xdr:cNvPr>
        <xdr:cNvSpPr>
          <a:spLocks noChangeArrowheads="1"/>
        </xdr:cNvSpPr>
      </xdr:nvSpPr>
      <xdr:spPr bwMode="auto">
        <a:xfrm>
          <a:off x="32694563" y="30956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107157</xdr:rowOff>
    </xdr:from>
    <xdr:to>
      <xdr:col>108</xdr:col>
      <xdr:colOff>357187</xdr:colOff>
      <xdr:row>2</xdr:row>
      <xdr:rowOff>95251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B000000}"/>
            </a:ext>
          </a:extLst>
        </xdr:cNvPr>
        <xdr:cNvSpPr>
          <a:spLocks noChangeArrowheads="1"/>
        </xdr:cNvSpPr>
      </xdr:nvSpPr>
      <xdr:spPr bwMode="auto">
        <a:xfrm>
          <a:off x="71639906" y="33337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A58C3FA-4160-488C-BECA-E32F4D37FB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214313</xdr:colOff>
      <xdr:row>1</xdr:row>
      <xdr:rowOff>83343</xdr:rowOff>
    </xdr:from>
    <xdr:to>
      <xdr:col>108</xdr:col>
      <xdr:colOff>416719</xdr:colOff>
      <xdr:row>2</xdr:row>
      <xdr:rowOff>107156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C000000}"/>
            </a:ext>
          </a:extLst>
        </xdr:cNvPr>
        <xdr:cNvSpPr>
          <a:spLocks noChangeArrowheads="1"/>
        </xdr:cNvSpPr>
      </xdr:nvSpPr>
      <xdr:spPr bwMode="auto">
        <a:xfrm>
          <a:off x="71377969" y="39290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23812</xdr:rowOff>
    </xdr:from>
    <xdr:to>
      <xdr:col>48</xdr:col>
      <xdr:colOff>392905</xdr:colOff>
      <xdr:row>2</xdr:row>
      <xdr:rowOff>61913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D000000}"/>
            </a:ext>
          </a:extLst>
        </xdr:cNvPr>
        <xdr:cNvSpPr>
          <a:spLocks noChangeArrowheads="1"/>
        </xdr:cNvSpPr>
      </xdr:nvSpPr>
      <xdr:spPr bwMode="auto">
        <a:xfrm>
          <a:off x="32635031" y="333375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166688</xdr:colOff>
      <xdr:row>1</xdr:row>
      <xdr:rowOff>71437</xdr:rowOff>
    </xdr:from>
    <xdr:to>
      <xdr:col>3</xdr:col>
      <xdr:colOff>452437</xdr:colOff>
      <xdr:row>2</xdr:row>
      <xdr:rowOff>109538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E000000}"/>
            </a:ext>
          </a:extLst>
        </xdr:cNvPr>
        <xdr:cNvSpPr>
          <a:spLocks noChangeArrowheads="1"/>
        </xdr:cNvSpPr>
      </xdr:nvSpPr>
      <xdr:spPr bwMode="auto">
        <a:xfrm>
          <a:off x="2512219" y="38100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5EA47349-00F1-4D17-BF90-562EE43E3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238125</xdr:colOff>
      <xdr:row>1</xdr:row>
      <xdr:rowOff>119062</xdr:rowOff>
    </xdr:from>
    <xdr:to>
      <xdr:col>108</xdr:col>
      <xdr:colOff>440531</xdr:colOff>
      <xdr:row>2</xdr:row>
      <xdr:rowOff>142875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B000000}"/>
            </a:ext>
          </a:extLst>
        </xdr:cNvPr>
        <xdr:cNvSpPr>
          <a:spLocks noChangeArrowheads="1"/>
        </xdr:cNvSpPr>
      </xdr:nvSpPr>
      <xdr:spPr bwMode="auto">
        <a:xfrm>
          <a:off x="71318438" y="42862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0</xdr:colOff>
      <xdr:row>1</xdr:row>
      <xdr:rowOff>35719</xdr:rowOff>
    </xdr:from>
    <xdr:to>
      <xdr:col>48</xdr:col>
      <xdr:colOff>381000</xdr:colOff>
      <xdr:row>2</xdr:row>
      <xdr:rowOff>73820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C000000}"/>
            </a:ext>
          </a:extLst>
        </xdr:cNvPr>
        <xdr:cNvSpPr>
          <a:spLocks noChangeArrowheads="1"/>
        </xdr:cNvSpPr>
      </xdr:nvSpPr>
      <xdr:spPr bwMode="auto">
        <a:xfrm>
          <a:off x="32504063" y="34528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202407</xdr:colOff>
      <xdr:row>1</xdr:row>
      <xdr:rowOff>35718</xdr:rowOff>
    </xdr:from>
    <xdr:to>
      <xdr:col>3</xdr:col>
      <xdr:colOff>488156</xdr:colOff>
      <xdr:row>2</xdr:row>
      <xdr:rowOff>73819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D000000}"/>
            </a:ext>
          </a:extLst>
        </xdr:cNvPr>
        <xdr:cNvSpPr>
          <a:spLocks noChangeArrowheads="1"/>
        </xdr:cNvSpPr>
      </xdr:nvSpPr>
      <xdr:spPr bwMode="auto">
        <a:xfrm>
          <a:off x="2547938" y="345281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DB122D2-CE4E-40F4-873C-FFA4C18FA3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83344</xdr:rowOff>
    </xdr:from>
    <xdr:to>
      <xdr:col>108</xdr:col>
      <xdr:colOff>381000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9000000}"/>
            </a:ext>
          </a:extLst>
        </xdr:cNvPr>
        <xdr:cNvSpPr>
          <a:spLocks noChangeArrowheads="1"/>
        </xdr:cNvSpPr>
      </xdr:nvSpPr>
      <xdr:spPr bwMode="auto">
        <a:xfrm>
          <a:off x="71604188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81</xdr:col>
      <xdr:colOff>83343</xdr:colOff>
      <xdr:row>1</xdr:row>
      <xdr:rowOff>83343</xdr:rowOff>
    </xdr:from>
    <xdr:to>
      <xdr:col>82</xdr:col>
      <xdr:colOff>571499</xdr:colOff>
      <xdr:row>2</xdr:row>
      <xdr:rowOff>121444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A000000}"/>
            </a:ext>
          </a:extLst>
        </xdr:cNvPr>
        <xdr:cNvSpPr>
          <a:spLocks noChangeArrowheads="1"/>
        </xdr:cNvSpPr>
      </xdr:nvSpPr>
      <xdr:spPr bwMode="auto">
        <a:xfrm>
          <a:off x="54756843" y="392906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11906</xdr:colOff>
      <xdr:row>1</xdr:row>
      <xdr:rowOff>-1</xdr:rowOff>
    </xdr:from>
    <xdr:to>
      <xdr:col>54</xdr:col>
      <xdr:colOff>369093</xdr:colOff>
      <xdr:row>2</xdr:row>
      <xdr:rowOff>38100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B000000}"/>
            </a:ext>
          </a:extLst>
        </xdr:cNvPr>
        <xdr:cNvSpPr>
          <a:spLocks noChangeArrowheads="1"/>
        </xdr:cNvSpPr>
      </xdr:nvSpPr>
      <xdr:spPr bwMode="auto">
        <a:xfrm>
          <a:off x="36742687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47625</xdr:colOff>
      <xdr:row>1</xdr:row>
      <xdr:rowOff>95250</xdr:rowOff>
    </xdr:from>
    <xdr:to>
      <xdr:col>3</xdr:col>
      <xdr:colOff>333374</xdr:colOff>
      <xdr:row>2</xdr:row>
      <xdr:rowOff>133351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C000000}"/>
            </a:ext>
          </a:extLst>
        </xdr:cNvPr>
        <xdr:cNvSpPr>
          <a:spLocks noChangeArrowheads="1"/>
        </xdr:cNvSpPr>
      </xdr:nvSpPr>
      <xdr:spPr bwMode="auto">
        <a:xfrm>
          <a:off x="2393156" y="404813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BECF8F8-516B-4207-8CE0-AD3CAFF5A7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80</xdr:col>
      <xdr:colOff>500063</xdr:colOff>
      <xdr:row>1</xdr:row>
      <xdr:rowOff>130967</xdr:rowOff>
    </xdr:from>
    <xdr:to>
      <xdr:col>82</xdr:col>
      <xdr:colOff>321469</xdr:colOff>
      <xdr:row>2</xdr:row>
      <xdr:rowOff>169068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5000000}"/>
            </a:ext>
          </a:extLst>
        </xdr:cNvPr>
        <xdr:cNvSpPr>
          <a:spLocks noChangeArrowheads="1"/>
        </xdr:cNvSpPr>
      </xdr:nvSpPr>
      <xdr:spPr bwMode="auto">
        <a:xfrm>
          <a:off x="54316313" y="44053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250032</xdr:colOff>
      <xdr:row>1</xdr:row>
      <xdr:rowOff>130969</xdr:rowOff>
    </xdr:from>
    <xdr:to>
      <xdr:col>108</xdr:col>
      <xdr:colOff>452438</xdr:colOff>
      <xdr:row>2</xdr:row>
      <xdr:rowOff>154782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300-000008000000}"/>
            </a:ext>
          </a:extLst>
        </xdr:cNvPr>
        <xdr:cNvSpPr>
          <a:spLocks noChangeArrowheads="1"/>
        </xdr:cNvSpPr>
      </xdr:nvSpPr>
      <xdr:spPr bwMode="auto">
        <a:xfrm>
          <a:off x="71342251" y="44053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83344</xdr:colOff>
      <xdr:row>1</xdr:row>
      <xdr:rowOff>-1</xdr:rowOff>
    </xdr:from>
    <xdr:to>
      <xdr:col>54</xdr:col>
      <xdr:colOff>440531</xdr:colOff>
      <xdr:row>2</xdr:row>
      <xdr:rowOff>38100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9000000}"/>
            </a:ext>
          </a:extLst>
        </xdr:cNvPr>
        <xdr:cNvSpPr>
          <a:spLocks noChangeArrowheads="1"/>
        </xdr:cNvSpPr>
      </xdr:nvSpPr>
      <xdr:spPr bwMode="auto">
        <a:xfrm>
          <a:off x="36623625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119063</xdr:colOff>
      <xdr:row>1</xdr:row>
      <xdr:rowOff>95249</xdr:rowOff>
    </xdr:from>
    <xdr:to>
      <xdr:col>3</xdr:col>
      <xdr:colOff>404812</xdr:colOff>
      <xdr:row>2</xdr:row>
      <xdr:rowOff>133350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A000000}"/>
            </a:ext>
          </a:extLst>
        </xdr:cNvPr>
        <xdr:cNvSpPr>
          <a:spLocks noChangeArrowheads="1"/>
        </xdr:cNvSpPr>
      </xdr:nvSpPr>
      <xdr:spPr bwMode="auto">
        <a:xfrm>
          <a:off x="2464594" y="40481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8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PERSONAS</a:t>
          </a: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0EF030-17BB-41CA-ABA5-42EB9F1959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464343</xdr:colOff>
      <xdr:row>1</xdr:row>
      <xdr:rowOff>95250</xdr:rowOff>
    </xdr:from>
    <xdr:to>
      <xdr:col>4</xdr:col>
      <xdr:colOff>523874</xdr:colOff>
      <xdr:row>2</xdr:row>
      <xdr:rowOff>119063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SpPr>
          <a:spLocks noChangeArrowheads="1"/>
        </xdr:cNvSpPr>
      </xdr:nvSpPr>
      <xdr:spPr bwMode="auto">
        <a:xfrm>
          <a:off x="3548062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23811</xdr:colOff>
      <xdr:row>1</xdr:row>
      <xdr:rowOff>-1</xdr:rowOff>
    </xdr:from>
    <xdr:to>
      <xdr:col>48</xdr:col>
      <xdr:colOff>202405</xdr:colOff>
      <xdr:row>2</xdr:row>
      <xdr:rowOff>23812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5000000}"/>
            </a:ext>
          </a:extLst>
        </xdr:cNvPr>
        <xdr:cNvSpPr>
          <a:spLocks noChangeArrowheads="1"/>
        </xdr:cNvSpPr>
      </xdr:nvSpPr>
      <xdr:spPr bwMode="auto">
        <a:xfrm>
          <a:off x="32003999" y="30956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59531</xdr:rowOff>
    </xdr:from>
    <xdr:to>
      <xdr:col>108</xdr:col>
      <xdr:colOff>464343</xdr:colOff>
      <xdr:row>2</xdr:row>
      <xdr:rowOff>83344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6000000}"/>
            </a:ext>
          </a:extLst>
        </xdr:cNvPr>
        <xdr:cNvSpPr>
          <a:spLocks noChangeArrowheads="1"/>
        </xdr:cNvSpPr>
      </xdr:nvSpPr>
      <xdr:spPr bwMode="auto">
        <a:xfrm>
          <a:off x="70877906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1B7078C-602A-40B5-B453-0D4C44F911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464344</xdr:colOff>
      <xdr:row>1</xdr:row>
      <xdr:rowOff>130969</xdr:rowOff>
    </xdr:from>
    <xdr:to>
      <xdr:col>108</xdr:col>
      <xdr:colOff>631032</xdr:colOff>
      <xdr:row>2</xdr:row>
      <xdr:rowOff>169068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SpPr>
          <a:spLocks noChangeArrowheads="1"/>
        </xdr:cNvSpPr>
      </xdr:nvSpPr>
      <xdr:spPr bwMode="auto">
        <a:xfrm>
          <a:off x="65460563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1</xdr:row>
      <xdr:rowOff>71438</xdr:rowOff>
    </xdr:from>
    <xdr:to>
      <xdr:col>60</xdr:col>
      <xdr:colOff>83344</xdr:colOff>
      <xdr:row>2</xdr:row>
      <xdr:rowOff>109537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5000000}"/>
            </a:ext>
          </a:extLst>
        </xdr:cNvPr>
        <xdr:cNvSpPr>
          <a:spLocks noChangeArrowheads="1"/>
        </xdr:cNvSpPr>
      </xdr:nvSpPr>
      <xdr:spPr bwMode="auto">
        <a:xfrm>
          <a:off x="35254406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</xdr:col>
      <xdr:colOff>631031</xdr:colOff>
      <xdr:row>1</xdr:row>
      <xdr:rowOff>71438</xdr:rowOff>
    </xdr:from>
    <xdr:to>
      <xdr:col>2</xdr:col>
      <xdr:colOff>726282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6000000}"/>
            </a:ext>
          </a:extLst>
        </xdr:cNvPr>
        <xdr:cNvSpPr>
          <a:spLocks noChangeArrowheads="1"/>
        </xdr:cNvSpPr>
      </xdr:nvSpPr>
      <xdr:spPr bwMode="auto">
        <a:xfrm>
          <a:off x="2226469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69CA684-9D76-4E9F-A14A-4BEA880E31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95249</xdr:rowOff>
    </xdr:from>
    <xdr:to>
      <xdr:col>108</xdr:col>
      <xdr:colOff>285750</xdr:colOff>
      <xdr:row>2</xdr:row>
      <xdr:rowOff>133348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4000000}"/>
            </a:ext>
          </a:extLst>
        </xdr:cNvPr>
        <xdr:cNvSpPr>
          <a:spLocks noChangeArrowheads="1"/>
        </xdr:cNvSpPr>
      </xdr:nvSpPr>
      <xdr:spPr bwMode="auto">
        <a:xfrm>
          <a:off x="6672262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0</xdr:row>
      <xdr:rowOff>285749</xdr:rowOff>
    </xdr:from>
    <xdr:to>
      <xdr:col>60</xdr:col>
      <xdr:colOff>59531</xdr:colOff>
      <xdr:row>2</xdr:row>
      <xdr:rowOff>14285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5000000}"/>
            </a:ext>
          </a:extLst>
        </xdr:cNvPr>
        <xdr:cNvSpPr>
          <a:spLocks noChangeArrowheads="1"/>
        </xdr:cNvSpPr>
      </xdr:nvSpPr>
      <xdr:spPr bwMode="auto">
        <a:xfrm>
          <a:off x="36659343" y="28574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107157</xdr:colOff>
      <xdr:row>1</xdr:row>
      <xdr:rowOff>119062</xdr:rowOff>
    </xdr:from>
    <xdr:to>
      <xdr:col>3</xdr:col>
      <xdr:colOff>214313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6000000}"/>
            </a:ext>
          </a:extLst>
        </xdr:cNvPr>
        <xdr:cNvSpPr>
          <a:spLocks noChangeArrowheads="1"/>
        </xdr:cNvSpPr>
      </xdr:nvSpPr>
      <xdr:spPr bwMode="auto">
        <a:xfrm>
          <a:off x="2452688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2570035-B368-4D0B-9402-F08276D690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452437</xdr:colOff>
      <xdr:row>1</xdr:row>
      <xdr:rowOff>59531</xdr:rowOff>
    </xdr:from>
    <xdr:to>
      <xdr:col>4</xdr:col>
      <xdr:colOff>583406</xdr:colOff>
      <xdr:row>2</xdr:row>
      <xdr:rowOff>97630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4000000}"/>
            </a:ext>
          </a:extLst>
        </xdr:cNvPr>
        <xdr:cNvSpPr>
          <a:spLocks noChangeArrowheads="1"/>
        </xdr:cNvSpPr>
      </xdr:nvSpPr>
      <xdr:spPr bwMode="auto">
        <a:xfrm>
          <a:off x="3536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23813</xdr:rowOff>
    </xdr:from>
    <xdr:to>
      <xdr:col>60</xdr:col>
      <xdr:colOff>238125</xdr:colOff>
      <xdr:row>2</xdr:row>
      <xdr:rowOff>61912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5000000}"/>
            </a:ext>
          </a:extLst>
        </xdr:cNvPr>
        <xdr:cNvSpPr>
          <a:spLocks noChangeArrowheads="1"/>
        </xdr:cNvSpPr>
      </xdr:nvSpPr>
      <xdr:spPr bwMode="auto">
        <a:xfrm>
          <a:off x="35456812" y="33337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119062</xdr:colOff>
      <xdr:row>1</xdr:row>
      <xdr:rowOff>119062</xdr:rowOff>
    </xdr:from>
    <xdr:to>
      <xdr:col>108</xdr:col>
      <xdr:colOff>392906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6000000}"/>
            </a:ext>
          </a:extLst>
        </xdr:cNvPr>
        <xdr:cNvSpPr>
          <a:spLocks noChangeArrowheads="1"/>
        </xdr:cNvSpPr>
      </xdr:nvSpPr>
      <xdr:spPr bwMode="auto">
        <a:xfrm>
          <a:off x="66472593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7F6BD11-EA35-4F02-8883-35D7423412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488156</xdr:colOff>
      <xdr:row>1</xdr:row>
      <xdr:rowOff>35718</xdr:rowOff>
    </xdr:from>
    <xdr:to>
      <xdr:col>4</xdr:col>
      <xdr:colOff>619125</xdr:colOff>
      <xdr:row>2</xdr:row>
      <xdr:rowOff>73817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SpPr>
          <a:spLocks noChangeArrowheads="1"/>
        </xdr:cNvSpPr>
      </xdr:nvSpPr>
      <xdr:spPr bwMode="auto">
        <a:xfrm>
          <a:off x="3571875" y="34528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59531</xdr:rowOff>
    </xdr:from>
    <xdr:to>
      <xdr:col>108</xdr:col>
      <xdr:colOff>381000</xdr:colOff>
      <xdr:row>2</xdr:row>
      <xdr:rowOff>97630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5000000}"/>
            </a:ext>
          </a:extLst>
        </xdr:cNvPr>
        <xdr:cNvSpPr>
          <a:spLocks noChangeArrowheads="1"/>
        </xdr:cNvSpPr>
      </xdr:nvSpPr>
      <xdr:spPr bwMode="auto">
        <a:xfrm>
          <a:off x="66782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47625</xdr:rowOff>
    </xdr:from>
    <xdr:to>
      <xdr:col>60</xdr:col>
      <xdr:colOff>238125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6000000}"/>
            </a:ext>
          </a:extLst>
        </xdr:cNvPr>
        <xdr:cNvSpPr>
          <a:spLocks noChangeArrowheads="1"/>
        </xdr:cNvSpPr>
      </xdr:nvSpPr>
      <xdr:spPr bwMode="auto">
        <a:xfrm>
          <a:off x="357782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627B1B7-FA78-4D4A-B1A4-68EA420ED5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83344</xdr:rowOff>
    </xdr:from>
    <xdr:to>
      <xdr:col>108</xdr:col>
      <xdr:colOff>381001</xdr:colOff>
      <xdr:row>2</xdr:row>
      <xdr:rowOff>121443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5000000}"/>
            </a:ext>
          </a:extLst>
        </xdr:cNvPr>
        <xdr:cNvSpPr>
          <a:spLocks noChangeArrowheads="1"/>
        </xdr:cNvSpPr>
      </xdr:nvSpPr>
      <xdr:spPr bwMode="auto">
        <a:xfrm>
          <a:off x="71842313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321469</xdr:colOff>
      <xdr:row>1</xdr:row>
      <xdr:rowOff>71438</xdr:rowOff>
    </xdr:from>
    <xdr:to>
      <xdr:col>4</xdr:col>
      <xdr:colOff>392907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6000000}"/>
            </a:ext>
          </a:extLst>
        </xdr:cNvPr>
        <xdr:cNvSpPr>
          <a:spLocks noChangeArrowheads="1"/>
        </xdr:cNvSpPr>
      </xdr:nvSpPr>
      <xdr:spPr bwMode="auto">
        <a:xfrm>
          <a:off x="3405188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0</xdr:colOff>
      <xdr:row>1</xdr:row>
      <xdr:rowOff>59531</xdr:rowOff>
    </xdr:from>
    <xdr:to>
      <xdr:col>48</xdr:col>
      <xdr:colOff>107156</xdr:colOff>
      <xdr:row>2</xdr:row>
      <xdr:rowOff>97630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7000000}"/>
            </a:ext>
          </a:extLst>
        </xdr:cNvPr>
        <xdr:cNvSpPr>
          <a:spLocks noChangeArrowheads="1"/>
        </xdr:cNvSpPr>
      </xdr:nvSpPr>
      <xdr:spPr bwMode="auto">
        <a:xfrm>
          <a:off x="32099250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098C8E9-4A5D-4ABD-AFA7-E73F56E41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123</xdr:col>
      <xdr:colOff>309563</xdr:colOff>
      <xdr:row>1</xdr:row>
      <xdr:rowOff>95251</xdr:rowOff>
    </xdr:from>
    <xdr:to>
      <xdr:col>124</xdr:col>
      <xdr:colOff>392907</xdr:colOff>
      <xdr:row>2</xdr:row>
      <xdr:rowOff>145256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4000000}"/>
            </a:ext>
          </a:extLst>
        </xdr:cNvPr>
        <xdr:cNvSpPr>
          <a:spLocks noChangeArrowheads="1"/>
        </xdr:cNvSpPr>
      </xdr:nvSpPr>
      <xdr:spPr bwMode="auto">
        <a:xfrm>
          <a:off x="80224313" y="40481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63</xdr:col>
      <xdr:colOff>35719</xdr:colOff>
      <xdr:row>0</xdr:row>
      <xdr:rowOff>285751</xdr:rowOff>
    </xdr:from>
    <xdr:to>
      <xdr:col>64</xdr:col>
      <xdr:colOff>238126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SpPr>
          <a:spLocks noChangeArrowheads="1"/>
        </xdr:cNvSpPr>
      </xdr:nvSpPr>
      <xdr:spPr bwMode="auto">
        <a:xfrm>
          <a:off x="42160032" y="28575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166686</xdr:colOff>
      <xdr:row>1</xdr:row>
      <xdr:rowOff>83344</xdr:rowOff>
    </xdr:from>
    <xdr:to>
      <xdr:col>4</xdr:col>
      <xdr:colOff>333374</xdr:colOff>
      <xdr:row>2</xdr:row>
      <xdr:rowOff>133349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6000000}"/>
            </a:ext>
          </a:extLst>
        </xdr:cNvPr>
        <xdr:cNvSpPr>
          <a:spLocks noChangeArrowheads="1"/>
        </xdr:cNvSpPr>
      </xdr:nvSpPr>
      <xdr:spPr bwMode="auto">
        <a:xfrm>
          <a:off x="3345655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3083D2C-B45E-4B6B-8A6A-4A1DE1B57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file:///D:\Backup2\ESTADISTICAS\Indicadores%20de%20gestion\Base\Estados%20financieros\ACUMULADOR.xls" TargetMode="External"/><Relationship Id="rId13" Type="http://schemas.openxmlformats.org/officeDocument/2006/relationships/hyperlink" Target="file:///D:\Backup2\ESTADISTICAS\Indicadores%20de%20gestion\Base\Estados%20financieros\ACUMULADOR.xls" TargetMode="External"/><Relationship Id="rId18" Type="http://schemas.openxmlformats.org/officeDocument/2006/relationships/drawing" Target="../drawings/drawing2.xml"/><Relationship Id="rId3" Type="http://schemas.openxmlformats.org/officeDocument/2006/relationships/hyperlink" Target="file:///D:\Backup2\ESTADISTICAS\Indicadores%20de%20gestion\Base\Estados%20financieros\ACUMULADOR.xls" TargetMode="External"/><Relationship Id="rId7" Type="http://schemas.openxmlformats.org/officeDocument/2006/relationships/hyperlink" Target="file:///D:\Backup2\ESTADISTICAS\Indicadores%20de%20gestion\Base\Estados%20financieros\ACUMULADOR.xls" TargetMode="External"/><Relationship Id="rId12" Type="http://schemas.openxmlformats.org/officeDocument/2006/relationships/hyperlink" Target="file:///D:\Backup2\ESTADISTICAS\Indicadores%20de%20gestion\Base\Estados%20financieros\ACUMULADOR.xls" TargetMode="External"/><Relationship Id="rId17" Type="http://schemas.openxmlformats.org/officeDocument/2006/relationships/printerSettings" Target="../printerSettings/printerSettings2.bin"/><Relationship Id="rId2" Type="http://schemas.openxmlformats.org/officeDocument/2006/relationships/hyperlink" Target="file:///D:\Backup2\ESTADISTICAS\Indicadores%20de%20gestion\Base\Estados%20financieros\ACUMULADOR.xls" TargetMode="External"/><Relationship Id="rId16" Type="http://schemas.openxmlformats.org/officeDocument/2006/relationships/hyperlink" Target="file:///D:\Backup2\ESTADISTICAS\Indicadores%20de%20gestion\Base\Estados%20financieros\ACUMULADOR.xls" TargetMode="External"/><Relationship Id="rId1" Type="http://schemas.openxmlformats.org/officeDocument/2006/relationships/hyperlink" Target="file:///D:\Backup2\ESTADISTICAS\Indicadores%20de%20gestion\Base\Estados%20financieros\ACUMULADOR.xls" TargetMode="External"/><Relationship Id="rId6" Type="http://schemas.openxmlformats.org/officeDocument/2006/relationships/hyperlink" Target="file:///D:\Backup2\ESTADISTICAS\Indicadores%20de%20gestion\Base\Estados%20financieros\ACUMULADOR.xls" TargetMode="External"/><Relationship Id="rId11" Type="http://schemas.openxmlformats.org/officeDocument/2006/relationships/hyperlink" Target="file:///D:\Backup2\ESTADISTICAS\Indicadores%20de%20gestion\Base\Estados%20financieros\ACUMULADOR.xls" TargetMode="External"/><Relationship Id="rId5" Type="http://schemas.openxmlformats.org/officeDocument/2006/relationships/hyperlink" Target="file:///D:\Backup2\ESTADISTICAS\Indicadores%20de%20gestion\Base\Estados%20financieros\ACUMULADOR.xls" TargetMode="External"/><Relationship Id="rId15" Type="http://schemas.openxmlformats.org/officeDocument/2006/relationships/hyperlink" Target="file:///D:\Backup2\ESTADISTICAS\Indicadores%20de%20gestion\Base\Estados%20financieros\ACUMULADOR.xls" TargetMode="External"/><Relationship Id="rId10" Type="http://schemas.openxmlformats.org/officeDocument/2006/relationships/hyperlink" Target="file:///D:\Backup2\ESTADISTICAS\Indicadores%20de%20gestion\Base\Estados%20financieros\ACUMULADOR.xls" TargetMode="External"/><Relationship Id="rId4" Type="http://schemas.openxmlformats.org/officeDocument/2006/relationships/hyperlink" Target="file:///D:\Backup2\ESTADISTICAS\Indicadores%20de%20gestion\Base\Estados%20financieros\ACUMULADOR.xls" TargetMode="External"/><Relationship Id="rId9" Type="http://schemas.openxmlformats.org/officeDocument/2006/relationships/hyperlink" Target="file:///D:\Backup2\ESTADISTICAS\Indicadores%20de%20gestion\Base\Estados%20financieros\ACUMULADOR.xls" TargetMode="External"/><Relationship Id="rId14" Type="http://schemas.openxmlformats.org/officeDocument/2006/relationships/hyperlink" Target="file:///D:\Backup2\ESTADISTICAS\Indicadores%20de%20gestion\Base\Estados%20financieros\ACUMULADOR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../../../../Users/vduran/AppData/Roaming/Microsoft/Excel/NUEVO%20ACUMULADOR%20RAMOS%20(2).xls" TargetMode="External"/><Relationship Id="rId3" Type="http://schemas.openxmlformats.org/officeDocument/2006/relationships/hyperlink" Target="../../../../Users/vduran/AppData/Roaming/Microsoft/Excel/NUEVO%20ACUMULADOR%20RAMOS%20(2).xls" TargetMode="External"/><Relationship Id="rId7" Type="http://schemas.openxmlformats.org/officeDocument/2006/relationships/hyperlink" Target="../../../../Users/vduran/AppData/Roaming/Microsoft/Excel/NUEVO%20ACUMULADOR%20RAMOS%20(2).xls" TargetMode="External"/><Relationship Id="rId12" Type="http://schemas.openxmlformats.org/officeDocument/2006/relationships/drawing" Target="../drawings/drawing11.xml"/><Relationship Id="rId2" Type="http://schemas.openxmlformats.org/officeDocument/2006/relationships/hyperlink" Target="../../../../Users/vduran/AppData/Roaming/Microsoft/Excel/NUEVO%20ACUMULADOR%20RAMOS%20(2).xls" TargetMode="External"/><Relationship Id="rId1" Type="http://schemas.openxmlformats.org/officeDocument/2006/relationships/hyperlink" Target="../../../../Users/vduran/AppData/Roaming/Microsoft/Excel/NUEVO%20ACUMULADOR%20RAMOS%20(2).xlsx" TargetMode="External"/><Relationship Id="rId6" Type="http://schemas.openxmlformats.org/officeDocument/2006/relationships/hyperlink" Target="../../../../Users/vduran/AppData/Roaming/Microsoft/Excel/NUEVO%20ACUMULADOR%20RAMOS%20(2).xls" TargetMode="External"/><Relationship Id="rId11" Type="http://schemas.openxmlformats.org/officeDocument/2006/relationships/printerSettings" Target="../printerSettings/printerSettings11.bin"/><Relationship Id="rId5" Type="http://schemas.openxmlformats.org/officeDocument/2006/relationships/hyperlink" Target="../../../../Users/vduran/AppData/Roaming/Microsoft/Excel/NUEVO%20ACUMULADOR%20RAMOS%20(2).xls" TargetMode="External"/><Relationship Id="rId10" Type="http://schemas.openxmlformats.org/officeDocument/2006/relationships/hyperlink" Target="../../../../Users/vduran/AppData/Roaming/Microsoft/Excel/NUEVO%20ACUMULADOR%20RAMOS%20(2).xlsx" TargetMode="External"/><Relationship Id="rId4" Type="http://schemas.openxmlformats.org/officeDocument/2006/relationships/hyperlink" Target="../../../../Users/vduran/AppData/Roaming/Microsoft/Excel/NUEVO%20ACUMULADOR%20RAMOS%20(2).xls" TargetMode="External"/><Relationship Id="rId9" Type="http://schemas.openxmlformats.org/officeDocument/2006/relationships/hyperlink" Target="../../../../Users/vduran/AppData/Roaming/Microsoft/Excel/NUEVO%20ACUMULADOR%20RAMOS%20(2).xls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8"/>
  <sheetViews>
    <sheetView showGridLines="0" workbookViewId="0">
      <selection activeCell="B11" sqref="B11"/>
    </sheetView>
  </sheetViews>
  <sheetFormatPr baseColWidth="10" defaultRowHeight="12.75"/>
  <cols>
    <col min="1" max="1" width="2.85546875" style="172" customWidth="1"/>
    <col min="2" max="2" width="101.7109375" customWidth="1"/>
    <col min="3" max="3" width="16.5703125" style="172" bestFit="1" customWidth="1"/>
  </cols>
  <sheetData>
    <row r="1" spans="1:3" ht="13.5" thickBot="1"/>
    <row r="2" spans="1:3" ht="42" customHeight="1" thickTop="1">
      <c r="B2" s="179"/>
    </row>
    <row r="3" spans="1:3" s="176" customFormat="1" ht="19.5" customHeight="1">
      <c r="A3" s="177"/>
      <c r="B3" s="178" t="s">
        <v>302</v>
      </c>
      <c r="C3" s="177"/>
    </row>
    <row r="4" spans="1:3" s="173" customFormat="1" ht="15.75">
      <c r="A4" s="174"/>
      <c r="B4" s="175" t="s">
        <v>457</v>
      </c>
      <c r="C4" s="174"/>
    </row>
    <row r="5" spans="1:3" s="303" customFormat="1" ht="21" customHeight="1">
      <c r="A5" s="219"/>
      <c r="B5" s="698" t="s">
        <v>187</v>
      </c>
      <c r="C5" s="219"/>
    </row>
    <row r="6" spans="1:3" s="303" customFormat="1" ht="21" customHeight="1">
      <c r="A6" s="219"/>
      <c r="B6" s="698" t="s">
        <v>186</v>
      </c>
      <c r="C6" s="219"/>
    </row>
    <row r="7" spans="1:3" s="303" customFormat="1" ht="21" customHeight="1">
      <c r="A7" s="219"/>
      <c r="B7" s="698" t="s">
        <v>185</v>
      </c>
      <c r="C7" s="219"/>
    </row>
    <row r="8" spans="1:3" s="303" customFormat="1" ht="21" customHeight="1">
      <c r="A8" s="219"/>
      <c r="B8" s="698" t="s">
        <v>184</v>
      </c>
      <c r="C8" s="219"/>
    </row>
    <row r="9" spans="1:3" s="303" customFormat="1" ht="21" customHeight="1">
      <c r="A9" s="219"/>
      <c r="B9" s="698" t="s">
        <v>183</v>
      </c>
      <c r="C9" s="219"/>
    </row>
    <row r="10" spans="1:3" s="303" customFormat="1" ht="21" customHeight="1">
      <c r="A10" s="219"/>
      <c r="B10" s="698" t="s">
        <v>182</v>
      </c>
      <c r="C10" s="219"/>
    </row>
    <row r="11" spans="1:3" s="303" customFormat="1" ht="21" customHeight="1">
      <c r="A11" s="219"/>
      <c r="B11" s="698" t="s">
        <v>181</v>
      </c>
      <c r="C11" s="219"/>
    </row>
    <row r="12" spans="1:3" s="303" customFormat="1" ht="21" customHeight="1">
      <c r="A12" s="219"/>
      <c r="B12" s="698" t="s">
        <v>180</v>
      </c>
      <c r="C12" s="219"/>
    </row>
    <row r="13" spans="1:3" s="303" customFormat="1" ht="21" customHeight="1">
      <c r="A13" s="219"/>
      <c r="B13" s="698" t="s">
        <v>179</v>
      </c>
      <c r="C13" s="219"/>
    </row>
    <row r="14" spans="1:3" s="303" customFormat="1" ht="21.75" customHeight="1" thickBot="1">
      <c r="A14" s="219"/>
      <c r="B14" s="699" t="s">
        <v>178</v>
      </c>
      <c r="C14" s="219"/>
    </row>
    <row r="15" spans="1:3" ht="13.5" thickTop="1"/>
    <row r="28" spans="3:4">
      <c r="C28" s="399"/>
      <c r="D28" s="400"/>
    </row>
  </sheetData>
  <hyperlinks>
    <hyperlink ref="B6" location="'BALANCE GENERALES'!A1" display="BALANCE CIAS DE SEGUROS GENERALES" xr:uid="{00000000-0004-0000-0000-000000000000}"/>
    <hyperlink ref="B7" location="'BALANCE VIDA'!A1" display="BALANCE CIAS DE SEGUROS DE VIDA" xr:uid="{00000000-0004-0000-0000-000001000000}"/>
    <hyperlink ref="B12" location="'RESULTADOS GENERALES'!A1" display="RESULTADOS CIAS DE SEGUROS GENERALES" xr:uid="{00000000-0004-0000-0000-000002000000}"/>
    <hyperlink ref="B13" location="'RESULTADOS VIDA'!A1" display="RESULTADOS CIAS DE SEGUROS DE VIDA" xr:uid="{00000000-0004-0000-0000-000003000000}"/>
    <hyperlink ref="B5" location="'Resumen Balances'!A1" display="RESUMEN BALANCE" xr:uid="{00000000-0004-0000-0000-000004000000}"/>
    <hyperlink ref="B14" location="'Resumen Ramos'!A1" display="RESUMEN RAMOS" xr:uid="{00000000-0004-0000-0000-000005000000}"/>
    <hyperlink ref="B8" location="'Resumen Inversiones'!A1" display="RESUMEN DE INVERSIONES" xr:uid="{00000000-0004-0000-0000-000006000000}"/>
    <hyperlink ref="B9" location="'INVERSIONES GENERALES'!A2" display="INVERSIONES CIAS DE SEGUROS GENERALES" xr:uid="{00000000-0004-0000-0000-000007000000}"/>
    <hyperlink ref="B10" location="'INVERSIONES VIDA'!A2" display="INVERSIONES CIAS DE SEGUROS DE VIDA" xr:uid="{00000000-0004-0000-0000-000008000000}"/>
    <hyperlink ref="B11" location="'Resumen Resultados'!A1" display="RESUMEN RESULTADOS" xr:uid="{00000000-0004-0000-0000-000009000000}"/>
  </hyperlinks>
  <pageMargins left="0.75" right="0.75" top="1" bottom="1" header="0" footer="0"/>
  <pageSetup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W71"/>
  <sheetViews>
    <sheetView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4.42578125" style="57" bestFit="1" customWidth="1"/>
    <col min="2" max="2" width="65.28515625" style="57" customWidth="1"/>
    <col min="3" max="3" width="13.7109375" style="57" customWidth="1"/>
    <col min="4" max="4" width="15" style="57" customWidth="1"/>
    <col min="5" max="5" width="13.5703125" style="57" customWidth="1"/>
    <col min="6" max="6" width="8.42578125" style="57" bestFit="1" customWidth="1"/>
    <col min="7" max="8" width="10.42578125" style="57" customWidth="1"/>
    <col min="9" max="9" width="13.140625" style="57" customWidth="1"/>
    <col min="10" max="10" width="13.7109375" style="57" customWidth="1"/>
    <col min="11" max="11" width="13" style="57" customWidth="1"/>
    <col min="12" max="12" width="10.5703125" style="57" customWidth="1"/>
    <col min="13" max="13" width="8.28515625" style="57" customWidth="1"/>
    <col min="14" max="14" width="10" style="57" customWidth="1"/>
    <col min="15" max="15" width="14.7109375" style="57" customWidth="1"/>
    <col min="16" max="16" width="13.42578125" style="57" customWidth="1"/>
    <col min="17" max="17" width="12" style="57" customWidth="1"/>
    <col min="18" max="18" width="9.5703125" style="57" customWidth="1"/>
    <col min="19" max="20" width="8.42578125" style="57" customWidth="1"/>
    <col min="21" max="21" width="20.85546875" style="57" customWidth="1"/>
    <col min="22" max="16384" width="11.42578125" style="57"/>
  </cols>
  <sheetData>
    <row r="1" spans="1:23" ht="23.25" customHeight="1">
      <c r="B1" s="1121" t="s">
        <v>363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121"/>
      <c r="Q1" s="1121"/>
      <c r="R1" s="1121"/>
      <c r="S1" s="1121"/>
      <c r="T1" s="1121"/>
    </row>
    <row r="2" spans="1:23" ht="15.75">
      <c r="B2" s="1122" t="s">
        <v>478</v>
      </c>
      <c r="C2" s="1123"/>
      <c r="D2" s="1123"/>
      <c r="E2" s="1123"/>
      <c r="F2" s="1123"/>
      <c r="G2" s="1123"/>
      <c r="H2" s="1123"/>
      <c r="I2" s="1123"/>
      <c r="J2" s="1123"/>
      <c r="K2" s="1123"/>
      <c r="L2" s="1123"/>
      <c r="M2" s="1123"/>
      <c r="N2" s="1123"/>
      <c r="O2" s="1123"/>
      <c r="P2" s="1123"/>
      <c r="Q2" s="1123"/>
      <c r="R2" s="1123"/>
      <c r="S2" s="1123"/>
      <c r="T2" s="1123"/>
    </row>
    <row r="3" spans="1:23" ht="15" thickBot="1">
      <c r="B3" s="1124" t="s">
        <v>14</v>
      </c>
      <c r="C3" s="1124"/>
      <c r="D3" s="1124"/>
      <c r="E3" s="1124"/>
      <c r="F3" s="1124"/>
      <c r="G3" s="1124"/>
      <c r="H3" s="1124"/>
      <c r="I3" s="1124"/>
      <c r="J3" s="1124"/>
      <c r="K3" s="1124"/>
      <c r="L3" s="1124"/>
      <c r="M3" s="1124"/>
      <c r="N3" s="1124"/>
      <c r="O3" s="1124"/>
      <c r="P3" s="1124"/>
      <c r="Q3" s="1124"/>
      <c r="R3" s="1124"/>
      <c r="S3" s="1124"/>
      <c r="T3" s="1124"/>
    </row>
    <row r="4" spans="1:23" s="199" customFormat="1" ht="18.75" thickTop="1">
      <c r="A4" s="1128" t="s">
        <v>207</v>
      </c>
      <c r="B4" s="1145" t="s">
        <v>206</v>
      </c>
      <c r="C4" s="1125" t="s">
        <v>79</v>
      </c>
      <c r="D4" s="1126"/>
      <c r="E4" s="1126"/>
      <c r="F4" s="1126"/>
      <c r="G4" s="1126"/>
      <c r="H4" s="1127"/>
      <c r="I4" s="1150" t="s">
        <v>80</v>
      </c>
      <c r="J4" s="1151"/>
      <c r="K4" s="1151"/>
      <c r="L4" s="1151"/>
      <c r="M4" s="1151"/>
      <c r="N4" s="1152"/>
      <c r="O4" s="1135" t="s">
        <v>205</v>
      </c>
      <c r="P4" s="1136"/>
      <c r="Q4" s="1136"/>
      <c r="R4" s="1136"/>
      <c r="S4" s="1136"/>
      <c r="T4" s="1137"/>
    </row>
    <row r="5" spans="1:23" s="61" customFormat="1" ht="17.25">
      <c r="A5" s="1129"/>
      <c r="B5" s="1146"/>
      <c r="C5" s="1138" t="s">
        <v>204</v>
      </c>
      <c r="D5" s="1139"/>
      <c r="E5" s="1140" t="s">
        <v>101</v>
      </c>
      <c r="F5" s="1140"/>
      <c r="G5" s="1148" t="s">
        <v>203</v>
      </c>
      <c r="H5" s="1149"/>
      <c r="I5" s="1132" t="s">
        <v>204</v>
      </c>
      <c r="J5" s="1133"/>
      <c r="K5" s="1134" t="s">
        <v>101</v>
      </c>
      <c r="L5" s="1134"/>
      <c r="M5" s="1143" t="s">
        <v>203</v>
      </c>
      <c r="N5" s="1144"/>
      <c r="O5" s="1131" t="s">
        <v>204</v>
      </c>
      <c r="P5" s="1120"/>
      <c r="Q5" s="1120" t="s">
        <v>101</v>
      </c>
      <c r="R5" s="1120"/>
      <c r="S5" s="1141" t="s">
        <v>203</v>
      </c>
      <c r="T5" s="1142"/>
    </row>
    <row r="6" spans="1:23" s="187" customFormat="1" ht="13.5" thickBot="1">
      <c r="A6" s="1130"/>
      <c r="B6" s="1147"/>
      <c r="C6" s="198">
        <v>42735</v>
      </c>
      <c r="D6" s="197">
        <v>43100</v>
      </c>
      <c r="E6" s="196" t="s">
        <v>46</v>
      </c>
      <c r="F6" s="197" t="s">
        <v>47</v>
      </c>
      <c r="G6" s="196">
        <v>42735</v>
      </c>
      <c r="H6" s="195">
        <v>43100</v>
      </c>
      <c r="I6" s="194">
        <v>42735</v>
      </c>
      <c r="J6" s="193">
        <v>43100</v>
      </c>
      <c r="K6" s="192" t="s">
        <v>46</v>
      </c>
      <c r="L6" s="193" t="s">
        <v>47</v>
      </c>
      <c r="M6" s="192">
        <v>42735</v>
      </c>
      <c r="N6" s="768">
        <v>43100</v>
      </c>
      <c r="O6" s="769">
        <v>42735</v>
      </c>
      <c r="P6" s="190">
        <v>43100</v>
      </c>
      <c r="Q6" s="189" t="s">
        <v>46</v>
      </c>
      <c r="R6" s="190" t="s">
        <v>47</v>
      </c>
      <c r="S6" s="191">
        <v>42735</v>
      </c>
      <c r="T6" s="188">
        <v>43100</v>
      </c>
    </row>
    <row r="7" spans="1:23" ht="19.5" customHeight="1">
      <c r="A7" s="377">
        <v>1</v>
      </c>
      <c r="B7" s="378" t="s">
        <v>334</v>
      </c>
      <c r="C7" s="474">
        <v>719937.67000000016</v>
      </c>
      <c r="D7" s="567">
        <v>667028.29</v>
      </c>
      <c r="E7" s="642">
        <v>-52909.380000000034</v>
      </c>
      <c r="F7" s="643">
        <v>-7.3491612128033401E-2</v>
      </c>
      <c r="G7" s="644">
        <v>3.4144092542493211E-2</v>
      </c>
      <c r="H7" s="767">
        <v>2.8697468432068132E-2</v>
      </c>
      <c r="I7" s="570">
        <v>2082034.0200000005</v>
      </c>
      <c r="J7" s="571">
        <v>1895320.27</v>
      </c>
      <c r="K7" s="645">
        <v>-186713.75000000006</v>
      </c>
      <c r="L7" s="646">
        <v>-8.9678529844579788E-2</v>
      </c>
      <c r="M7" s="647">
        <v>5.6028041370910928E-2</v>
      </c>
      <c r="N7" s="648">
        <v>4.4098690659217482E-2</v>
      </c>
      <c r="O7" s="576">
        <v>2801971.6900000004</v>
      </c>
      <c r="P7" s="576">
        <v>2562348.56</v>
      </c>
      <c r="Q7" s="758">
        <v>-239623.13000000035</v>
      </c>
      <c r="R7" s="649">
        <v>-8.5519468613903207E-2</v>
      </c>
      <c r="S7" s="649">
        <v>4.8105946564899242E-2</v>
      </c>
      <c r="T7" s="650">
        <v>3.8693012440834687E-2</v>
      </c>
    </row>
    <row r="8" spans="1:23" ht="19.5" customHeight="1">
      <c r="A8" s="377">
        <v>2</v>
      </c>
      <c r="B8" s="378" t="s">
        <v>335</v>
      </c>
      <c r="C8" s="474">
        <v>9207.6</v>
      </c>
      <c r="D8" s="567">
        <v>278.96000000000004</v>
      </c>
      <c r="E8" s="642">
        <v>-8928.6400000000012</v>
      </c>
      <c r="F8" s="651">
        <v>-0.96970328858768828</v>
      </c>
      <c r="G8" s="652">
        <v>4.3668384027503439E-4</v>
      </c>
      <c r="H8" s="644">
        <v>1.2001658571047604E-5</v>
      </c>
      <c r="I8" s="570">
        <v>2320.04</v>
      </c>
      <c r="J8" s="571">
        <v>2181.83</v>
      </c>
      <c r="K8" s="645">
        <v>-138.20999999999992</v>
      </c>
      <c r="L8" s="646">
        <v>-5.9572248754331841E-2</v>
      </c>
      <c r="M8" s="647">
        <v>6.2432840123413614E-5</v>
      </c>
      <c r="N8" s="648">
        <v>5.0764953957359657E-5</v>
      </c>
      <c r="O8" s="576">
        <v>11527.64</v>
      </c>
      <c r="P8" s="576">
        <v>2460.79</v>
      </c>
      <c r="Q8" s="758">
        <v>-9066.8499999999985</v>
      </c>
      <c r="R8" s="649">
        <v>-0.78653132818165716</v>
      </c>
      <c r="S8" s="649">
        <v>1.979135034941752E-4</v>
      </c>
      <c r="T8" s="650">
        <v>3.7159416782969446E-5</v>
      </c>
    </row>
    <row r="9" spans="1:23" ht="19.5" customHeight="1">
      <c r="A9" s="377">
        <v>3</v>
      </c>
      <c r="B9" s="378" t="s">
        <v>336</v>
      </c>
      <c r="C9" s="474">
        <v>10293155.1</v>
      </c>
      <c r="D9" s="567">
        <v>11290661.780000001</v>
      </c>
      <c r="E9" s="642">
        <v>997506.67999999993</v>
      </c>
      <c r="F9" s="643">
        <v>9.6909710415225517E-2</v>
      </c>
      <c r="G9" s="652">
        <v>0.48816787193346317</v>
      </c>
      <c r="H9" s="644">
        <v>0.48575662361892957</v>
      </c>
      <c r="I9" s="570">
        <v>30918853.560000002</v>
      </c>
      <c r="J9" s="571">
        <v>36084029.810000002</v>
      </c>
      <c r="K9" s="645">
        <v>5165176.2500000009</v>
      </c>
      <c r="L9" s="646">
        <v>0.1670558787044496</v>
      </c>
      <c r="M9" s="647">
        <v>0.83203386196389639</v>
      </c>
      <c r="N9" s="648">
        <v>0.83957233693763644</v>
      </c>
      <c r="O9" s="574">
        <v>41212008.660000004</v>
      </c>
      <c r="P9" s="574">
        <v>47374691.590000004</v>
      </c>
      <c r="Q9" s="759">
        <v>6162682.9299999997</v>
      </c>
      <c r="R9" s="649">
        <v>0.14953609713232549</v>
      </c>
      <c r="S9" s="649">
        <v>0.70755271850377788</v>
      </c>
      <c r="T9" s="650">
        <v>0.71538648554222328</v>
      </c>
    </row>
    <row r="10" spans="1:23" ht="19.5" customHeight="1">
      <c r="A10" s="377"/>
      <c r="B10" s="381" t="s">
        <v>362</v>
      </c>
      <c r="C10" s="653">
        <v>0.79405235160958121</v>
      </c>
      <c r="D10" s="643">
        <v>0.78248872122135682</v>
      </c>
      <c r="E10" s="642"/>
      <c r="F10" s="654">
        <v>-1.4562806047717597E-2</v>
      </c>
      <c r="G10" s="652">
        <v>3.7659089261077132E-8</v>
      </c>
      <c r="H10" s="644">
        <v>3.3664907039698791E-8</v>
      </c>
      <c r="I10" s="655">
        <v>1.0925451302923008</v>
      </c>
      <c r="J10" s="571">
        <v>1.1018639845453888</v>
      </c>
      <c r="K10" s="645"/>
      <c r="L10" s="657">
        <v>8.5294913635236332E-3</v>
      </c>
      <c r="M10" s="647">
        <v>2.9400654922826036E-8</v>
      </c>
      <c r="N10" s="648">
        <v>2.563722858459161E-8</v>
      </c>
      <c r="O10" s="658">
        <v>99.877251872030428</v>
      </c>
      <c r="P10" s="658">
        <v>100.41831992349206</v>
      </c>
      <c r="Q10" s="759"/>
      <c r="R10" s="649">
        <v>5.4173301860056117E-3</v>
      </c>
      <c r="S10" s="649">
        <v>1.7147531357124017E-6</v>
      </c>
      <c r="T10" s="650">
        <v>1.5163773433257637E-6</v>
      </c>
      <c r="V10" s="428"/>
      <c r="W10" s="428"/>
    </row>
    <row r="11" spans="1:23" ht="19.5" customHeight="1">
      <c r="A11" s="377">
        <v>4</v>
      </c>
      <c r="B11" s="378" t="s">
        <v>352</v>
      </c>
      <c r="C11" s="474">
        <v>23399.63</v>
      </c>
      <c r="D11" s="567">
        <v>31817.98</v>
      </c>
      <c r="E11" s="642">
        <v>8418.3499999999985</v>
      </c>
      <c r="F11" s="651">
        <v>0.35976423558834042</v>
      </c>
      <c r="G11" s="652">
        <v>1.1097615328006106E-3</v>
      </c>
      <c r="H11" s="644">
        <v>1.3689006752954588E-3</v>
      </c>
      <c r="I11" s="570">
        <v>76276.73000000001</v>
      </c>
      <c r="J11" s="571">
        <v>85171.640000000014</v>
      </c>
      <c r="K11" s="645">
        <v>8894.9100000000035</v>
      </c>
      <c r="L11" s="646">
        <v>0.11661367759210446</v>
      </c>
      <c r="M11" s="647">
        <v>2.0526253380229601E-3</v>
      </c>
      <c r="N11" s="648">
        <v>1.9817008580287248E-3</v>
      </c>
      <c r="O11" s="574">
        <v>99676.360000000015</v>
      </c>
      <c r="P11" s="574">
        <v>116989.62000000001</v>
      </c>
      <c r="Q11" s="759">
        <v>17313.259999999995</v>
      </c>
      <c r="R11" s="649">
        <v>0.17369474567490217</v>
      </c>
      <c r="S11" s="649">
        <v>1.7113041024135614E-3</v>
      </c>
      <c r="T11" s="650">
        <v>1.7666139934172432E-3</v>
      </c>
    </row>
    <row r="12" spans="1:23" ht="19.5" customHeight="1">
      <c r="A12" s="377">
        <v>5</v>
      </c>
      <c r="B12" s="378" t="s">
        <v>202</v>
      </c>
      <c r="C12" s="474">
        <v>7796348.620000001</v>
      </c>
      <c r="D12" s="567">
        <v>9039867.7599999998</v>
      </c>
      <c r="E12" s="642">
        <v>1243519.1399999999</v>
      </c>
      <c r="F12" s="651">
        <v>0.15950019690114864</v>
      </c>
      <c r="G12" s="652">
        <v>0.36975318818199804</v>
      </c>
      <c r="H12" s="644">
        <v>0.38892101513815919</v>
      </c>
      <c r="I12" s="570">
        <v>2575936.1</v>
      </c>
      <c r="J12" s="571">
        <v>3321005.68</v>
      </c>
      <c r="K12" s="645">
        <v>745069.58000000007</v>
      </c>
      <c r="L12" s="646">
        <v>0.2892422603184916</v>
      </c>
      <c r="M12" s="647">
        <v>6.9319066352058409E-2</v>
      </c>
      <c r="N12" s="648">
        <v>7.7270319152880795E-2</v>
      </c>
      <c r="O12" s="574">
        <v>10372284.720000001</v>
      </c>
      <c r="P12" s="574">
        <v>12360873.439999999</v>
      </c>
      <c r="Q12" s="759">
        <v>1988588.7199999988</v>
      </c>
      <c r="R12" s="649">
        <v>0.19172137804562683</v>
      </c>
      <c r="S12" s="649">
        <v>0.17807766448070031</v>
      </c>
      <c r="T12" s="650">
        <v>0.18665666227451233</v>
      </c>
    </row>
    <row r="13" spans="1:23" ht="19.5" customHeight="1">
      <c r="A13" s="377">
        <v>6</v>
      </c>
      <c r="B13" s="378" t="s">
        <v>337</v>
      </c>
      <c r="C13" s="474">
        <v>463827.7699999999</v>
      </c>
      <c r="D13" s="567">
        <v>512899.21</v>
      </c>
      <c r="E13" s="642">
        <v>49071.439999999981</v>
      </c>
      <c r="F13" s="651">
        <v>0.10579668397172538</v>
      </c>
      <c r="G13" s="652">
        <v>2.199770752745616E-2</v>
      </c>
      <c r="H13" s="644">
        <v>2.2066393747419144E-2</v>
      </c>
      <c r="I13" s="570">
        <v>271754.75</v>
      </c>
      <c r="J13" s="571">
        <v>260848.11999999997</v>
      </c>
      <c r="K13" s="645">
        <v>-10906.630000000008</v>
      </c>
      <c r="L13" s="646">
        <v>-4.0134091492421142E-2</v>
      </c>
      <c r="M13" s="647">
        <v>7.3129863534802143E-3</v>
      </c>
      <c r="N13" s="648">
        <v>6.0691909093118276E-3</v>
      </c>
      <c r="O13" s="574">
        <v>735582.5199999999</v>
      </c>
      <c r="P13" s="574">
        <v>773747.33</v>
      </c>
      <c r="Q13" s="759">
        <v>38164.810000000056</v>
      </c>
      <c r="R13" s="649">
        <v>5.1883791365787295E-2</v>
      </c>
      <c r="S13" s="649">
        <v>1.2628926097820037E-2</v>
      </c>
      <c r="T13" s="650">
        <v>1.1684052487282456E-2</v>
      </c>
    </row>
    <row r="14" spans="1:23" ht="19.5" customHeight="1">
      <c r="A14" s="377">
        <v>7</v>
      </c>
      <c r="B14" s="378" t="s">
        <v>338</v>
      </c>
      <c r="C14" s="474">
        <v>46624.94999999999</v>
      </c>
      <c r="D14" s="567">
        <v>69776.959999999992</v>
      </c>
      <c r="E14" s="642">
        <v>23152.010000000006</v>
      </c>
      <c r="F14" s="651">
        <v>0.49655838773017469</v>
      </c>
      <c r="G14" s="652">
        <v>2.2112561599799577E-3</v>
      </c>
      <c r="H14" s="644">
        <v>3.0020047678722601E-3</v>
      </c>
      <c r="I14" s="570">
        <v>2498.48</v>
      </c>
      <c r="J14" s="571">
        <v>2187.9</v>
      </c>
      <c r="K14" s="645">
        <v>-310.58000000000004</v>
      </c>
      <c r="L14" s="646">
        <v>-0.12430757900803685</v>
      </c>
      <c r="M14" s="647">
        <v>6.7234703880772082E-5</v>
      </c>
      <c r="N14" s="648">
        <v>5.090618552467754E-5</v>
      </c>
      <c r="O14" s="574">
        <v>49123.429999999993</v>
      </c>
      <c r="P14" s="574">
        <v>71964.859999999986</v>
      </c>
      <c r="Q14" s="759">
        <v>22841.429999999993</v>
      </c>
      <c r="R14" s="649">
        <v>0.46498035662412002</v>
      </c>
      <c r="S14" s="649">
        <v>8.4338079042638994E-4</v>
      </c>
      <c r="T14" s="650">
        <v>1.086712895642475E-3</v>
      </c>
    </row>
    <row r="15" spans="1:23" ht="19.5" customHeight="1">
      <c r="A15" s="377">
        <v>8</v>
      </c>
      <c r="B15" s="378" t="s">
        <v>339</v>
      </c>
      <c r="C15" s="474">
        <v>696180.85000000021</v>
      </c>
      <c r="D15" s="567">
        <v>750276.0900000002</v>
      </c>
      <c r="E15" s="642">
        <v>54095.240000000063</v>
      </c>
      <c r="F15" s="651">
        <v>7.7702855515201216E-2</v>
      </c>
      <c r="G15" s="652">
        <v>3.3017390753718422E-2</v>
      </c>
      <c r="H15" s="644">
        <v>3.2279027337971701E-2</v>
      </c>
      <c r="I15" s="570">
        <v>488868.22000000003</v>
      </c>
      <c r="J15" s="571">
        <v>553432.67000000004</v>
      </c>
      <c r="K15" s="645">
        <v>64564.45</v>
      </c>
      <c r="L15" s="646">
        <v>0.13206923125418135</v>
      </c>
      <c r="M15" s="647">
        <v>1.3155562585419991E-2</v>
      </c>
      <c r="N15" s="648">
        <v>1.2876797922408539E-2</v>
      </c>
      <c r="O15" s="574">
        <v>1185049.0700000003</v>
      </c>
      <c r="P15" s="574">
        <v>1303708.7600000002</v>
      </c>
      <c r="Q15" s="759">
        <v>118659.68999999994</v>
      </c>
      <c r="R15" s="649">
        <v>0.10013061315680363</v>
      </c>
      <c r="S15" s="649">
        <v>2.0345639979754238E-2</v>
      </c>
      <c r="T15" s="650">
        <v>1.9686790492666296E-2</v>
      </c>
    </row>
    <row r="16" spans="1:23" ht="19.5" customHeight="1">
      <c r="A16" s="377">
        <v>9</v>
      </c>
      <c r="B16" s="378" t="s">
        <v>201</v>
      </c>
      <c r="C16" s="474">
        <v>1036595.4799999999</v>
      </c>
      <c r="D16" s="567">
        <v>880847.08000000007</v>
      </c>
      <c r="E16" s="642">
        <v>-155748.39999999997</v>
      </c>
      <c r="F16" s="651">
        <v>-0.15024993163196101</v>
      </c>
      <c r="G16" s="659">
        <v>4.9162050373402683E-2</v>
      </c>
      <c r="H16" s="644">
        <v>3.7896565484170683E-2</v>
      </c>
      <c r="I16" s="570">
        <v>742029.30999999994</v>
      </c>
      <c r="J16" s="571">
        <v>774882.01</v>
      </c>
      <c r="K16" s="645">
        <v>32852.700000000026</v>
      </c>
      <c r="L16" s="646">
        <v>4.4274127123091769E-2</v>
      </c>
      <c r="M16" s="647">
        <v>1.9968189030411941E-2</v>
      </c>
      <c r="N16" s="648">
        <v>1.8029291723019807E-2</v>
      </c>
      <c r="O16" s="574">
        <v>1778624.7899999998</v>
      </c>
      <c r="P16" s="761">
        <v>1655729.09</v>
      </c>
      <c r="Q16" s="760">
        <v>-122895.69999999972</v>
      </c>
      <c r="R16" s="766">
        <v>-6.9095910891919896E-2</v>
      </c>
      <c r="S16" s="649">
        <v>3.0536507350202781E-2</v>
      </c>
      <c r="T16" s="650">
        <v>2.5002510305632226E-2</v>
      </c>
    </row>
    <row r="17" spans="1:20" ht="22.5" customHeight="1" thickBot="1">
      <c r="A17" s="379">
        <v>10</v>
      </c>
      <c r="B17" s="380" t="s">
        <v>200</v>
      </c>
      <c r="C17" s="477">
        <v>21085277.610000003</v>
      </c>
      <c r="D17" s="984">
        <v>23243454.090000004</v>
      </c>
      <c r="E17" s="660">
        <v>2158176.48</v>
      </c>
      <c r="F17" s="661">
        <v>0.10235466280872932</v>
      </c>
      <c r="G17" s="662">
        <v>1</v>
      </c>
      <c r="H17" s="662">
        <v>1</v>
      </c>
      <c r="I17" s="608">
        <v>37160571.189999998</v>
      </c>
      <c r="J17" s="609">
        <v>42979059.960000001</v>
      </c>
      <c r="K17" s="985">
        <v>5818488.7699999996</v>
      </c>
      <c r="L17" s="986">
        <v>0.15657694657733823</v>
      </c>
      <c r="M17" s="663">
        <v>1</v>
      </c>
      <c r="N17" s="664">
        <v>1</v>
      </c>
      <c r="O17" s="665">
        <v>58245848.799999997</v>
      </c>
      <c r="P17" s="615">
        <v>66222514.050000004</v>
      </c>
      <c r="Q17" s="666">
        <v>7976665.2500000075</v>
      </c>
      <c r="R17" s="667">
        <v>0.13694821887461286</v>
      </c>
      <c r="S17" s="668">
        <v>1</v>
      </c>
      <c r="T17" s="669">
        <v>1</v>
      </c>
    </row>
    <row r="18" spans="1:20" ht="22.5" customHeight="1" thickTop="1">
      <c r="A18" s="377">
        <v>11</v>
      </c>
      <c r="B18" s="381" t="s">
        <v>342</v>
      </c>
      <c r="C18" s="474">
        <v>3981.99</v>
      </c>
      <c r="D18" s="567">
        <v>64413.070000000007</v>
      </c>
      <c r="E18" s="642">
        <v>60431.080000000009</v>
      </c>
      <c r="F18" s="651">
        <v>15.176100392015051</v>
      </c>
      <c r="G18" s="670">
        <v>2.3534814209581073E-4</v>
      </c>
      <c r="H18" s="644">
        <v>3.4379483737528595E-3</v>
      </c>
      <c r="I18" s="570">
        <v>138577.63</v>
      </c>
      <c r="J18" s="571">
        <v>399534.37000000005</v>
      </c>
      <c r="K18" s="645">
        <v>260956.74</v>
      </c>
      <c r="L18" s="571">
        <v>1.8831086951046865</v>
      </c>
      <c r="M18" s="671">
        <v>4.5908546104335762E-3</v>
      </c>
      <c r="N18" s="648">
        <v>1.1392566040887736E-2</v>
      </c>
      <c r="O18" s="574">
        <v>142559.62</v>
      </c>
      <c r="P18" s="574">
        <v>463947.44000000006</v>
      </c>
      <c r="Q18" s="759">
        <v>321387.82000000007</v>
      </c>
      <c r="R18" s="763">
        <v>2.2544099093417902</v>
      </c>
      <c r="S18" s="764">
        <v>3.0264121451372503E-3</v>
      </c>
      <c r="T18" s="650">
        <v>8.6226532421576265E-3</v>
      </c>
    </row>
    <row r="19" spans="1:20" ht="20.25" customHeight="1">
      <c r="A19" s="377">
        <v>12</v>
      </c>
      <c r="B19" s="378" t="s">
        <v>343</v>
      </c>
      <c r="C19" s="474">
        <v>1591.31</v>
      </c>
      <c r="D19" s="567">
        <v>3134.75</v>
      </c>
      <c r="E19" s="642">
        <v>1543.44</v>
      </c>
      <c r="F19" s="643">
        <v>0.96991786641194999</v>
      </c>
      <c r="G19" s="652">
        <v>9.4051429561220536E-5</v>
      </c>
      <c r="H19" s="644">
        <v>1.6731245172170453E-4</v>
      </c>
      <c r="I19" s="570">
        <v>71097.860000000015</v>
      </c>
      <c r="J19" s="571">
        <v>60220.42</v>
      </c>
      <c r="K19" s="645">
        <v>-10877.44</v>
      </c>
      <c r="L19" s="672">
        <v>-0.15299250919788604</v>
      </c>
      <c r="M19" s="647">
        <v>2.3553580644506693E-3</v>
      </c>
      <c r="N19" s="648">
        <v>1.7171616846380364E-3</v>
      </c>
      <c r="O19" s="574">
        <v>72689.170000000013</v>
      </c>
      <c r="P19" s="574">
        <v>63355.17</v>
      </c>
      <c r="Q19" s="759">
        <v>-9334.0000000000146</v>
      </c>
      <c r="R19" s="763">
        <v>-0.12840977548649976</v>
      </c>
      <c r="S19" s="764">
        <v>1.5431255141389007E-3</v>
      </c>
      <c r="T19" s="650">
        <v>1.1774817897646931E-3</v>
      </c>
    </row>
    <row r="20" spans="1:20" ht="20.25" customHeight="1">
      <c r="A20" s="377">
        <v>13</v>
      </c>
      <c r="B20" s="378" t="s">
        <v>199</v>
      </c>
      <c r="C20" s="474">
        <v>209005.17999999993</v>
      </c>
      <c r="D20" s="567">
        <v>207477.72999999998</v>
      </c>
      <c r="E20" s="642">
        <v>-1527.4499999999889</v>
      </c>
      <c r="F20" s="643">
        <v>-7.308192074473723E-3</v>
      </c>
      <c r="G20" s="652">
        <v>1.2352863970376743E-2</v>
      </c>
      <c r="H20" s="644">
        <v>1.1073804189793077E-2</v>
      </c>
      <c r="I20" s="570">
        <v>26823.87</v>
      </c>
      <c r="J20" s="571">
        <v>18492.68</v>
      </c>
      <c r="K20" s="645">
        <v>-8331.19</v>
      </c>
      <c r="L20" s="672">
        <v>-0.3105886659904033</v>
      </c>
      <c r="M20" s="647">
        <v>8.8863178897756348E-4</v>
      </c>
      <c r="N20" s="648">
        <v>5.2731152559666844E-4</v>
      </c>
      <c r="O20" s="574">
        <v>235829.04999999993</v>
      </c>
      <c r="P20" s="574">
        <v>225970.40999999997</v>
      </c>
      <c r="Q20" s="759">
        <v>-9858.6399999999558</v>
      </c>
      <c r="R20" s="763">
        <v>-4.1804179764960925E-2</v>
      </c>
      <c r="S20" s="764">
        <v>5.0064380158713921E-3</v>
      </c>
      <c r="T20" s="650">
        <v>4.1997526452957424E-3</v>
      </c>
    </row>
    <row r="21" spans="1:20" ht="20.25" customHeight="1">
      <c r="A21" s="377">
        <v>14</v>
      </c>
      <c r="B21" s="378" t="s">
        <v>225</v>
      </c>
      <c r="C21" s="474">
        <v>1621892.74</v>
      </c>
      <c r="D21" s="567">
        <v>1874291.8499999999</v>
      </c>
      <c r="E21" s="642">
        <v>252399.10999999996</v>
      </c>
      <c r="F21" s="643">
        <v>0.15562009976072763</v>
      </c>
      <c r="G21" s="652">
        <v>9.5858965752722583E-2</v>
      </c>
      <c r="H21" s="644">
        <v>0.10003743988053569</v>
      </c>
      <c r="I21" s="570">
        <v>501547.67000000004</v>
      </c>
      <c r="J21" s="571">
        <v>591027.2300000001</v>
      </c>
      <c r="K21" s="645">
        <v>89479.559999999983</v>
      </c>
      <c r="L21" s="672">
        <v>0.1784068900170547</v>
      </c>
      <c r="M21" s="647">
        <v>1.6615469850160648E-2</v>
      </c>
      <c r="N21" s="648">
        <v>1.6852909925466352E-2</v>
      </c>
      <c r="O21" s="574">
        <v>2123440.41</v>
      </c>
      <c r="P21" s="574">
        <v>2465319.08</v>
      </c>
      <c r="Q21" s="759">
        <v>341878.66999999993</v>
      </c>
      <c r="R21" s="763">
        <v>0.16100224352422488</v>
      </c>
      <c r="S21" s="764">
        <v>4.5078724580629656E-2</v>
      </c>
      <c r="T21" s="650">
        <v>4.5818965092500684E-2</v>
      </c>
    </row>
    <row r="22" spans="1:20" ht="20.25" customHeight="1">
      <c r="A22" s="377">
        <v>15</v>
      </c>
      <c r="B22" s="378" t="s">
        <v>361</v>
      </c>
      <c r="C22" s="474">
        <v>1254095.8</v>
      </c>
      <c r="D22" s="567">
        <v>1245720.55</v>
      </c>
      <c r="E22" s="642">
        <v>-8375.2500000000109</v>
      </c>
      <c r="F22" s="643">
        <v>-6.6783175575582023E-3</v>
      </c>
      <c r="G22" s="652">
        <v>7.4121008977963143E-2</v>
      </c>
      <c r="H22" s="644">
        <v>6.6488415146538069E-2</v>
      </c>
      <c r="I22" s="570">
        <v>498236.82999999996</v>
      </c>
      <c r="J22" s="571">
        <v>514877.36000000016</v>
      </c>
      <c r="K22" s="645">
        <v>16640.530000000006</v>
      </c>
      <c r="L22" s="672">
        <v>3.3398835650106803E-2</v>
      </c>
      <c r="M22" s="647">
        <v>1.6505787031379521E-2</v>
      </c>
      <c r="N22" s="648">
        <v>1.4681526214522999E-2</v>
      </c>
      <c r="O22" s="574">
        <v>1752332.63</v>
      </c>
      <c r="P22" s="574">
        <v>1760597.9100000001</v>
      </c>
      <c r="Q22" s="759">
        <v>8265.2800000002608</v>
      </c>
      <c r="R22" s="763">
        <v>4.7167300651134144E-3</v>
      </c>
      <c r="S22" s="764">
        <v>3.7200441147025358E-2</v>
      </c>
      <c r="T22" s="650">
        <v>3.2721433438230502E-2</v>
      </c>
    </row>
    <row r="23" spans="1:20" ht="20.25" customHeight="1">
      <c r="A23" s="377">
        <v>16</v>
      </c>
      <c r="B23" s="378" t="s">
        <v>198</v>
      </c>
      <c r="C23" s="474">
        <v>12962816.720000003</v>
      </c>
      <c r="D23" s="567">
        <v>14429168.719999999</v>
      </c>
      <c r="E23" s="642">
        <v>1466351.9999999998</v>
      </c>
      <c r="F23" s="643">
        <v>0.11311985903014418</v>
      </c>
      <c r="G23" s="652">
        <v>0.76614326790888776</v>
      </c>
      <c r="H23" s="644">
        <v>0.77013465024302707</v>
      </c>
      <c r="I23" s="570">
        <v>28299841.079999998</v>
      </c>
      <c r="J23" s="571">
        <v>32748170.660000004</v>
      </c>
      <c r="K23" s="645">
        <v>4448329.5799999991</v>
      </c>
      <c r="L23" s="672">
        <v>0.15718567349636883</v>
      </c>
      <c r="M23" s="647">
        <v>0.9375283434754621</v>
      </c>
      <c r="N23" s="648">
        <v>0.93380125710414386</v>
      </c>
      <c r="O23" s="574">
        <v>41262657.799999997</v>
      </c>
      <c r="P23" s="574">
        <v>47177339.380000003</v>
      </c>
      <c r="Q23" s="759">
        <v>5914681.5800000057</v>
      </c>
      <c r="R23" s="763">
        <v>0.14334223473118124</v>
      </c>
      <c r="S23" s="764">
        <v>0.87596900655713228</v>
      </c>
      <c r="T23" s="650">
        <v>0.87681017996635058</v>
      </c>
    </row>
    <row r="24" spans="1:20" ht="20.25" customHeight="1">
      <c r="A24" s="377">
        <v>17</v>
      </c>
      <c r="B24" s="378" t="s">
        <v>341</v>
      </c>
      <c r="C24" s="474">
        <v>163822.44999999998</v>
      </c>
      <c r="D24" s="567">
        <v>179649.07</v>
      </c>
      <c r="E24" s="642">
        <v>15826.62</v>
      </c>
      <c r="F24" s="643">
        <v>9.660837083073795E-2</v>
      </c>
      <c r="G24" s="652">
        <v>9.6824224172044251E-3</v>
      </c>
      <c r="H24" s="644">
        <v>9.5884923363024552E-3</v>
      </c>
      <c r="I24" s="570">
        <v>133304.68999999997</v>
      </c>
      <c r="J24" s="571">
        <v>158980.41000000003</v>
      </c>
      <c r="K24" s="645">
        <v>25675.72</v>
      </c>
      <c r="L24" s="672">
        <v>0.19260927728799387</v>
      </c>
      <c r="M24" s="647">
        <v>4.4161705657609993E-3</v>
      </c>
      <c r="N24" s="648">
        <v>4.5332641097495796E-3</v>
      </c>
      <c r="O24" s="574">
        <v>297127.13999999996</v>
      </c>
      <c r="P24" s="574">
        <v>338629.48000000004</v>
      </c>
      <c r="Q24" s="759">
        <v>41502.340000000084</v>
      </c>
      <c r="R24" s="763">
        <v>0.13967872473716164</v>
      </c>
      <c r="S24" s="764">
        <v>6.3077411762594206E-3</v>
      </c>
      <c r="T24" s="650">
        <v>6.2935676153577898E-3</v>
      </c>
    </row>
    <row r="25" spans="1:20" ht="20.25" customHeight="1">
      <c r="A25" s="377">
        <v>18</v>
      </c>
      <c r="B25" s="378" t="s">
        <v>345</v>
      </c>
      <c r="C25" s="474">
        <v>275024.15000000002</v>
      </c>
      <c r="D25" s="567">
        <v>303706.30999999994</v>
      </c>
      <c r="E25" s="642">
        <v>28682.159999999993</v>
      </c>
      <c r="F25" s="643">
        <v>0.10428960511285977</v>
      </c>
      <c r="G25" s="652">
        <v>1.6254792888475252E-2</v>
      </c>
      <c r="H25" s="644">
        <v>1.6209856393476999E-2</v>
      </c>
      <c r="I25" s="570">
        <v>286626.76</v>
      </c>
      <c r="J25" s="571">
        <v>292314.96000000002</v>
      </c>
      <c r="K25" s="645">
        <v>5688.2000000000116</v>
      </c>
      <c r="L25" s="672">
        <v>1.9845320792796918E-2</v>
      </c>
      <c r="M25" s="647">
        <v>9.4954848240631478E-3</v>
      </c>
      <c r="N25" s="648">
        <v>8.3352465684978661E-3</v>
      </c>
      <c r="O25" s="574">
        <v>561650.91</v>
      </c>
      <c r="P25" s="574">
        <v>596021.27</v>
      </c>
      <c r="Q25" s="759">
        <v>34370.359999999986</v>
      </c>
      <c r="R25" s="763">
        <v>6.1195236023030716E-2</v>
      </c>
      <c r="S25" s="764">
        <v>1.1923342215357959E-2</v>
      </c>
      <c r="T25" s="650">
        <v>1.1077299480648941E-2</v>
      </c>
    </row>
    <row r="26" spans="1:20" ht="20.25" customHeight="1">
      <c r="A26" s="377">
        <v>19</v>
      </c>
      <c r="B26" s="378" t="s">
        <v>197</v>
      </c>
      <c r="C26" s="474">
        <v>427342.36000000004</v>
      </c>
      <c r="D26" s="567">
        <v>428341.76000000001</v>
      </c>
      <c r="E26" s="642">
        <v>999.39999999999475</v>
      </c>
      <c r="F26" s="643">
        <v>2.3386401479131742E-3</v>
      </c>
      <c r="G26" s="659">
        <v>2.5257278512713272E-2</v>
      </c>
      <c r="H26" s="644">
        <v>2.2862081518586794E-2</v>
      </c>
      <c r="I26" s="570">
        <v>229528.16999999998</v>
      </c>
      <c r="J26" s="571">
        <v>286125.46999999997</v>
      </c>
      <c r="K26" s="645">
        <v>56597.299999999988</v>
      </c>
      <c r="L26" s="672">
        <v>0.24658106235936092</v>
      </c>
      <c r="M26" s="647">
        <v>7.6039001205958096E-3</v>
      </c>
      <c r="N26" s="648">
        <v>8.1587556859126845E-3</v>
      </c>
      <c r="O26" s="574">
        <v>656870.53</v>
      </c>
      <c r="P26" s="761">
        <v>714467.23</v>
      </c>
      <c r="Q26" s="760">
        <v>57596.699999999953</v>
      </c>
      <c r="R26" s="766">
        <v>8.7683489164904316E-2</v>
      </c>
      <c r="S26" s="765">
        <v>1.3944768860738704E-2</v>
      </c>
      <c r="T26" s="650">
        <v>1.3278666172131217E-2</v>
      </c>
    </row>
    <row r="27" spans="1:20" ht="20.25" customHeight="1" thickBot="1">
      <c r="A27" s="379">
        <v>20</v>
      </c>
      <c r="B27" s="380" t="s">
        <v>196</v>
      </c>
      <c r="C27" s="477">
        <v>16919572.699999999</v>
      </c>
      <c r="D27" s="984">
        <v>18735903.799999997</v>
      </c>
      <c r="E27" s="660">
        <v>1816331.0999999994</v>
      </c>
      <c r="F27" s="987">
        <v>0.10735088481282969</v>
      </c>
      <c r="G27" s="662">
        <v>1</v>
      </c>
      <c r="H27" s="662">
        <v>1</v>
      </c>
      <c r="I27" s="608">
        <v>30185584.549999997</v>
      </c>
      <c r="J27" s="609">
        <v>35069743.600000001</v>
      </c>
      <c r="K27" s="988">
        <v>4884159.0500000017</v>
      </c>
      <c r="L27" s="989">
        <v>0.16180435538393459</v>
      </c>
      <c r="M27" s="663">
        <v>1</v>
      </c>
      <c r="N27" s="664">
        <v>1</v>
      </c>
      <c r="O27" s="665">
        <v>47105157.25</v>
      </c>
      <c r="P27" s="757">
        <v>53805647.399999999</v>
      </c>
      <c r="Q27" s="666">
        <v>6700490.1499999985</v>
      </c>
      <c r="R27" s="667">
        <v>0.14224536210416744</v>
      </c>
      <c r="S27" s="668">
        <v>1</v>
      </c>
      <c r="T27" s="669">
        <v>1</v>
      </c>
    </row>
    <row r="28" spans="1:20" ht="20.25" customHeight="1" thickTop="1">
      <c r="A28" s="377">
        <v>21</v>
      </c>
      <c r="B28" s="378" t="s">
        <v>195</v>
      </c>
      <c r="C28" s="474">
        <v>1390068.2899999998</v>
      </c>
      <c r="D28" s="567">
        <v>1431604.9300000002</v>
      </c>
      <c r="E28" s="642">
        <v>41536.640000000007</v>
      </c>
      <c r="F28" s="651">
        <v>2.9881006781328972E-2</v>
      </c>
      <c r="G28" s="670">
        <v>0.33369341244650608</v>
      </c>
      <c r="H28" s="644">
        <v>0.31760154431377746</v>
      </c>
      <c r="I28" s="570">
        <v>1232570.7499999998</v>
      </c>
      <c r="J28" s="746">
        <v>1238200.2499999998</v>
      </c>
      <c r="K28" s="751">
        <v>5629.5</v>
      </c>
      <c r="L28" s="752">
        <v>4.567283460198939E-3</v>
      </c>
      <c r="M28" s="748">
        <v>0.17671299182137495</v>
      </c>
      <c r="N28" s="648">
        <v>0.15654959210659258</v>
      </c>
      <c r="O28" s="879">
        <v>2622639.0399999996</v>
      </c>
      <c r="P28" s="582">
        <v>2669805.1799999997</v>
      </c>
      <c r="Q28" s="574">
        <v>47166.14000000013</v>
      </c>
      <c r="R28" s="649">
        <v>1.7984228588315433E-2</v>
      </c>
      <c r="S28" s="649">
        <v>0.23541079432024339</v>
      </c>
      <c r="T28" s="650">
        <v>0.21501440398815458</v>
      </c>
    </row>
    <row r="29" spans="1:20" ht="20.25" customHeight="1">
      <c r="A29" s="377">
        <v>22</v>
      </c>
      <c r="B29" s="378" t="s">
        <v>194</v>
      </c>
      <c r="C29" s="474">
        <v>1409552.2599999998</v>
      </c>
      <c r="D29" s="567">
        <v>1579536.53</v>
      </c>
      <c r="E29" s="642">
        <v>169984.27000000005</v>
      </c>
      <c r="F29" s="643">
        <v>0.1205945141757286</v>
      </c>
      <c r="G29" s="652">
        <v>0.33837064484154566</v>
      </c>
      <c r="H29" s="644">
        <v>0.35042016880175542</v>
      </c>
      <c r="I29" s="570">
        <v>3684608.59</v>
      </c>
      <c r="J29" s="746">
        <v>4288591.7799999993</v>
      </c>
      <c r="K29" s="645">
        <v>603983.18999999983</v>
      </c>
      <c r="L29" s="749">
        <v>0.1639205834886249</v>
      </c>
      <c r="M29" s="749">
        <v>0.5282603109230346</v>
      </c>
      <c r="N29" s="648">
        <v>0.54222028615378315</v>
      </c>
      <c r="O29" s="880">
        <v>5094160.8499999996</v>
      </c>
      <c r="P29" s="582">
        <v>5868128.3099999996</v>
      </c>
      <c r="Q29" s="574">
        <v>773967.46</v>
      </c>
      <c r="R29" s="649">
        <v>0.15193227752123298</v>
      </c>
      <c r="S29" s="649">
        <v>0.45725714968903475</v>
      </c>
      <c r="T29" s="650">
        <v>0.47259332649158575</v>
      </c>
    </row>
    <row r="30" spans="1:20" ht="20.25" customHeight="1">
      <c r="A30" s="377">
        <v>23</v>
      </c>
      <c r="B30" s="378" t="s">
        <v>353</v>
      </c>
      <c r="C30" s="474">
        <v>0</v>
      </c>
      <c r="D30" s="567">
        <v>0</v>
      </c>
      <c r="E30" s="642">
        <v>0</v>
      </c>
      <c r="F30" s="643">
        <v>0</v>
      </c>
      <c r="G30" s="652">
        <v>0</v>
      </c>
      <c r="H30" s="644">
        <v>0</v>
      </c>
      <c r="I30" s="570">
        <v>0</v>
      </c>
      <c r="J30" s="746">
        <v>0</v>
      </c>
      <c r="K30" s="645">
        <v>0</v>
      </c>
      <c r="L30" s="749">
        <v>0</v>
      </c>
      <c r="M30" s="749">
        <v>0</v>
      </c>
      <c r="N30" s="648">
        <v>0</v>
      </c>
      <c r="O30" s="880">
        <v>0</v>
      </c>
      <c r="P30" s="582">
        <v>0</v>
      </c>
      <c r="Q30" s="574">
        <v>0</v>
      </c>
      <c r="R30" s="649">
        <v>0</v>
      </c>
      <c r="S30" s="649">
        <v>0</v>
      </c>
      <c r="T30" s="650">
        <v>0</v>
      </c>
    </row>
    <row r="31" spans="1:20" ht="20.25" customHeight="1">
      <c r="A31" s="377">
        <v>24</v>
      </c>
      <c r="B31" s="378" t="s">
        <v>358</v>
      </c>
      <c r="C31" s="474">
        <v>8925.2899999999991</v>
      </c>
      <c r="D31" s="567">
        <v>8983.5</v>
      </c>
      <c r="E31" s="642">
        <v>58.210000000000719</v>
      </c>
      <c r="F31" s="643">
        <v>6.5219169349120254E-3</v>
      </c>
      <c r="G31" s="652">
        <v>2.1425641449418836E-3</v>
      </c>
      <c r="H31" s="644">
        <v>1.9929894159716392E-3</v>
      </c>
      <c r="I31" s="570">
        <v>3756.39</v>
      </c>
      <c r="J31" s="746">
        <v>4642.59</v>
      </c>
      <c r="K31" s="645">
        <v>886.20000000000027</v>
      </c>
      <c r="L31" s="749">
        <v>0.23591799573526717</v>
      </c>
      <c r="M31" s="749">
        <v>5.3855157227112097E-4</v>
      </c>
      <c r="N31" s="648">
        <v>5.869774059714055E-4</v>
      </c>
      <c r="O31" s="880">
        <v>12681.679999999998</v>
      </c>
      <c r="P31" s="582">
        <v>13626.09</v>
      </c>
      <c r="Q31" s="574">
        <v>944.41000000000167</v>
      </c>
      <c r="R31" s="649">
        <v>7.447041716870334E-2</v>
      </c>
      <c r="S31" s="649">
        <v>1.1383207206871839E-3</v>
      </c>
      <c r="T31" s="650">
        <v>1.0973855478244871E-3</v>
      </c>
    </row>
    <row r="32" spans="1:20" ht="20.25" customHeight="1">
      <c r="A32" s="377">
        <v>25</v>
      </c>
      <c r="B32" s="378" t="s">
        <v>347</v>
      </c>
      <c r="C32" s="474">
        <v>1117132.2699999998</v>
      </c>
      <c r="D32" s="567">
        <v>1221617.9000000004</v>
      </c>
      <c r="E32" s="642">
        <v>104485.63000000002</v>
      </c>
      <c r="F32" s="643">
        <v>9.3530222701382185E-2</v>
      </c>
      <c r="G32" s="652">
        <v>0.26817364442606739</v>
      </c>
      <c r="H32" s="644">
        <v>0.27101592308805045</v>
      </c>
      <c r="I32" s="570">
        <v>1493180.16</v>
      </c>
      <c r="J32" s="746">
        <v>1705356.7</v>
      </c>
      <c r="K32" s="645">
        <v>212176.53999999998</v>
      </c>
      <c r="L32" s="749">
        <v>0.14209707956473253</v>
      </c>
      <c r="M32" s="749">
        <v>0.21407641987441237</v>
      </c>
      <c r="N32" s="648">
        <v>0.21561366651415617</v>
      </c>
      <c r="O32" s="880">
        <v>2610312.4299999997</v>
      </c>
      <c r="P32" s="582">
        <v>2926974.6000000006</v>
      </c>
      <c r="Q32" s="574">
        <v>316662.17000000086</v>
      </c>
      <c r="R32" s="649">
        <v>0.12131198026743523</v>
      </c>
      <c r="S32" s="649">
        <v>0.23430434505020742</v>
      </c>
      <c r="T32" s="650">
        <v>0.23572570156878164</v>
      </c>
    </row>
    <row r="33" spans="1:21" ht="20.25" customHeight="1">
      <c r="A33" s="426">
        <v>26</v>
      </c>
      <c r="B33" s="427" t="s">
        <v>356</v>
      </c>
      <c r="C33" s="679">
        <v>-25093.179999999993</v>
      </c>
      <c r="D33" s="680">
        <v>-54100.239999999991</v>
      </c>
      <c r="E33" s="681">
        <v>-29007.060000000005</v>
      </c>
      <c r="F33" s="682">
        <v>-1.1559738542504381</v>
      </c>
      <c r="G33" s="673">
        <v>-6.0237535979864813E-3</v>
      </c>
      <c r="H33" s="674">
        <v>-1.2002137888520677E-2</v>
      </c>
      <c r="I33" s="683">
        <v>-507024.47000000003</v>
      </c>
      <c r="J33" s="747">
        <v>-601588.92999999993</v>
      </c>
      <c r="K33" s="684">
        <v>-94564.459999999963</v>
      </c>
      <c r="L33" s="753">
        <v>-0.18650867087341938</v>
      </c>
      <c r="M33" s="750">
        <v>-7.2691819938406774E-2</v>
      </c>
      <c r="N33" s="675">
        <v>-7.6060800025958233E-2</v>
      </c>
      <c r="O33" s="881">
        <v>-532117.65</v>
      </c>
      <c r="P33" s="878">
        <v>-655689.16999999993</v>
      </c>
      <c r="Q33" s="676">
        <v>-123571.5199999999</v>
      </c>
      <c r="R33" s="677">
        <v>-0.23222593725278592</v>
      </c>
      <c r="S33" s="677">
        <v>-4.7763430936466685E-2</v>
      </c>
      <c r="T33" s="678">
        <v>-5.2806331018144838E-2</v>
      </c>
    </row>
    <row r="34" spans="1:21" ht="20.25" customHeight="1">
      <c r="A34" s="426">
        <v>27</v>
      </c>
      <c r="B34" s="427" t="s">
        <v>357</v>
      </c>
      <c r="C34" s="679">
        <v>300878.82000000007</v>
      </c>
      <c r="D34" s="680">
        <v>342339.84999999992</v>
      </c>
      <c r="E34" s="681">
        <v>41461.03</v>
      </c>
      <c r="F34" s="682">
        <v>0.13779976270845468</v>
      </c>
      <c r="G34" s="673">
        <v>7.2227588314152602E-2</v>
      </c>
      <c r="H34" s="674">
        <v>7.5948093473069342E-2</v>
      </c>
      <c r="I34" s="683">
        <v>1172054.33</v>
      </c>
      <c r="J34" s="747">
        <v>1378273.1099999999</v>
      </c>
      <c r="K34" s="684">
        <v>206218.78000000006</v>
      </c>
      <c r="L34" s="753">
        <v>0.17594643415548816</v>
      </c>
      <c r="M34" s="750">
        <v>0.1680367859057966</v>
      </c>
      <c r="N34" s="675">
        <v>0.17425944889123132</v>
      </c>
      <c r="O34" s="881">
        <v>1472933.1500000001</v>
      </c>
      <c r="P34" s="878">
        <v>1720612.9599999997</v>
      </c>
      <c r="Q34" s="676">
        <v>247679.80999999959</v>
      </c>
      <c r="R34" s="677">
        <v>0.16815414195817344</v>
      </c>
      <c r="S34" s="677">
        <v>0.13221200383798079</v>
      </c>
      <c r="T34" s="678">
        <v>0.13857062412647445</v>
      </c>
    </row>
    <row r="35" spans="1:21" ht="20.25" customHeight="1">
      <c r="A35" s="426">
        <v>28</v>
      </c>
      <c r="B35" s="427" t="s">
        <v>354</v>
      </c>
      <c r="C35" s="679">
        <v>0</v>
      </c>
      <c r="D35" s="680">
        <v>0</v>
      </c>
      <c r="E35" s="681">
        <v>0</v>
      </c>
      <c r="F35" s="682">
        <v>0</v>
      </c>
      <c r="G35" s="673">
        <v>0</v>
      </c>
      <c r="H35" s="674">
        <v>0</v>
      </c>
      <c r="I35" s="683">
        <v>0</v>
      </c>
      <c r="J35" s="747">
        <v>0</v>
      </c>
      <c r="K35" s="684">
        <v>0</v>
      </c>
      <c r="L35" s="753">
        <v>0</v>
      </c>
      <c r="M35" s="750">
        <v>0</v>
      </c>
      <c r="N35" s="675">
        <v>0</v>
      </c>
      <c r="O35" s="881">
        <v>0</v>
      </c>
      <c r="P35" s="878">
        <v>0</v>
      </c>
      <c r="Q35" s="676">
        <v>0</v>
      </c>
      <c r="R35" s="677">
        <v>0</v>
      </c>
      <c r="S35" s="677">
        <v>0</v>
      </c>
      <c r="T35" s="678">
        <v>0</v>
      </c>
    </row>
    <row r="36" spans="1:21" ht="20.25" customHeight="1">
      <c r="A36" s="426">
        <v>29</v>
      </c>
      <c r="B36" s="427" t="s">
        <v>346</v>
      </c>
      <c r="C36" s="679">
        <v>-35758.850000000006</v>
      </c>
      <c r="D36" s="680">
        <v>-22432.2</v>
      </c>
      <c r="E36" s="681">
        <v>13326.65</v>
      </c>
      <c r="F36" s="682">
        <v>0.37268116843802312</v>
      </c>
      <c r="G36" s="673">
        <v>-8.5841053763356812E-3</v>
      </c>
      <c r="H36" s="674">
        <v>-4.9765834226035517E-3</v>
      </c>
      <c r="I36" s="683">
        <v>-104159.17000000001</v>
      </c>
      <c r="J36" s="747">
        <v>-104159.17000000001</v>
      </c>
      <c r="K36" s="684">
        <v>0</v>
      </c>
      <c r="L36" s="753">
        <v>0</v>
      </c>
      <c r="M36" s="750">
        <v>-1.4933243025871909E-2</v>
      </c>
      <c r="N36" s="675">
        <v>-1.3169174838772032E-2</v>
      </c>
      <c r="O36" s="881">
        <v>-139918.02000000002</v>
      </c>
      <c r="P36" s="878">
        <v>-126591.37000000001</v>
      </c>
      <c r="Q36" s="676">
        <v>13326.650000000009</v>
      </c>
      <c r="R36" s="677">
        <v>9.5246130555592529E-2</v>
      </c>
      <c r="S36" s="677">
        <v>-1.2559186272128287E-2</v>
      </c>
      <c r="T36" s="678">
        <v>-1.0195113926100764E-2</v>
      </c>
    </row>
    <row r="37" spans="1:21" ht="20.25" customHeight="1">
      <c r="A37" s="377">
        <v>30</v>
      </c>
      <c r="B37" s="419" t="s">
        <v>348</v>
      </c>
      <c r="C37" s="474">
        <v>240026.8000000001</v>
      </c>
      <c r="D37" s="567">
        <v>265807.38</v>
      </c>
      <c r="E37" s="642">
        <v>25780.579999999994</v>
      </c>
      <c r="F37" s="643">
        <v>0.10740708954166739</v>
      </c>
      <c r="G37" s="652">
        <v>5.7619731740384546E-2</v>
      </c>
      <c r="H37" s="644">
        <v>5.8969365506445333E-2</v>
      </c>
      <c r="I37" s="570">
        <v>560870.68000000028</v>
      </c>
      <c r="J37" s="746">
        <v>672525.01</v>
      </c>
      <c r="K37" s="645">
        <v>111654.33000000003</v>
      </c>
      <c r="L37" s="754">
        <v>0.19907321595059965</v>
      </c>
      <c r="M37" s="749">
        <v>8.0411721507823442E-2</v>
      </c>
      <c r="N37" s="648">
        <v>8.5029474026501059E-2</v>
      </c>
      <c r="O37" s="880">
        <v>800897.48000000045</v>
      </c>
      <c r="P37" s="582">
        <v>938332.39</v>
      </c>
      <c r="Q37" s="574">
        <v>137434.90999999957</v>
      </c>
      <c r="R37" s="649">
        <v>0.17160112677592579</v>
      </c>
      <c r="S37" s="649">
        <v>7.1889386629385862E-2</v>
      </c>
      <c r="T37" s="650">
        <v>7.5569176766160387E-2</v>
      </c>
    </row>
    <row r="38" spans="1:21" ht="18.75" customHeight="1">
      <c r="A38" s="377">
        <v>31</v>
      </c>
      <c r="B38" s="378" t="s">
        <v>193</v>
      </c>
      <c r="C38" s="474">
        <v>0</v>
      </c>
      <c r="D38" s="567">
        <v>0</v>
      </c>
      <c r="E38" s="642">
        <v>0</v>
      </c>
      <c r="F38" s="643">
        <v>0</v>
      </c>
      <c r="G38" s="652">
        <v>0</v>
      </c>
      <c r="H38" s="644">
        <v>0</v>
      </c>
      <c r="I38" s="570">
        <v>0</v>
      </c>
      <c r="J38" s="746">
        <v>0</v>
      </c>
      <c r="K38" s="645">
        <v>0</v>
      </c>
      <c r="L38" s="754">
        <v>0</v>
      </c>
      <c r="M38" s="749">
        <v>0</v>
      </c>
      <c r="N38" s="648">
        <v>0</v>
      </c>
      <c r="O38" s="880">
        <v>0</v>
      </c>
      <c r="P38" s="582">
        <v>0</v>
      </c>
      <c r="Q38" s="574">
        <v>0</v>
      </c>
      <c r="R38" s="649">
        <v>0</v>
      </c>
      <c r="S38" s="649">
        <v>0</v>
      </c>
      <c r="T38" s="650">
        <v>0</v>
      </c>
    </row>
    <row r="39" spans="1:21" ht="20.25" customHeight="1">
      <c r="A39" s="377">
        <v>32</v>
      </c>
      <c r="B39" s="378" t="s">
        <v>192</v>
      </c>
      <c r="C39" s="474">
        <v>0</v>
      </c>
      <c r="D39" s="567">
        <v>0</v>
      </c>
      <c r="E39" s="642">
        <v>0</v>
      </c>
      <c r="F39" s="643">
        <v>0</v>
      </c>
      <c r="G39" s="652">
        <v>0</v>
      </c>
      <c r="H39" s="644">
        <v>0</v>
      </c>
      <c r="I39" s="570">
        <v>0</v>
      </c>
      <c r="J39" s="746">
        <v>0</v>
      </c>
      <c r="K39" s="755">
        <v>0</v>
      </c>
      <c r="L39" s="756">
        <v>0</v>
      </c>
      <c r="M39" s="749">
        <v>0</v>
      </c>
      <c r="N39" s="648">
        <v>0</v>
      </c>
      <c r="O39" s="882">
        <v>0</v>
      </c>
      <c r="P39" s="582">
        <v>0</v>
      </c>
      <c r="Q39" s="574">
        <v>0</v>
      </c>
      <c r="R39" s="766">
        <v>0</v>
      </c>
      <c r="S39" s="649">
        <v>0</v>
      </c>
      <c r="T39" s="650">
        <v>0</v>
      </c>
    </row>
    <row r="40" spans="1:21" ht="20.25" customHeight="1" thickBot="1">
      <c r="A40" s="379">
        <v>33</v>
      </c>
      <c r="B40" s="380" t="s">
        <v>191</v>
      </c>
      <c r="C40" s="477">
        <v>4165704.9200000009</v>
      </c>
      <c r="D40" s="984">
        <v>4507550.28</v>
      </c>
      <c r="E40" s="660">
        <v>341845.35999999987</v>
      </c>
      <c r="F40" s="987">
        <v>8.2061827845453669E-2</v>
      </c>
      <c r="G40" s="662">
        <v>1</v>
      </c>
      <c r="H40" s="662">
        <v>1</v>
      </c>
      <c r="I40" s="608">
        <v>6974986.5999999996</v>
      </c>
      <c r="J40" s="609">
        <v>7909316.3600000013</v>
      </c>
      <c r="K40" s="990">
        <v>934329.76</v>
      </c>
      <c r="L40" s="991">
        <v>0.13395434480117879</v>
      </c>
      <c r="M40" s="663">
        <v>1</v>
      </c>
      <c r="N40" s="664">
        <v>1</v>
      </c>
      <c r="O40" s="665">
        <v>11140691.52</v>
      </c>
      <c r="P40" s="615">
        <v>12416866.640000001</v>
      </c>
      <c r="Q40" s="666">
        <v>1276175.120000001</v>
      </c>
      <c r="R40" s="762">
        <v>0.11455079944624488</v>
      </c>
      <c r="S40" s="668">
        <v>1</v>
      </c>
      <c r="T40" s="669">
        <v>1</v>
      </c>
    </row>
    <row r="41" spans="1:21" ht="7.5" customHeight="1" thickTop="1">
      <c r="D41" s="186"/>
      <c r="R41" s="185"/>
    </row>
    <row r="42" spans="1:21" ht="18.75">
      <c r="A42" s="183" t="s">
        <v>190</v>
      </c>
      <c r="B42" s="181" t="s">
        <v>305</v>
      </c>
      <c r="C42" s="154"/>
      <c r="D42" s="154"/>
      <c r="E42" s="154"/>
      <c r="F42" s="154"/>
      <c r="G42" s="154"/>
      <c r="H42" s="154"/>
      <c r="I42" s="154"/>
      <c r="J42" s="154"/>
      <c r="K42" s="154"/>
      <c r="L42" s="154"/>
      <c r="M42" s="154"/>
      <c r="N42" s="154"/>
      <c r="O42" s="154"/>
      <c r="P42" s="154"/>
      <c r="Q42" s="154"/>
      <c r="R42" s="154"/>
      <c r="S42" s="154"/>
      <c r="T42" s="154"/>
    </row>
    <row r="43" spans="1:21" ht="18.75">
      <c r="A43" s="183" t="s">
        <v>189</v>
      </c>
      <c r="B43" s="181" t="s">
        <v>304</v>
      </c>
      <c r="C43" s="770"/>
      <c r="D43" s="770"/>
      <c r="E43" s="770"/>
      <c r="F43" s="770"/>
      <c r="G43" s="770"/>
      <c r="H43" s="770"/>
      <c r="I43" s="770"/>
      <c r="J43" s="770"/>
      <c r="K43" s="770"/>
      <c r="L43" s="770"/>
      <c r="M43" s="770"/>
      <c r="N43" s="770"/>
      <c r="O43" s="770"/>
      <c r="P43" s="770"/>
    </row>
    <row r="44" spans="1:21" ht="18.75">
      <c r="A44" s="183" t="s">
        <v>188</v>
      </c>
      <c r="B44" s="181" t="s">
        <v>303</v>
      </c>
      <c r="D44" s="182"/>
      <c r="E44" s="181"/>
      <c r="F44" s="181"/>
      <c r="G44" s="181"/>
      <c r="H44" s="181"/>
    </row>
    <row r="45" spans="1:21">
      <c r="A45" s="180"/>
      <c r="B45" s="421" t="s">
        <v>359</v>
      </c>
      <c r="C45" s="239"/>
      <c r="D45" s="239"/>
      <c r="E45" s="181"/>
      <c r="F45" s="181"/>
      <c r="G45" s="181"/>
      <c r="H45" s="181"/>
      <c r="I45" s="239"/>
      <c r="J45" s="239"/>
      <c r="U45" s="771"/>
    </row>
    <row r="46" spans="1:21">
      <c r="A46" s="180"/>
      <c r="B46" s="421"/>
      <c r="C46" s="239"/>
      <c r="D46" s="239"/>
      <c r="E46" s="181"/>
      <c r="F46" s="181"/>
      <c r="G46" s="181"/>
      <c r="H46" s="181"/>
      <c r="I46" s="239"/>
      <c r="J46" s="239"/>
    </row>
    <row r="47" spans="1:21">
      <c r="A47" s="180"/>
      <c r="B47" s="421"/>
      <c r="C47" s="239"/>
      <c r="D47" s="239"/>
      <c r="E47" s="181"/>
      <c r="F47" s="181"/>
      <c r="G47" s="181"/>
      <c r="H47" s="181"/>
      <c r="I47" s="239"/>
      <c r="J47" s="239"/>
    </row>
    <row r="48" spans="1:21">
      <c r="A48" s="180"/>
      <c r="B48" s="181"/>
      <c r="C48" s="239"/>
      <c r="D48" s="239"/>
      <c r="E48" s="181"/>
      <c r="F48" s="181"/>
      <c r="G48" s="181"/>
      <c r="H48" s="181"/>
      <c r="I48" s="239"/>
      <c r="J48" s="239"/>
    </row>
    <row r="49" spans="1:20">
      <c r="A49" s="180"/>
      <c r="C49" s="184"/>
      <c r="D49" s="184"/>
      <c r="E49" s="184"/>
      <c r="F49" s="184"/>
      <c r="G49" s="184"/>
      <c r="H49" s="184"/>
      <c r="I49" s="184"/>
      <c r="J49" s="184"/>
      <c r="K49" s="184"/>
      <c r="L49" s="184"/>
      <c r="M49" s="184"/>
      <c r="N49" s="184"/>
      <c r="O49" s="184"/>
      <c r="P49" s="184"/>
      <c r="Q49" s="184"/>
      <c r="R49" s="184"/>
      <c r="S49" s="184"/>
      <c r="T49" s="184"/>
    </row>
    <row r="50" spans="1:20">
      <c r="A50" s="180"/>
      <c r="C50" s="184"/>
      <c r="D50" s="184"/>
      <c r="E50" s="184"/>
      <c r="F50" s="184"/>
      <c r="G50" s="184"/>
      <c r="H50" s="184"/>
      <c r="I50" s="184"/>
      <c r="J50" s="184"/>
      <c r="K50" s="184"/>
      <c r="L50" s="184"/>
      <c r="M50" s="184"/>
      <c r="N50" s="184"/>
      <c r="O50" s="184"/>
      <c r="P50" s="184"/>
      <c r="Q50" s="184"/>
      <c r="R50" s="184"/>
      <c r="S50" s="184"/>
      <c r="T50" s="184"/>
    </row>
    <row r="51" spans="1:20">
      <c r="A51" s="180"/>
      <c r="C51" s="367"/>
      <c r="D51" s="367"/>
    </row>
    <row r="52" spans="1:20">
      <c r="A52" s="180"/>
      <c r="C52" s="367"/>
      <c r="D52" s="367"/>
    </row>
    <row r="53" spans="1:20">
      <c r="C53" s="367"/>
      <c r="D53" s="367"/>
    </row>
    <row r="54" spans="1:20">
      <c r="C54" s="367"/>
      <c r="D54" s="367"/>
    </row>
    <row r="55" spans="1:20">
      <c r="C55" s="154"/>
      <c r="D55" s="154"/>
      <c r="E55" s="154"/>
      <c r="F55" s="154"/>
      <c r="G55" s="154"/>
      <c r="H55" s="154"/>
      <c r="I55" s="154"/>
      <c r="J55" s="154"/>
      <c r="K55" s="154"/>
      <c r="L55" s="154"/>
      <c r="M55" s="154"/>
      <c r="N55" s="154"/>
      <c r="O55" s="154"/>
      <c r="P55" s="154"/>
      <c r="Q55" s="154"/>
      <c r="R55" s="154"/>
      <c r="S55" s="154"/>
      <c r="T55" s="154"/>
    </row>
    <row r="56" spans="1:20">
      <c r="C56" s="367"/>
      <c r="D56" s="367"/>
      <c r="E56" s="367"/>
      <c r="F56" s="367"/>
      <c r="G56" s="367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</row>
    <row r="57" spans="1:20">
      <c r="C57" s="367"/>
      <c r="D57" s="367"/>
      <c r="E57" s="367"/>
      <c r="F57" s="367"/>
      <c r="G57" s="367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</row>
    <row r="58" spans="1:20">
      <c r="C58" s="367"/>
      <c r="D58" s="367"/>
    </row>
    <row r="59" spans="1:20">
      <c r="C59" s="420"/>
      <c r="D59" s="875"/>
      <c r="E59" s="420"/>
      <c r="F59" s="420"/>
      <c r="G59" s="420"/>
      <c r="H59" s="420"/>
      <c r="I59" s="420"/>
      <c r="J59" s="875"/>
      <c r="K59" s="420"/>
      <c r="L59" s="420"/>
      <c r="M59" s="420"/>
      <c r="N59" s="420"/>
      <c r="O59" s="420"/>
      <c r="P59" s="875"/>
      <c r="Q59" s="420"/>
      <c r="R59" s="420"/>
      <c r="S59" s="420"/>
      <c r="T59" s="420"/>
    </row>
    <row r="60" spans="1:20">
      <c r="C60" s="367"/>
      <c r="D60" s="367"/>
    </row>
    <row r="61" spans="1:20">
      <c r="C61" s="367"/>
      <c r="D61" s="367"/>
    </row>
    <row r="62" spans="1:20">
      <c r="C62" s="367"/>
      <c r="D62" s="367"/>
    </row>
    <row r="63" spans="1:20">
      <c r="C63" s="367"/>
      <c r="D63" s="367"/>
    </row>
    <row r="64" spans="1:20">
      <c r="C64" s="367"/>
      <c r="D64" s="367" t="s">
        <v>451</v>
      </c>
      <c r="E64" s="391">
        <v>9289</v>
      </c>
      <c r="G64" s="391">
        <v>84658.3</v>
      </c>
    </row>
    <row r="65" spans="3:9">
      <c r="C65" s="367"/>
      <c r="D65" s="367"/>
      <c r="G65" s="391">
        <v>64614.02</v>
      </c>
    </row>
    <row r="66" spans="3:9">
      <c r="C66" s="367"/>
      <c r="D66" s="367"/>
    </row>
    <row r="67" spans="3:9">
      <c r="C67" s="367"/>
      <c r="D67" s="367"/>
      <c r="E67" s="154">
        <v>351628.84999999992</v>
      </c>
      <c r="G67" s="367">
        <v>1527545.43</v>
      </c>
      <c r="I67" s="154">
        <v>1879174.2799999998</v>
      </c>
    </row>
    <row r="68" spans="3:9">
      <c r="C68" s="367"/>
      <c r="D68" s="367"/>
    </row>
    <row r="69" spans="3:9">
      <c r="C69" s="367"/>
      <c r="D69" s="367"/>
    </row>
    <row r="70" spans="3:9">
      <c r="C70" s="367"/>
      <c r="D70" s="367"/>
    </row>
    <row r="71" spans="3:9">
      <c r="C71" s="367"/>
      <c r="D71" s="367"/>
    </row>
  </sheetData>
  <mergeCells count="17"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  <mergeCell ref="B1:T1"/>
    <mergeCell ref="B2:T2"/>
    <mergeCell ref="B3:T3"/>
    <mergeCell ref="C4:H4"/>
  </mergeCells>
  <hyperlinks>
    <hyperlink ref="C9:F9" r:id="rId1" location="GENERALES!J6" display="D:\Backup2\ESTADISTICAS\Indicadores de gestion\Base\Estados financieros\ACUMULADOR.xls - GENERALES!J6" xr:uid="{00000000-0004-0000-0100-000000000000}"/>
    <hyperlink ref="C11:F11" r:id="rId2" location="GENERALES!N6" display="D:\Backup2\ESTADISTICAS\Indicadores de gestion\Base\Estados financieros\ACUMULADOR.xls - GENERALES!N6" xr:uid="{00000000-0004-0000-0100-000001000000}"/>
    <hyperlink ref="I8:L8" r:id="rId3" location="VIDA!F6" display="D:\Backup2\ESTADISTICAS\Indicadores de gestion\Base\Estados financieros\ACUMULADOR.xls - VIDA!F6" xr:uid="{00000000-0004-0000-0100-000002000000}"/>
    <hyperlink ref="I7:L7" r:id="rId4" location="VIDA!B6" display="D:\Backup2\ESTADISTICAS\Indicadores de gestion\Base\Estados financieros\ACUMULADOR.xls - VIDA!B6" xr:uid="{00000000-0004-0000-0100-000003000000}"/>
    <hyperlink ref="I9:L9" location="VIDA!J6" display="VIDA!J6" xr:uid="{00000000-0004-0000-0100-000004000000}"/>
    <hyperlink ref="I11:L11" r:id="rId5" location="VIDA!N6" display="D:\Backup2\ESTADISTICAS\Indicadores de gestion\Base\Estados financieros\ACUMULADOR.xls - VIDA!N6" xr:uid="{00000000-0004-0000-0100-000005000000}"/>
    <hyperlink ref="I27:L27" location="'BALANCE VIDA'!DL28" display="'BALANCE VIDA'!DL28" xr:uid="{00000000-0004-0000-0100-000006000000}"/>
    <hyperlink ref="I31:L31" location="'BALANCE VIDA'!EH28" display="'BALANCE VIDA'!EH28" xr:uid="{00000000-0004-0000-0100-000007000000}"/>
    <hyperlink ref="I32:L32" location="'BALANCE VIDA'!EN28" display="'BALANCE VIDA'!EN28" xr:uid="{00000000-0004-0000-0100-000008000000}"/>
    <hyperlink ref="I33:L33" location="'BALANCE VIDA'!ET28" display="'BALANCE VIDA'!ET28" xr:uid="{00000000-0004-0000-0100-000009000000}"/>
    <hyperlink ref="I8:J8" location="'BALANCE VIDA'!H28" display="'BALANCE VIDA'!H28" xr:uid="{00000000-0004-0000-0100-00000A000000}"/>
    <hyperlink ref="I9:J9" location="'BALANCE VIDA'!N28" display="'BALANCE VIDA'!N28" xr:uid="{00000000-0004-0000-0100-00000B000000}"/>
    <hyperlink ref="I11:J11" r:id="rId6" location="GENERALES!N6" display="D:\Backup2\ESTADISTICAS\Indicadores de gestion\Base\Estados financieros\ACUMULADOR.xls - GENERALES!N6" xr:uid="{00000000-0004-0000-0100-00000C000000}"/>
    <hyperlink ref="I27:J27" r:id="rId7" location="GENERALES!V6" display="D:\Backup2\ESTADISTICAS\Indicadores de gestion\Base\Estados financieros\ACUMULADOR.xls - GENERALES!V6" xr:uid="{00000000-0004-0000-0100-00000D000000}"/>
    <hyperlink ref="I31:J31" location="GENERALES!AP6" display="GENERALES!AP6" xr:uid="{00000000-0004-0000-0100-00000E000000}"/>
    <hyperlink ref="I32:J32" location="GENERALES!AT6" display="GENERALES!AT6" xr:uid="{00000000-0004-0000-0100-00000F000000}"/>
    <hyperlink ref="I38:J38" r:id="rId8" location="GENERALES!BB6" display="D:\Backup2\ESTADISTICAS\Indicadores de gestion\Base\Estados financieros\ACUMULADOR.xls - GENERALES!BB6" xr:uid="{00000000-0004-0000-0100-000010000000}"/>
    <hyperlink ref="I39:J39" r:id="rId9" location="GENERALES!BF6" display="D:\Backup2\ESTADISTICAS\Indicadores de gestion\Base\Estados financieros\ACUMULADOR.xls - GENERALES!BF6" xr:uid="{00000000-0004-0000-0100-000011000000}"/>
    <hyperlink ref="I33:J33" location="GENERALES!AX6" display="GENERALES!AX6" xr:uid="{00000000-0004-0000-0100-000012000000}"/>
    <hyperlink ref="K8:L8" r:id="rId10" location="GENERALES!F6" display="D:\Backup2\ESTADISTICAS\Indicadores de gestion\Base\Estados financieros\ACUMULADOR.xls - GENERALES!F6" xr:uid="{00000000-0004-0000-0100-000013000000}"/>
    <hyperlink ref="K9:L9" r:id="rId11" location="GENERALES!J6" display="D:\Backup2\ESTADISTICAS\Indicadores de gestion\Base\Estados financieros\ACUMULADOR.xls - GENERALES!J6" xr:uid="{00000000-0004-0000-0100-000014000000}"/>
    <hyperlink ref="K11:L11" r:id="rId12" location="GENERALES!N6" display="D:\Backup2\ESTADISTICAS\Indicadores de gestion\Base\Estados financieros\ACUMULADOR.xls - GENERALES!N6" xr:uid="{00000000-0004-0000-0100-000015000000}"/>
    <hyperlink ref="K27:L27" r:id="rId13" location="GENERALES!V6" display="D:\Backup2\ESTADISTICAS\Indicadores de gestion\Base\Estados financieros\ACUMULADOR.xls - GENERALES!V6" xr:uid="{00000000-0004-0000-0100-000016000000}"/>
    <hyperlink ref="K31:L31" location="GENERALES!AP6" display="GENERALES!AP6" xr:uid="{00000000-0004-0000-0100-000017000000}"/>
    <hyperlink ref="K32:L32" location="GENERALES!AT6" display="GENERALES!AT6" xr:uid="{00000000-0004-0000-0100-000018000000}"/>
    <hyperlink ref="K40:L40" r:id="rId14" location="GENERALES!BJ6" display="D:\Backup2\ESTADISTICAS\Indicadores de gestion\Base\Estados financieros\ACUMULADOR.xls - GENERALES!BJ6" xr:uid="{00000000-0004-0000-0100-000019000000}"/>
    <hyperlink ref="K33:L33" location="GENERALES!AX6" display="GENERALES!AX6" xr:uid="{00000000-0004-0000-0100-00001A000000}"/>
    <hyperlink ref="I12:L12" location="'BALANCE VIDA'!AB6" display="'BALANCE VIDA'!AB6" xr:uid="{00000000-0004-0000-0100-00001B000000}"/>
    <hyperlink ref="I13:L13" location="'BALANCE VIDA'!AH6" display="'BALANCE VIDA'!AH6" xr:uid="{00000000-0004-0000-0100-00001C000000}"/>
    <hyperlink ref="I14:L14" location="'BALANCE VIDA'!AN6" display="'BALANCE VIDA'!AN6" xr:uid="{00000000-0004-0000-0100-00001D000000}"/>
    <hyperlink ref="F7" location="'BALANCE GENERALES'!E36" display="'BALANCE GENERALES'!E36" xr:uid="{00000000-0004-0000-0100-00001E000000}"/>
    <hyperlink ref="C7" location="'BALANCE GENERALES'!B36" display="'BALANCE GENERALES'!B36" xr:uid="{00000000-0004-0000-0100-00001F000000}"/>
    <hyperlink ref="D7" location="'BALANCE GENERALES'!C36" display="'BALANCE GENERALES'!C36" xr:uid="{00000000-0004-0000-0100-000020000000}"/>
    <hyperlink ref="E7" location="'BALANCE GENERALES'!D36" display="'BALANCE GENERALES'!D36" xr:uid="{00000000-0004-0000-0100-000021000000}"/>
    <hyperlink ref="C8" location="'BALANCE GENERALES'!H36" display="'BALANCE GENERALES'!H36" xr:uid="{00000000-0004-0000-0100-000022000000}"/>
    <hyperlink ref="D8" location="'BALANCE GENERALES'!I36" display="'BALANCE GENERALES'!I36" xr:uid="{00000000-0004-0000-0100-000023000000}"/>
    <hyperlink ref="E8" location="'BALANCE GENERALES'!J36" display="'BALANCE GENERALES'!J36" xr:uid="{00000000-0004-0000-0100-000024000000}"/>
    <hyperlink ref="F8" location="'BALANCE GENERALES'!K36" display="'BALANCE GENERALES'!K36" xr:uid="{00000000-0004-0000-0100-000025000000}"/>
    <hyperlink ref="C9" location="'BALANCE GENERALES'!N36" display="'BALANCE GENERALES'!N36" xr:uid="{00000000-0004-0000-0100-000026000000}"/>
    <hyperlink ref="D9" location="'BALANCE GENERALES'!O36" display="'BALANCE GENERALES'!O36" xr:uid="{00000000-0004-0000-0100-000027000000}"/>
    <hyperlink ref="E9" location="'BALANCE GENERALES'!P36" display="'BALANCE GENERALES'!P36" xr:uid="{00000000-0004-0000-0100-000028000000}"/>
    <hyperlink ref="F9" location="'BALANCE GENERALES'!Q36" display="'BALANCE GENERALES'!Q36" xr:uid="{00000000-0004-0000-0100-000029000000}"/>
    <hyperlink ref="C10" location="'BALANCE GENERALES'!T36" display="'BALANCE GENERALES'!T36" xr:uid="{00000000-0004-0000-0100-00002A000000}"/>
    <hyperlink ref="D10" location="'BALANCE GENERALES'!U36" display="'BALANCE GENERALES'!U36" xr:uid="{00000000-0004-0000-0100-00002B000000}"/>
    <hyperlink ref="C11" location="'BALANCE GENERALES'!V36" display="'BALANCE GENERALES'!V36" xr:uid="{00000000-0004-0000-0100-00002C000000}"/>
    <hyperlink ref="D11" location="'BALANCE GENERALES'!W36" display="'BALANCE GENERALES'!W36" xr:uid="{00000000-0004-0000-0100-00002D000000}"/>
    <hyperlink ref="C12" location="'BALANCE GENERALES'!AB36" display="'BALANCE GENERALES'!AB36" xr:uid="{00000000-0004-0000-0100-00002E000000}"/>
    <hyperlink ref="D12" location="'BALANCE GENERALES'!AC36" display="'BALANCE GENERALES'!AC36" xr:uid="{00000000-0004-0000-0100-00002F000000}"/>
    <hyperlink ref="C13" location="'BALANCE GENERALES'!AH36" display="'BALANCE GENERALES'!AH36" xr:uid="{00000000-0004-0000-0100-000030000000}"/>
    <hyperlink ref="D13" location="'BALANCE GENERALES'!AI36" display="'BALANCE GENERALES'!AI36" xr:uid="{00000000-0004-0000-0100-000031000000}"/>
    <hyperlink ref="C14" location="'BALANCE GENERALES'!AN36" display="'BALANCE GENERALES'!AN36" xr:uid="{00000000-0004-0000-0100-000032000000}"/>
    <hyperlink ref="D14" location="'BALANCE GENERALES'!AO36" display="'BALANCE GENERALES'!AO36" xr:uid="{00000000-0004-0000-0100-000033000000}"/>
    <hyperlink ref="C15" location="'BALANCE GENERALES'!AT36" display="'BALANCE GENERALES'!AT36" xr:uid="{00000000-0004-0000-0100-000034000000}"/>
    <hyperlink ref="D15" location="'BALANCE GENERALES'!AU36" display="'BALANCE GENERALES'!AU36" xr:uid="{00000000-0004-0000-0100-000035000000}"/>
    <hyperlink ref="C16" location="'BALANCE GENERALES'!AZ36" display="'BALANCE GENERALES'!AZ36" xr:uid="{00000000-0004-0000-0100-000036000000}"/>
    <hyperlink ref="D16" location="'BALANCE GENERALES'!BA36" display="'BALANCE GENERALES'!BA36" xr:uid="{00000000-0004-0000-0100-000037000000}"/>
    <hyperlink ref="C17" location="'BALANCE GENERALES'!BF36" display="'BALANCE GENERALES'!BF36" xr:uid="{00000000-0004-0000-0100-000038000000}"/>
    <hyperlink ref="D17" location="'BALANCE GENERALES'!BG36" display="'BALANCE GENERALES'!BG36" xr:uid="{00000000-0004-0000-0100-000039000000}"/>
    <hyperlink ref="J17" location="'BALANCE VIDA'!BG28" display="'BALANCE VIDA'!BG28" xr:uid="{00000000-0004-0000-0100-00003A000000}"/>
    <hyperlink ref="I17" location="'BALANCE GENERALES'!BF28" display="'BALANCE GENERALES'!BF28" xr:uid="{00000000-0004-0000-0100-00003B000000}"/>
    <hyperlink ref="I16" location="'BALANCE VIDA'!AZ28" display="'BALANCE VIDA'!AZ28" xr:uid="{00000000-0004-0000-0100-00003C000000}"/>
    <hyperlink ref="J16" location="'BALANCE VIDA'!BA28" display="'BALANCE VIDA'!BA28" xr:uid="{00000000-0004-0000-0100-00003D000000}"/>
    <hyperlink ref="J15" location="'BALANCE VIDA'!AU28" display="'BALANCE VIDA'!AU28" xr:uid="{00000000-0004-0000-0100-00003E000000}"/>
    <hyperlink ref="I15" location="'BALANCE VIDA'!AT28" display="'BALANCE VIDA'!AT28" xr:uid="{00000000-0004-0000-0100-00003F000000}"/>
    <hyperlink ref="I16:J17" location="'BALANCE VIDA'!BA28" display="'BALANCE VIDA'!BA28" xr:uid="{00000000-0004-0000-0100-000040000000}"/>
    <hyperlink ref="I7:J15" location="'BALANCE VIDA'!AT28" display="'BALANCE VIDA'!AT28" xr:uid="{00000000-0004-0000-0100-000041000000}"/>
    <hyperlink ref="I7" location="'BALANCE VIDA'!B28" display="'BALANCE VIDA'!B28" xr:uid="{00000000-0004-0000-0100-000042000000}"/>
    <hyperlink ref="J7" location="'BALANCE VIDA'!C28" display="'BALANCE VIDA'!C28" xr:uid="{00000000-0004-0000-0100-000043000000}"/>
    <hyperlink ref="J8" location="'BALANCE VIDA'!I28" display="'BALANCE VIDA'!I28" xr:uid="{00000000-0004-0000-0100-000044000000}"/>
    <hyperlink ref="I9:K9" location="'BALANCE VIDA'!N28" display="'BALANCE VIDA'!N28" xr:uid="{00000000-0004-0000-0100-000045000000}"/>
    <hyperlink ref="I10:K10" location="'BALANCE VIDA'!T28" display="'BALANCE VIDA'!T28" xr:uid="{00000000-0004-0000-0100-000046000000}"/>
    <hyperlink ref="I11:K11" location="'BALANCE VIDA'!V28" display="'BALANCE VIDA'!V28" xr:uid="{00000000-0004-0000-0100-000047000000}"/>
    <hyperlink ref="I12:K12" location="'BALANCE VIDA'!AB28" display="'BALANCE VIDA'!AB28" xr:uid="{00000000-0004-0000-0100-000048000000}"/>
    <hyperlink ref="I13:K13" location="'BALANCE VIDA'!AH28" display="'BALANCE VIDA'!AH28" xr:uid="{00000000-0004-0000-0100-000049000000}"/>
    <hyperlink ref="I14:K14" location="'BALANCE VIDA'!AN28" display="'BALANCE VIDA'!AN28" xr:uid="{00000000-0004-0000-0100-00004A000000}"/>
    <hyperlink ref="C18:E18" location="'BALANCE GENERALES'!BJ36" display="'BALANCE GENERALES'!BJ36" xr:uid="{00000000-0004-0000-0100-00004B000000}"/>
    <hyperlink ref="C20:F20" location="'BALANCE GENERALES'!BV36" display="'BALANCE GENERALES'!BV36" xr:uid="{00000000-0004-0000-0100-00004C000000}"/>
    <hyperlink ref="C21:F21" location="'BALANCE GENERALES'!CB36" display="'BALANCE GENERALES'!CB36" xr:uid="{00000000-0004-0000-0100-00004D000000}"/>
    <hyperlink ref="C22:F22" location="'BALANCE GENERALES'!CH36" display="'BALANCE GENERALES'!CH36" xr:uid="{00000000-0004-0000-0100-00004E000000}"/>
    <hyperlink ref="C23:F23" location="'BALANCE GENERALES'!CN36" display="'BALANCE GENERALES'!CN36" xr:uid="{00000000-0004-0000-0100-00004F000000}"/>
    <hyperlink ref="C25:F25" location="'BALANCE GENERALES'!CZ36" display="'BALANCE GENERALES'!CZ36" xr:uid="{00000000-0004-0000-0100-000050000000}"/>
    <hyperlink ref="C26:F26" location="'BALANCE GENERALES'!DF36" display="'BALANCE GENERALES'!DF36" xr:uid="{00000000-0004-0000-0100-000051000000}"/>
    <hyperlink ref="C28:F28" location="'BALANCE GENERALES'!DP36" display="'BALANCE GENERALES'!DP36" xr:uid="{00000000-0004-0000-0100-000052000000}"/>
    <hyperlink ref="I18:L18" location="'BALANCE VIDA'!BJ28" display="'BALANCE VIDA'!BJ28" xr:uid="{00000000-0004-0000-0100-000053000000}"/>
    <hyperlink ref="I19:L19" location="'BALANCE VIDA'!BP28" display="'BALANCE VIDA'!BP28" xr:uid="{00000000-0004-0000-0100-000054000000}"/>
    <hyperlink ref="C19:F19" location="'BALANCE GENERALES'!BP36" display="'BALANCE GENERALES'!BP36" xr:uid="{00000000-0004-0000-0100-000055000000}"/>
    <hyperlink ref="I20:L20" location="'BALANCE VIDA'!BV28" display="'BALANCE VIDA'!BV28" xr:uid="{00000000-0004-0000-0100-000056000000}"/>
    <hyperlink ref="I21:L21" location="'BALANCE VIDA'!CB28" display="'BALANCE VIDA'!CB28" xr:uid="{00000000-0004-0000-0100-000057000000}"/>
    <hyperlink ref="I22:L22" location="'BALANCE VIDA'!CH28" display="'BALANCE VIDA'!CH28" xr:uid="{00000000-0004-0000-0100-000058000000}"/>
    <hyperlink ref="I23:L23" location="'BALANCE VIDA'!CN28" display="'BALANCE VIDA'!CN28" xr:uid="{00000000-0004-0000-0100-000059000000}"/>
    <hyperlink ref="I24:L24" location="'BALANCE VIDA'!CT28" display="'BALANCE VIDA'!CT28" xr:uid="{00000000-0004-0000-0100-00005A000000}"/>
    <hyperlink ref="C24:F24" location="'BALANCE GENERALES'!CT36" display="'BALANCE GENERALES'!CT36" xr:uid="{00000000-0004-0000-0100-00005B000000}"/>
    <hyperlink ref="I25:L25" location="'BALANCE VIDA'!CZ28" display="'BALANCE VIDA'!CZ28" xr:uid="{00000000-0004-0000-0100-00005C000000}"/>
    <hyperlink ref="I26:L26" location="'BALANCE VIDA'!DF28" display="'BALANCE VIDA'!DF28" xr:uid="{00000000-0004-0000-0100-00005D000000}"/>
    <hyperlink ref="I40:L40" location="'BALANCE VIDA'!GJ28" display="'BALANCE VIDA'!GJ28" xr:uid="{00000000-0004-0000-0100-00005E000000}"/>
    <hyperlink ref="I37:L37" location="'BALANCE VIDA'!FR28" display="'BALANCE VIDA'!FR28" xr:uid="{00000000-0004-0000-0100-00005F000000}"/>
    <hyperlink ref="C30:F30" location="'BALANCE GENERALES'!EB36" display="'BALANCE GENERALES'!EB36" xr:uid="{00000000-0004-0000-0100-000060000000}"/>
    <hyperlink ref="C31:F31" location="'BALANCE GENERALES'!EH36" display="'BALANCE GENERALES'!EH36" xr:uid="{00000000-0004-0000-0100-000061000000}"/>
    <hyperlink ref="C32:F32" location="'BALANCE GENERALES'!EN36" display="'BALANCE GENERALES'!EN36" xr:uid="{00000000-0004-0000-0100-000062000000}"/>
    <hyperlink ref="C33:F33" location="'BALANCE GENERALES'!ET36" display="'BALANCE GENERALES'!ET36" xr:uid="{00000000-0004-0000-0100-000063000000}"/>
    <hyperlink ref="C34:F34" location="'BALANCE GENERALES'!EZ36" display="'BALANCE GENERALES'!EZ36" xr:uid="{00000000-0004-0000-0100-000064000000}"/>
    <hyperlink ref="C35:F35" location="'BALANCE GENERALES'!FF36" display="'BALANCE GENERALES'!FF36" xr:uid="{00000000-0004-0000-0100-000065000000}"/>
    <hyperlink ref="C36:F36" location="'BALANCE GENERALES'!FL36" display="'BALANCE GENERALES'!FL36" xr:uid="{00000000-0004-0000-0100-000066000000}"/>
    <hyperlink ref="C37:F37" location="'BALANCE GENERALES'!FR36" display="'BALANCE GENERALES'!FR36" xr:uid="{00000000-0004-0000-0100-000067000000}"/>
    <hyperlink ref="C38:F38" location="'BALANCE GENERALES'!FX36" display="'BALANCE GENERALES'!FX36" xr:uid="{00000000-0004-0000-0100-000068000000}"/>
    <hyperlink ref="C39:F39" location="'BALANCE GENERALES'!GD36" display="'BALANCE GENERALES'!GD36" xr:uid="{00000000-0004-0000-0100-000069000000}"/>
    <hyperlink ref="C40:F40" location="'BALANCE GENERALES'!GJ36" display="'BALANCE GENERALES'!GJ36" xr:uid="{00000000-0004-0000-0100-00006A000000}"/>
    <hyperlink ref="C27:F27" location="'BALANCE GENERALES'!DL36" display="'BALANCE GENERALES'!DL36" xr:uid="{00000000-0004-0000-0100-00006B000000}"/>
    <hyperlink ref="C29:F29" location="'BALANCE GENERALES'!DV36" display="'BALANCE GENERALES'!DV36" xr:uid="{00000000-0004-0000-0100-00006C000000}"/>
    <hyperlink ref="I28:L28" location="'BALANCE VIDA'!DP28" display="'BALANCE VIDA'!DP28" xr:uid="{00000000-0004-0000-0100-00006D000000}"/>
    <hyperlink ref="I29:L29" location="'BALANCE VIDA'!DV28" display="'BALANCE VIDA'!DV28" xr:uid="{00000000-0004-0000-0100-00006E000000}"/>
    <hyperlink ref="I30:L30" location="'BALANCE VIDA'!EB28" display="'BALANCE VIDA'!EB28" xr:uid="{00000000-0004-0000-0100-00006F000000}"/>
    <hyperlink ref="I34:L34" location="'BALANCE VIDA'!EZ28" display="'BALANCE VIDA'!EZ28" xr:uid="{00000000-0004-0000-0100-000070000000}"/>
    <hyperlink ref="I35:L35" location="'BALANCE VIDA'!FF28" display="'BALANCE VIDA'!FF28" xr:uid="{00000000-0004-0000-0100-000071000000}"/>
    <hyperlink ref="I18:L40" location="'BALANCE VIDA'!A28" display="'BALANCE VIDA'!A28" xr:uid="{00000000-0004-0000-0100-000072000000}"/>
    <hyperlink ref="K36:L36" r:id="rId15" location="GENERALES!AX6" display="D:\Backup2\ESTADISTICAS\Indicadores de gestion\Base\Estados financieros\ACUMULADOR.xls - GENERALES!AX6" xr:uid="{00000000-0004-0000-0100-000073000000}"/>
    <hyperlink ref="I36:J36" r:id="rId16" location="GENERALES!AX6" display="D:\Backup2\ESTADISTICAS\Indicadores de gestion\Base\Estados financieros\ACUMULADOR.xls - GENERALES!AX6" xr:uid="{00000000-0004-0000-0100-000074000000}"/>
    <hyperlink ref="I36:L36" location="'BALANCE VIDA'!FL28" display="'BALANCE VIDA'!FL28" xr:uid="{00000000-0004-0000-0100-000075000000}"/>
    <hyperlink ref="I38:L38" location="'BALANCE VIDA'!FX28" display="'BALANCE VIDA'!FX28" xr:uid="{00000000-0004-0000-0100-000076000000}"/>
    <hyperlink ref="I39:L39" location="'BALANCE VIDA'!GD28" display="'BALANCE VIDA'!GD28" xr:uid="{00000000-0004-0000-0100-000077000000}"/>
    <hyperlink ref="I17:L17" location="'BALANCE VIDA'!BF28" display="'BALANCE VIDA'!BF28" xr:uid="{00000000-0004-0000-0100-000078000000}"/>
    <hyperlink ref="I37:K37" location="'BALANCE VIDA'!FR28" display="'BALANCE VIDA'!FR28" xr:uid="{00000000-0004-0000-0100-000079000000}"/>
  </hyperlinks>
  <printOptions horizontalCentered="1"/>
  <pageMargins left="0.39370078740157483" right="0.75" top="0.59055118110236227" bottom="1" header="0" footer="0"/>
  <pageSetup scale="53" orientation="landscape" horizontalDpi="300" r:id="rId17"/>
  <headerFooter alignWithMargins="0"/>
  <drawing r:id="rId1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M160"/>
  <sheetViews>
    <sheetView showZeros="0" tabSelected="1" zoomScale="80" zoomScaleNormal="80" zoomScaleSheetLayoutView="80" workbookViewId="0">
      <pane xSplit="1" ySplit="8" topLeftCell="B24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5703125" style="57" customWidth="1"/>
    <col min="2" max="3" width="14.5703125" style="57" customWidth="1"/>
    <col min="4" max="4" width="11.85546875" style="57" customWidth="1"/>
    <col min="5" max="5" width="7.5703125" style="57" customWidth="1"/>
    <col min="6" max="7" width="8" style="57" customWidth="1"/>
    <col min="8" max="9" width="14.5703125" style="57" customWidth="1"/>
    <col min="10" max="10" width="11.140625" style="57" customWidth="1"/>
    <col min="11" max="11" width="12.42578125" style="57" customWidth="1"/>
    <col min="12" max="13" width="8.5703125" style="57" bestFit="1" customWidth="1"/>
    <col min="14" max="15" width="14.5703125" style="57" customWidth="1"/>
    <col min="16" max="16" width="13.28515625" style="57" customWidth="1"/>
    <col min="17" max="17" width="8.42578125" style="57" customWidth="1"/>
    <col min="18" max="21" width="8.28515625" style="57" customWidth="1"/>
    <col min="22" max="23" width="14.5703125" style="57" customWidth="1"/>
    <col min="24" max="24" width="9.28515625" style="57" bestFit="1" customWidth="1"/>
    <col min="25" max="27" width="8.140625" style="57" customWidth="1"/>
    <col min="28" max="29" width="14.5703125" style="57" customWidth="1"/>
    <col min="30" max="30" width="14.42578125" style="57" customWidth="1"/>
    <col min="31" max="31" width="8.42578125" style="65" bestFit="1" customWidth="1"/>
    <col min="32" max="33" width="7.42578125" style="65" bestFit="1" customWidth="1"/>
    <col min="34" max="34" width="14.5703125" style="64" customWidth="1"/>
    <col min="35" max="35" width="14.5703125" style="65" customWidth="1"/>
    <col min="36" max="36" width="13" style="64" bestFit="1" customWidth="1"/>
    <col min="37" max="37" width="8.140625" style="65" customWidth="1"/>
    <col min="38" max="38" width="7.5703125" style="65" customWidth="1"/>
    <col min="39" max="39" width="7.85546875" style="65" customWidth="1"/>
    <col min="40" max="40" width="14.5703125" style="64" customWidth="1"/>
    <col min="41" max="41" width="14.5703125" style="65" customWidth="1"/>
    <col min="42" max="43" width="10.28515625" style="57" customWidth="1"/>
    <col min="44" max="45" width="9.5703125" style="57" customWidth="1"/>
    <col min="46" max="47" width="14.5703125" style="57" customWidth="1"/>
    <col min="48" max="48" width="10.5703125" style="57" bestFit="1" customWidth="1"/>
    <col min="49" max="49" width="7" style="57" bestFit="1" customWidth="1"/>
    <col min="50" max="51" width="7.42578125" style="57" bestFit="1" customWidth="1"/>
    <col min="52" max="53" width="14.5703125" style="57" customWidth="1"/>
    <col min="54" max="54" width="12.140625" style="57" customWidth="1"/>
    <col min="55" max="57" width="8" style="57" customWidth="1"/>
    <col min="58" max="59" width="14.5703125" style="57" customWidth="1"/>
    <col min="60" max="60" width="12.85546875" style="57" bestFit="1" customWidth="1"/>
    <col min="61" max="61" width="7" style="57" bestFit="1" customWidth="1"/>
    <col min="62" max="63" width="14.5703125" style="57" customWidth="1"/>
    <col min="64" max="64" width="11.140625" style="57" customWidth="1"/>
    <col min="65" max="65" width="9.140625" style="57" bestFit="1" customWidth="1"/>
    <col min="66" max="66" width="8" style="57" customWidth="1"/>
    <col min="67" max="67" width="7.7109375" style="57" customWidth="1"/>
    <col min="68" max="69" width="14.5703125" style="57" customWidth="1"/>
    <col min="70" max="70" width="11.7109375" style="57" customWidth="1"/>
    <col min="71" max="71" width="10" style="57" customWidth="1"/>
    <col min="72" max="73" width="7.7109375" style="57" customWidth="1"/>
    <col min="74" max="75" width="14.5703125" style="57" customWidth="1"/>
    <col min="76" max="76" width="10.5703125" style="57" bestFit="1" customWidth="1"/>
    <col min="77" max="77" width="11.5703125" style="57" customWidth="1"/>
    <col min="78" max="79" width="7.85546875" style="57" customWidth="1"/>
    <col min="80" max="81" width="14.7109375" style="57" customWidth="1"/>
    <col min="82" max="82" width="11" style="57" customWidth="1"/>
    <col min="83" max="83" width="9.42578125" style="57" customWidth="1"/>
    <col min="84" max="85" width="13.140625" style="57" customWidth="1"/>
    <col min="86" max="87" width="14.5703125" style="57" customWidth="1"/>
    <col min="88" max="88" width="10.28515625" style="57" customWidth="1"/>
    <col min="89" max="89" width="8.42578125" style="57" customWidth="1"/>
    <col min="90" max="90" width="8" style="57" customWidth="1"/>
    <col min="91" max="91" width="9.42578125" style="57" customWidth="1"/>
    <col min="92" max="93" width="14.7109375" style="57" customWidth="1"/>
    <col min="94" max="94" width="13.28515625" style="57" customWidth="1"/>
    <col min="95" max="95" width="10.42578125" style="57" customWidth="1"/>
    <col min="96" max="96" width="8.140625" style="57" bestFit="1" customWidth="1"/>
    <col min="97" max="97" width="9.5703125" style="57" customWidth="1"/>
    <col min="98" max="99" width="14.7109375" style="57" customWidth="1"/>
    <col min="100" max="100" width="9.42578125" style="57" customWidth="1"/>
    <col min="101" max="101" width="9.5703125" style="57" customWidth="1"/>
    <col min="102" max="103" width="10.42578125" style="57" customWidth="1"/>
    <col min="104" max="105" width="14.7109375" style="57" customWidth="1"/>
    <col min="106" max="106" width="12" style="57" customWidth="1"/>
    <col min="107" max="107" width="9.140625" style="57" customWidth="1"/>
    <col min="108" max="109" width="8.5703125" style="57" customWidth="1"/>
    <col min="110" max="111" width="14.7109375" style="57" customWidth="1"/>
    <col min="112" max="112" width="11.28515625" style="57" customWidth="1"/>
    <col min="113" max="113" width="9.5703125" style="57" customWidth="1"/>
    <col min="114" max="114" width="8.28515625" style="57" bestFit="1" customWidth="1"/>
    <col min="115" max="115" width="9.140625" style="57" customWidth="1"/>
    <col min="116" max="117" width="14.7109375" style="57" customWidth="1"/>
    <col min="118" max="118" width="12.85546875" style="57" bestFit="1" customWidth="1"/>
    <col min="119" max="119" width="9.42578125" style="57" customWidth="1"/>
    <col min="120" max="121" width="14.7109375" style="57" customWidth="1"/>
    <col min="122" max="122" width="10.85546875" style="57" customWidth="1"/>
    <col min="123" max="123" width="7.42578125" style="57" customWidth="1"/>
    <col min="124" max="124" width="8.28515625" style="57" bestFit="1" customWidth="1"/>
    <col min="125" max="125" width="8.140625" style="57" bestFit="1" customWidth="1"/>
    <col min="126" max="127" width="14.7109375" style="57" customWidth="1"/>
    <col min="128" max="128" width="11" style="57" bestFit="1" customWidth="1"/>
    <col min="129" max="129" width="7.42578125" style="57" customWidth="1"/>
    <col min="130" max="131" width="8.7109375" style="57" customWidth="1"/>
    <col min="132" max="134" width="12" style="57" customWidth="1"/>
    <col min="135" max="137" width="8.7109375" style="57" customWidth="1"/>
    <col min="138" max="140" width="11.5703125" style="57" customWidth="1"/>
    <col min="141" max="141" width="8.7109375" style="57" customWidth="1"/>
    <col min="142" max="142" width="9.42578125" style="57" customWidth="1"/>
    <col min="143" max="143" width="8.42578125" style="57" customWidth="1"/>
    <col min="144" max="144" width="12.85546875" style="57" bestFit="1" customWidth="1"/>
    <col min="145" max="145" width="12.7109375" style="57" customWidth="1"/>
    <col min="146" max="146" width="11.5703125" style="57" customWidth="1"/>
    <col min="147" max="147" width="7.140625" style="57" bestFit="1" customWidth="1"/>
    <col min="148" max="149" width="8.7109375" style="57" bestFit="1" customWidth="1"/>
    <col min="150" max="150" width="11.42578125" style="57" customWidth="1"/>
    <col min="151" max="155" width="11.28515625" style="57" customWidth="1"/>
    <col min="156" max="157" width="11.42578125" style="57" customWidth="1"/>
    <col min="158" max="158" width="11.5703125" style="57" customWidth="1"/>
    <col min="159" max="161" width="9.42578125" style="57" customWidth="1"/>
    <col min="162" max="167" width="11.42578125" style="57" customWidth="1"/>
    <col min="168" max="169" width="14.7109375" style="57" customWidth="1"/>
    <col min="170" max="173" width="9.42578125" style="57" customWidth="1"/>
    <col min="174" max="175" width="11.7109375" style="57" customWidth="1"/>
    <col min="176" max="176" width="10.7109375" style="57" customWidth="1"/>
    <col min="177" max="178" width="9.42578125" style="57" customWidth="1"/>
    <col min="179" max="179" width="10.28515625" style="57" customWidth="1"/>
    <col min="180" max="180" width="12.140625" style="57" customWidth="1"/>
    <col min="181" max="181" width="11.5703125" style="57" customWidth="1"/>
    <col min="182" max="182" width="11.7109375" style="57" customWidth="1"/>
    <col min="183" max="183" width="8.7109375" style="57" bestFit="1" customWidth="1"/>
    <col min="184" max="184" width="7.85546875" style="57" customWidth="1"/>
    <col min="185" max="185" width="8.85546875" style="57" customWidth="1"/>
    <col min="186" max="186" width="8.42578125" style="57" customWidth="1"/>
    <col min="187" max="188" width="10" style="57" customWidth="1"/>
    <col min="189" max="189" width="13.140625" style="57" customWidth="1"/>
    <col min="190" max="191" width="8.5703125" style="57" customWidth="1"/>
    <col min="192" max="193" width="12.7109375" style="57" customWidth="1"/>
    <col min="194" max="194" width="11.140625" style="57" customWidth="1"/>
    <col min="195" max="195" width="8.28515625" style="57" bestFit="1" customWidth="1"/>
    <col min="196" max="16384" width="11.42578125" style="57"/>
  </cols>
  <sheetData>
    <row r="1" spans="1:195" s="222" customFormat="1" ht="20.25">
      <c r="A1" s="224"/>
      <c r="B1" s="1153" t="s">
        <v>306</v>
      </c>
      <c r="C1" s="1153"/>
      <c r="D1" s="1153"/>
      <c r="E1" s="1153"/>
      <c r="F1" s="1153"/>
      <c r="G1" s="1153"/>
      <c r="H1" s="1153"/>
      <c r="I1" s="1153"/>
      <c r="J1" s="1153"/>
      <c r="K1" s="1153"/>
      <c r="L1" s="1153"/>
      <c r="M1" s="1153"/>
      <c r="N1" s="1153"/>
      <c r="O1" s="1153"/>
      <c r="P1" s="1153"/>
      <c r="Q1" s="1153"/>
      <c r="R1" s="1153"/>
      <c r="S1" s="1153"/>
      <c r="T1" s="1153"/>
      <c r="U1" s="1153"/>
      <c r="V1" s="1153"/>
      <c r="W1" s="1153"/>
      <c r="X1" s="1153"/>
      <c r="Y1" s="1153"/>
      <c r="Z1" s="1153"/>
      <c r="AA1" s="1153"/>
      <c r="AB1" s="1153" t="s">
        <v>306</v>
      </c>
      <c r="AC1" s="1153"/>
      <c r="AD1" s="1153"/>
      <c r="AE1" s="1153"/>
      <c r="AF1" s="1153"/>
      <c r="AG1" s="1153"/>
      <c r="AH1" s="1153"/>
      <c r="AI1" s="1153"/>
      <c r="AJ1" s="1153"/>
      <c r="AK1" s="1153"/>
      <c r="AL1" s="1153"/>
      <c r="AM1" s="1153"/>
      <c r="AN1" s="1153"/>
      <c r="AO1" s="1153"/>
      <c r="AP1" s="1153"/>
      <c r="AQ1" s="1153"/>
      <c r="AR1" s="1153"/>
      <c r="AS1" s="1153"/>
      <c r="AT1" s="1153"/>
      <c r="AU1" s="1153"/>
      <c r="AV1" s="1153"/>
      <c r="AW1" s="1153"/>
      <c r="AX1" s="1153"/>
      <c r="AY1" s="1153"/>
      <c r="AZ1" s="1153"/>
      <c r="BA1" s="1153"/>
      <c r="BB1" s="1153"/>
      <c r="BC1" s="1153"/>
      <c r="BD1" s="1153"/>
      <c r="BE1" s="1153"/>
      <c r="BF1" s="1153"/>
      <c r="BG1" s="1153"/>
      <c r="BH1" s="1153"/>
      <c r="BI1" s="1153"/>
      <c r="BJ1" s="223"/>
      <c r="BK1" s="223"/>
      <c r="BL1" s="1153" t="s">
        <v>306</v>
      </c>
      <c r="BM1" s="1153"/>
      <c r="BN1" s="1153"/>
      <c r="BO1" s="1153"/>
      <c r="BP1" s="1153"/>
      <c r="BQ1" s="1153"/>
      <c r="BR1" s="1153"/>
      <c r="BS1" s="1153"/>
      <c r="BT1" s="1153"/>
      <c r="BU1" s="1153"/>
      <c r="BV1" s="1153"/>
      <c r="BW1" s="1153"/>
      <c r="BX1" s="1153"/>
      <c r="BY1" s="1153"/>
      <c r="BZ1" s="1153"/>
      <c r="CA1" s="1153"/>
      <c r="CB1" s="1153"/>
      <c r="CC1" s="1153"/>
      <c r="CD1" s="1153"/>
      <c r="CE1" s="1153"/>
      <c r="CF1" s="1153"/>
      <c r="CG1" s="1153"/>
      <c r="CH1" s="1153" t="s">
        <v>306</v>
      </c>
      <c r="CI1" s="1153"/>
      <c r="CJ1" s="1153"/>
      <c r="CK1" s="1153"/>
      <c r="CL1" s="1153"/>
      <c r="CM1" s="1153"/>
      <c r="CN1" s="1153"/>
      <c r="CO1" s="1153"/>
      <c r="CP1" s="1153"/>
      <c r="CQ1" s="1153"/>
      <c r="CR1" s="1153"/>
      <c r="CS1" s="1153"/>
      <c r="CT1" s="1153"/>
      <c r="CU1" s="1153"/>
      <c r="CV1" s="1153"/>
      <c r="CW1" s="1153"/>
      <c r="CX1" s="1153"/>
      <c r="CY1" s="1153"/>
      <c r="CZ1" s="1153"/>
      <c r="DA1" s="1153"/>
      <c r="DB1" s="1153"/>
      <c r="DC1" s="1153"/>
      <c r="DD1" s="1153"/>
      <c r="DE1" s="1153"/>
      <c r="DF1" s="1153" t="s">
        <v>306</v>
      </c>
      <c r="DG1" s="1153"/>
      <c r="DH1" s="1153"/>
      <c r="DI1" s="1153"/>
      <c r="DJ1" s="1153"/>
      <c r="DK1" s="1153"/>
      <c r="DL1" s="1153"/>
      <c r="DM1" s="1153"/>
      <c r="DN1" s="1153"/>
      <c r="DO1" s="1153"/>
      <c r="DP1" s="1153"/>
      <c r="DQ1" s="1153"/>
      <c r="DR1" s="1153"/>
      <c r="DS1" s="1153"/>
      <c r="DT1" s="1153"/>
      <c r="DU1" s="1153"/>
      <c r="DV1" s="1153"/>
      <c r="DW1" s="1153"/>
      <c r="DX1" s="1153"/>
      <c r="DY1" s="1153"/>
      <c r="DZ1" s="1153"/>
      <c r="EA1" s="1153"/>
      <c r="EB1" s="223"/>
      <c r="EC1" s="1153" t="s">
        <v>306</v>
      </c>
      <c r="ED1" s="1153"/>
      <c r="EE1" s="1153"/>
      <c r="EF1" s="1153"/>
      <c r="EG1" s="1153"/>
      <c r="EH1" s="1153"/>
      <c r="EI1" s="1153"/>
      <c r="EJ1" s="1153"/>
      <c r="EK1" s="1153"/>
      <c r="EL1" s="1153"/>
      <c r="EM1" s="1153"/>
      <c r="EN1" s="1153"/>
      <c r="EO1" s="1153"/>
      <c r="EP1" s="1153"/>
      <c r="EQ1" s="1153"/>
      <c r="ER1" s="1153"/>
      <c r="ES1" s="1153"/>
      <c r="ET1" s="1153"/>
      <c r="EU1" s="1153"/>
      <c r="EV1" s="1153"/>
      <c r="EW1" s="1153"/>
      <c r="EX1" s="1153"/>
      <c r="EY1" s="1153"/>
      <c r="EZ1" s="1153" t="s">
        <v>306</v>
      </c>
      <c r="FA1" s="1153"/>
      <c r="FB1" s="1153"/>
      <c r="FC1" s="1153"/>
      <c r="FD1" s="1153"/>
      <c r="FE1" s="1153"/>
      <c r="FF1" s="1153"/>
      <c r="FG1" s="1153"/>
      <c r="FH1" s="1153"/>
      <c r="FI1" s="1153"/>
      <c r="FJ1" s="1153"/>
      <c r="FK1" s="1153"/>
      <c r="FL1" s="1153"/>
      <c r="FM1" s="1153"/>
      <c r="FN1" s="1153"/>
      <c r="FO1" s="1153"/>
      <c r="FP1" s="1153"/>
      <c r="FQ1" s="1153"/>
      <c r="FR1" s="1153" t="s">
        <v>306</v>
      </c>
      <c r="FS1" s="1153"/>
      <c r="FT1" s="1153"/>
      <c r="FU1" s="1153"/>
      <c r="FV1" s="1153"/>
      <c r="FW1" s="1153"/>
      <c r="FX1" s="1153"/>
      <c r="FY1" s="1153"/>
      <c r="FZ1" s="1153"/>
      <c r="GA1" s="1153"/>
      <c r="GB1" s="1153"/>
      <c r="GC1" s="1153"/>
      <c r="GD1" s="1153"/>
      <c r="GE1" s="1153"/>
      <c r="GF1" s="1153"/>
      <c r="GG1" s="1153"/>
      <c r="GH1" s="1153"/>
      <c r="GI1" s="1153"/>
      <c r="GJ1" s="1153"/>
      <c r="GK1" s="1153"/>
      <c r="GL1" s="1153"/>
      <c r="GM1" s="1153"/>
    </row>
    <row r="2" spans="1:195" s="219" customFormat="1" ht="18">
      <c r="A2" s="221"/>
      <c r="B2" s="1154" t="s">
        <v>364</v>
      </c>
      <c r="C2" s="1154"/>
      <c r="D2" s="1154"/>
      <c r="E2" s="1154"/>
      <c r="F2" s="1154"/>
      <c r="G2" s="1154"/>
      <c r="H2" s="1154"/>
      <c r="I2" s="1154"/>
      <c r="J2" s="1154"/>
      <c r="K2" s="1154"/>
      <c r="L2" s="1154"/>
      <c r="M2" s="1154"/>
      <c r="N2" s="1154"/>
      <c r="O2" s="1154"/>
      <c r="P2" s="1154"/>
      <c r="Q2" s="1154"/>
      <c r="R2" s="1154"/>
      <c r="S2" s="1154"/>
      <c r="T2" s="1154"/>
      <c r="U2" s="1154"/>
      <c r="V2" s="1154"/>
      <c r="W2" s="1154"/>
      <c r="X2" s="1154"/>
      <c r="Y2" s="1154"/>
      <c r="Z2" s="1154"/>
      <c r="AA2" s="1154"/>
      <c r="AB2" s="1154" t="s">
        <v>364</v>
      </c>
      <c r="AC2" s="1154"/>
      <c r="AD2" s="1154"/>
      <c r="AE2" s="1154"/>
      <c r="AF2" s="1154"/>
      <c r="AG2" s="1154"/>
      <c r="AH2" s="1154"/>
      <c r="AI2" s="1154"/>
      <c r="AJ2" s="1154"/>
      <c r="AK2" s="1154"/>
      <c r="AL2" s="1154"/>
      <c r="AM2" s="1154"/>
      <c r="AN2" s="1154"/>
      <c r="AO2" s="1154"/>
      <c r="AP2" s="1154"/>
      <c r="AQ2" s="1154"/>
      <c r="AR2" s="1154"/>
      <c r="AS2" s="1154"/>
      <c r="AT2" s="1154"/>
      <c r="AU2" s="1154"/>
      <c r="AV2" s="1154"/>
      <c r="AW2" s="1154"/>
      <c r="AX2" s="1154"/>
      <c r="AY2" s="1154"/>
      <c r="AZ2" s="1154"/>
      <c r="BA2" s="1154"/>
      <c r="BB2" s="1154"/>
      <c r="BC2" s="1154"/>
      <c r="BD2" s="1154"/>
      <c r="BE2" s="1154"/>
      <c r="BF2" s="1154"/>
      <c r="BG2" s="1154"/>
      <c r="BH2" s="1154"/>
      <c r="BI2" s="1154"/>
      <c r="BJ2" s="220"/>
      <c r="BK2" s="220"/>
      <c r="BL2" s="1154" t="s">
        <v>364</v>
      </c>
      <c r="BM2" s="1154"/>
      <c r="BN2" s="1154"/>
      <c r="BO2" s="1154"/>
      <c r="BP2" s="1154"/>
      <c r="BQ2" s="1154"/>
      <c r="BR2" s="1154"/>
      <c r="BS2" s="1154"/>
      <c r="BT2" s="1154"/>
      <c r="BU2" s="1154"/>
      <c r="BV2" s="1154"/>
      <c r="BW2" s="1154"/>
      <c r="BX2" s="1154"/>
      <c r="BY2" s="1154"/>
      <c r="BZ2" s="1154"/>
      <c r="CA2" s="1154"/>
      <c r="CB2" s="1154"/>
      <c r="CC2" s="1154"/>
      <c r="CD2" s="1154"/>
      <c r="CE2" s="1154"/>
      <c r="CF2" s="1154"/>
      <c r="CG2" s="1154"/>
      <c r="CH2" s="1154" t="s">
        <v>364</v>
      </c>
      <c r="CI2" s="1154"/>
      <c r="CJ2" s="1154"/>
      <c r="CK2" s="1154"/>
      <c r="CL2" s="1154"/>
      <c r="CM2" s="1154"/>
      <c r="CN2" s="1154"/>
      <c r="CO2" s="1154"/>
      <c r="CP2" s="1154"/>
      <c r="CQ2" s="1154"/>
      <c r="CR2" s="1154"/>
      <c r="CS2" s="1154"/>
      <c r="CT2" s="1154"/>
      <c r="CU2" s="1154"/>
      <c r="CV2" s="1154"/>
      <c r="CW2" s="1154"/>
      <c r="CX2" s="1154"/>
      <c r="CY2" s="1154"/>
      <c r="CZ2" s="1154"/>
      <c r="DA2" s="1154"/>
      <c r="DB2" s="1154"/>
      <c r="DC2" s="1154"/>
      <c r="DD2" s="1154"/>
      <c r="DE2" s="1154"/>
      <c r="DF2" s="1154" t="s">
        <v>364</v>
      </c>
      <c r="DG2" s="1154"/>
      <c r="DH2" s="1154"/>
      <c r="DI2" s="1154"/>
      <c r="DJ2" s="1154"/>
      <c r="DK2" s="1154"/>
      <c r="DL2" s="1154"/>
      <c r="DM2" s="1154"/>
      <c r="DN2" s="1154"/>
      <c r="DO2" s="1154"/>
      <c r="DP2" s="1154"/>
      <c r="DQ2" s="1154"/>
      <c r="DR2" s="1154"/>
      <c r="DS2" s="1154"/>
      <c r="DT2" s="1154"/>
      <c r="DU2" s="1154"/>
      <c r="DV2" s="1154"/>
      <c r="DW2" s="1154"/>
      <c r="DX2" s="1154"/>
      <c r="DY2" s="1154"/>
      <c r="DZ2" s="1154"/>
      <c r="EA2" s="1154"/>
      <c r="EB2" s="220"/>
      <c r="EC2" s="1154" t="s">
        <v>364</v>
      </c>
      <c r="ED2" s="1154"/>
      <c r="EE2" s="1154"/>
      <c r="EF2" s="1154"/>
      <c r="EG2" s="1154"/>
      <c r="EH2" s="1154"/>
      <c r="EI2" s="1154"/>
      <c r="EJ2" s="1154"/>
      <c r="EK2" s="1154"/>
      <c r="EL2" s="1154"/>
      <c r="EM2" s="1154"/>
      <c r="EN2" s="1154"/>
      <c r="EO2" s="1154"/>
      <c r="EP2" s="1154"/>
      <c r="EQ2" s="1154"/>
      <c r="ER2" s="1154"/>
      <c r="ES2" s="1154"/>
      <c r="ET2" s="1154"/>
      <c r="EU2" s="1154"/>
      <c r="EV2" s="1154"/>
      <c r="EW2" s="1154"/>
      <c r="EX2" s="1154"/>
      <c r="EY2" s="1154"/>
      <c r="EZ2" s="1154" t="s">
        <v>364</v>
      </c>
      <c r="FA2" s="1154"/>
      <c r="FB2" s="1154"/>
      <c r="FC2" s="1154"/>
      <c r="FD2" s="1154"/>
      <c r="FE2" s="1154"/>
      <c r="FF2" s="1154"/>
      <c r="FG2" s="1154"/>
      <c r="FH2" s="1154"/>
      <c r="FI2" s="1154"/>
      <c r="FJ2" s="1154"/>
      <c r="FK2" s="1154"/>
      <c r="FL2" s="1154"/>
      <c r="FM2" s="1154"/>
      <c r="FN2" s="1154"/>
      <c r="FO2" s="1154"/>
      <c r="FP2" s="1154"/>
      <c r="FQ2" s="1154"/>
      <c r="FR2" s="1154" t="s">
        <v>364</v>
      </c>
      <c r="FS2" s="1154"/>
      <c r="FT2" s="1154"/>
      <c r="FU2" s="1154"/>
      <c r="FV2" s="1154"/>
      <c r="FW2" s="1154"/>
      <c r="FX2" s="1154"/>
      <c r="FY2" s="1154"/>
      <c r="FZ2" s="1154"/>
      <c r="GA2" s="1154"/>
      <c r="GB2" s="1154"/>
      <c r="GC2" s="1154"/>
      <c r="GD2" s="1154"/>
      <c r="GE2" s="1154"/>
      <c r="GF2" s="1154"/>
      <c r="GG2" s="1154"/>
      <c r="GH2" s="1154"/>
      <c r="GI2" s="1154"/>
      <c r="GJ2" s="1154"/>
      <c r="GK2" s="1154"/>
      <c r="GL2" s="1154"/>
      <c r="GM2" s="1154"/>
    </row>
    <row r="3" spans="1:195" s="65" customFormat="1" ht="15.75">
      <c r="A3" s="218"/>
      <c r="B3" s="1158" t="s">
        <v>457</v>
      </c>
      <c r="C3" s="1158"/>
      <c r="D3" s="1158"/>
      <c r="E3" s="1158"/>
      <c r="F3" s="1158"/>
      <c r="G3" s="1158"/>
      <c r="H3" s="1158"/>
      <c r="I3" s="1158"/>
      <c r="J3" s="1158"/>
      <c r="K3" s="1158"/>
      <c r="L3" s="1158"/>
      <c r="M3" s="1158"/>
      <c r="N3" s="1158"/>
      <c r="O3" s="1158"/>
      <c r="P3" s="1158"/>
      <c r="Q3" s="1158"/>
      <c r="R3" s="1158"/>
      <c r="S3" s="1158"/>
      <c r="T3" s="1158"/>
      <c r="U3" s="1158"/>
      <c r="V3" s="1158"/>
      <c r="W3" s="1158"/>
      <c r="X3" s="1158"/>
      <c r="Y3" s="1158"/>
      <c r="Z3" s="1158"/>
      <c r="AA3" s="1158"/>
      <c r="AB3" s="1158" t="s">
        <v>478</v>
      </c>
      <c r="AC3" s="1158"/>
      <c r="AD3" s="1158"/>
      <c r="AE3" s="1158"/>
      <c r="AF3" s="1158"/>
      <c r="AG3" s="1158"/>
      <c r="AH3" s="1158"/>
      <c r="AI3" s="1158"/>
      <c r="AJ3" s="1158"/>
      <c r="AK3" s="1158"/>
      <c r="AL3" s="1158"/>
      <c r="AM3" s="1158"/>
      <c r="AN3" s="1158"/>
      <c r="AO3" s="1158"/>
      <c r="AP3" s="1158"/>
      <c r="AQ3" s="1158"/>
      <c r="AR3" s="1158"/>
      <c r="AS3" s="1158"/>
      <c r="AT3" s="1158"/>
      <c r="AU3" s="1158"/>
      <c r="AV3" s="1158"/>
      <c r="AW3" s="1158"/>
      <c r="AX3" s="1158"/>
      <c r="AY3" s="1158"/>
      <c r="AZ3" s="1158"/>
      <c r="BA3" s="1158"/>
      <c r="BB3" s="1158"/>
      <c r="BC3" s="1158"/>
      <c r="BD3" s="1158"/>
      <c r="BE3" s="1158"/>
      <c r="BF3" s="1158"/>
      <c r="BG3" s="1158"/>
      <c r="BH3" s="1158"/>
      <c r="BI3" s="1158"/>
      <c r="BJ3" s="123"/>
      <c r="BK3" s="6"/>
      <c r="BL3" s="1158" t="s">
        <v>478</v>
      </c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 t="s">
        <v>478</v>
      </c>
      <c r="CI3" s="1159"/>
      <c r="CJ3" s="1159"/>
      <c r="CK3" s="1159"/>
      <c r="CL3" s="1159"/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159" t="s">
        <v>478</v>
      </c>
      <c r="DG3" s="1159"/>
      <c r="DH3" s="1159"/>
      <c r="DI3" s="1159"/>
      <c r="DJ3" s="1159"/>
      <c r="DK3" s="1159"/>
      <c r="DL3" s="1159"/>
      <c r="DM3" s="1159"/>
      <c r="DN3" s="1159"/>
      <c r="DO3" s="1159"/>
      <c r="DP3" s="1159"/>
      <c r="DQ3" s="1159"/>
      <c r="DR3" s="1159"/>
      <c r="DS3" s="1159"/>
      <c r="DT3" s="1159"/>
      <c r="DU3" s="1159"/>
      <c r="DV3" s="1159"/>
      <c r="DW3" s="1159"/>
      <c r="DX3" s="1159"/>
      <c r="DY3" s="1159"/>
      <c r="DZ3" s="1159"/>
      <c r="EA3" s="1159"/>
      <c r="EB3" s="418"/>
      <c r="EC3" s="1155" t="s">
        <v>478</v>
      </c>
      <c r="ED3" s="1155"/>
      <c r="EE3" s="1155"/>
      <c r="EF3" s="1155"/>
      <c r="EG3" s="1155"/>
      <c r="EH3" s="1155"/>
      <c r="EI3" s="1155"/>
      <c r="EJ3" s="1155"/>
      <c r="EK3" s="1155"/>
      <c r="EL3" s="1155"/>
      <c r="EM3" s="1155"/>
      <c r="EN3" s="1155"/>
      <c r="EO3" s="1155"/>
      <c r="EP3" s="1155"/>
      <c r="EQ3" s="1155"/>
      <c r="ER3" s="1155"/>
      <c r="ES3" s="1155"/>
      <c r="ET3" s="1155"/>
      <c r="EU3" s="1155"/>
      <c r="EV3" s="1155"/>
      <c r="EW3" s="1155"/>
      <c r="EX3" s="1155"/>
      <c r="EY3" s="1155"/>
      <c r="EZ3" s="1155" t="s">
        <v>478</v>
      </c>
      <c r="FA3" s="1155"/>
      <c r="FB3" s="1155"/>
      <c r="FC3" s="1155"/>
      <c r="FD3" s="1155"/>
      <c r="FE3" s="1155"/>
      <c r="FF3" s="1155"/>
      <c r="FG3" s="1155"/>
      <c r="FH3" s="1155"/>
      <c r="FI3" s="1155"/>
      <c r="FJ3" s="1155"/>
      <c r="FK3" s="1155"/>
      <c r="FL3" s="1155"/>
      <c r="FM3" s="1155"/>
      <c r="FN3" s="1155"/>
      <c r="FO3" s="1155"/>
      <c r="FP3" s="1155"/>
      <c r="FQ3" s="1155"/>
      <c r="FR3" s="1155" t="s">
        <v>478</v>
      </c>
      <c r="FS3" s="1155"/>
      <c r="FT3" s="1155"/>
      <c r="FU3" s="1155"/>
      <c r="FV3" s="1155"/>
      <c r="FW3" s="1155"/>
      <c r="FX3" s="1155"/>
      <c r="FY3" s="1155"/>
      <c r="FZ3" s="1155"/>
      <c r="GA3" s="1155"/>
      <c r="GB3" s="1155"/>
      <c r="GC3" s="1155"/>
      <c r="GD3" s="1155"/>
      <c r="GE3" s="1155"/>
      <c r="GF3" s="1155"/>
      <c r="GG3" s="1155"/>
      <c r="GH3" s="1155"/>
      <c r="GI3" s="1155"/>
      <c r="GJ3" s="1155"/>
      <c r="GK3" s="1155"/>
      <c r="GL3" s="1155"/>
      <c r="GM3" s="1155"/>
    </row>
    <row r="4" spans="1:195" s="65" customFormat="1" ht="13.5" thickBot="1">
      <c r="A4" s="58"/>
      <c r="B4" s="1157" t="s">
        <v>14</v>
      </c>
      <c r="C4" s="1157"/>
      <c r="D4" s="1157"/>
      <c r="E4" s="1157"/>
      <c r="F4" s="1157"/>
      <c r="G4" s="1157"/>
      <c r="H4" s="1157"/>
      <c r="I4" s="1157"/>
      <c r="J4" s="1157"/>
      <c r="K4" s="1157"/>
      <c r="L4" s="1157"/>
      <c r="M4" s="1157"/>
      <c r="N4" s="1157"/>
      <c r="O4" s="1157"/>
      <c r="P4" s="1157"/>
      <c r="Q4" s="1157"/>
      <c r="R4" s="1157"/>
      <c r="S4" s="1157"/>
      <c r="T4" s="1157"/>
      <c r="U4" s="1157"/>
      <c r="V4" s="1157"/>
      <c r="W4" s="1157"/>
      <c r="X4" s="1157"/>
      <c r="Y4" s="1157"/>
      <c r="Z4" s="1157"/>
      <c r="AA4" s="1157"/>
      <c r="AB4" s="1157" t="s">
        <v>14</v>
      </c>
      <c r="AC4" s="1157"/>
      <c r="AD4" s="1157"/>
      <c r="AE4" s="1157"/>
      <c r="AF4" s="1157"/>
      <c r="AG4" s="1157"/>
      <c r="AH4" s="1157"/>
      <c r="AI4" s="1157"/>
      <c r="AJ4" s="1157"/>
      <c r="AK4" s="1157"/>
      <c r="AL4" s="1157"/>
      <c r="AM4" s="1157"/>
      <c r="AN4" s="1157"/>
      <c r="AO4" s="1157"/>
      <c r="AP4" s="1157"/>
      <c r="AQ4" s="1157"/>
      <c r="AR4" s="1157"/>
      <c r="AS4" s="1157"/>
      <c r="AT4" s="1157"/>
      <c r="AU4" s="1157"/>
      <c r="AV4" s="1157"/>
      <c r="AW4" s="1157"/>
      <c r="AX4" s="1157"/>
      <c r="AY4" s="1157"/>
      <c r="AZ4" s="1157"/>
      <c r="BA4" s="1157"/>
      <c r="BB4" s="1157"/>
      <c r="BC4" s="1157"/>
      <c r="BD4" s="1157"/>
      <c r="BE4" s="1157"/>
      <c r="BF4" s="1157"/>
      <c r="BG4" s="1157"/>
      <c r="BH4" s="1157"/>
      <c r="BI4" s="1157"/>
      <c r="BJ4" s="217"/>
      <c r="BK4" s="217"/>
      <c r="BL4" s="1157" t="s">
        <v>14</v>
      </c>
      <c r="BM4" s="1157"/>
      <c r="BN4" s="1157"/>
      <c r="BO4" s="1157"/>
      <c r="BP4" s="1157"/>
      <c r="BQ4" s="1157"/>
      <c r="BR4" s="1157"/>
      <c r="BS4" s="1157"/>
      <c r="BT4" s="1157"/>
      <c r="BU4" s="1157"/>
      <c r="BV4" s="1157"/>
      <c r="BW4" s="1157"/>
      <c r="BX4" s="1157"/>
      <c r="BY4" s="1157"/>
      <c r="BZ4" s="1157"/>
      <c r="CA4" s="1157"/>
      <c r="CB4" s="1157"/>
      <c r="CC4" s="1157"/>
      <c r="CD4" s="1157"/>
      <c r="CE4" s="1157"/>
      <c r="CF4" s="1157"/>
      <c r="CG4" s="1157"/>
      <c r="CH4" s="1157" t="s">
        <v>14</v>
      </c>
      <c r="CI4" s="1157"/>
      <c r="CJ4" s="1157"/>
      <c r="CK4" s="1157"/>
      <c r="CL4" s="1157"/>
      <c r="CM4" s="1157"/>
      <c r="CN4" s="1157"/>
      <c r="CO4" s="1157"/>
      <c r="CP4" s="1157"/>
      <c r="CQ4" s="1157"/>
      <c r="CR4" s="1157"/>
      <c r="CS4" s="1157"/>
      <c r="CT4" s="1157"/>
      <c r="CU4" s="1157"/>
      <c r="CV4" s="1157"/>
      <c r="CW4" s="1157"/>
      <c r="CX4" s="1157"/>
      <c r="CY4" s="1157"/>
      <c r="CZ4" s="1157"/>
      <c r="DA4" s="1157"/>
      <c r="DB4" s="1157"/>
      <c r="DC4" s="1157"/>
      <c r="DD4" s="1157"/>
      <c r="DE4" s="1157"/>
      <c r="DF4" s="1157" t="s">
        <v>14</v>
      </c>
      <c r="DG4" s="1157"/>
      <c r="DH4" s="1157"/>
      <c r="DI4" s="1157"/>
      <c r="DJ4" s="1157"/>
      <c r="DK4" s="1157"/>
      <c r="DL4" s="1157"/>
      <c r="DM4" s="1157"/>
      <c r="DN4" s="1157"/>
      <c r="DO4" s="1157"/>
      <c r="DP4" s="1157"/>
      <c r="DQ4" s="1157"/>
      <c r="DR4" s="1157"/>
      <c r="DS4" s="1157"/>
      <c r="DT4" s="1157"/>
      <c r="DU4" s="1157"/>
      <c r="DV4" s="1157"/>
      <c r="DW4" s="1157"/>
      <c r="DX4" s="1157"/>
      <c r="DY4" s="1157"/>
      <c r="DZ4" s="1157"/>
      <c r="EA4" s="1157"/>
      <c r="EB4" s="425"/>
      <c r="EC4" s="1160" t="s">
        <v>14</v>
      </c>
      <c r="ED4" s="1160"/>
      <c r="EE4" s="1160"/>
      <c r="EF4" s="1160"/>
      <c r="EG4" s="1160"/>
      <c r="EH4" s="1160"/>
      <c r="EI4" s="1160"/>
      <c r="EJ4" s="1160"/>
      <c r="EK4" s="1160"/>
      <c r="EL4" s="1160"/>
      <c r="EM4" s="1160"/>
      <c r="EN4" s="1160"/>
      <c r="EO4" s="1160"/>
      <c r="EP4" s="1160"/>
      <c r="EQ4" s="1160"/>
      <c r="ER4" s="1160"/>
      <c r="ES4" s="1160"/>
      <c r="ET4" s="1160"/>
      <c r="EU4" s="1160"/>
      <c r="EV4" s="1160"/>
      <c r="EW4" s="1160"/>
      <c r="EX4" s="1160"/>
      <c r="EY4" s="1160"/>
      <c r="EZ4" s="1156" t="s">
        <v>14</v>
      </c>
      <c r="FA4" s="1156"/>
      <c r="FB4" s="1156"/>
      <c r="FC4" s="1156"/>
      <c r="FD4" s="1156"/>
      <c r="FE4" s="1156"/>
      <c r="FF4" s="1156"/>
      <c r="FG4" s="1156"/>
      <c r="FH4" s="1156"/>
      <c r="FI4" s="1156"/>
      <c r="FJ4" s="1156"/>
      <c r="FK4" s="1156"/>
      <c r="FL4" s="1156"/>
      <c r="FM4" s="1156"/>
      <c r="FN4" s="1156"/>
      <c r="FO4" s="1156"/>
      <c r="FP4" s="1156"/>
      <c r="FQ4" s="1156"/>
      <c r="FR4" s="1156" t="s">
        <v>14</v>
      </c>
      <c r="FS4" s="1156"/>
      <c r="FT4" s="1156"/>
      <c r="FU4" s="1156"/>
      <c r="FV4" s="1156"/>
      <c r="FW4" s="1156"/>
      <c r="FX4" s="1156"/>
      <c r="FY4" s="1156"/>
      <c r="FZ4" s="1156"/>
      <c r="GA4" s="1156"/>
      <c r="GB4" s="1156"/>
      <c r="GC4" s="1156"/>
      <c r="GD4" s="1156"/>
      <c r="GE4" s="1156"/>
      <c r="GF4" s="1156"/>
      <c r="GG4" s="1156"/>
      <c r="GH4" s="1156"/>
      <c r="GI4" s="1156"/>
      <c r="GJ4" s="1156"/>
      <c r="GK4" s="1156"/>
      <c r="GL4" s="1156"/>
      <c r="GM4" s="1156"/>
    </row>
    <row r="5" spans="1:195" s="60" customFormat="1" ht="32.25" customHeight="1" thickTop="1">
      <c r="A5" s="1200" t="s">
        <v>308</v>
      </c>
      <c r="B5" s="1165" t="s">
        <v>334</v>
      </c>
      <c r="C5" s="1166"/>
      <c r="D5" s="1166"/>
      <c r="E5" s="1166"/>
      <c r="F5" s="1166"/>
      <c r="G5" s="1167"/>
      <c r="H5" s="1165" t="s">
        <v>335</v>
      </c>
      <c r="I5" s="1166"/>
      <c r="J5" s="1166"/>
      <c r="K5" s="1166"/>
      <c r="L5" s="1166"/>
      <c r="M5" s="1166"/>
      <c r="N5" s="1176" t="s">
        <v>340</v>
      </c>
      <c r="O5" s="1177"/>
      <c r="P5" s="1177"/>
      <c r="Q5" s="1177"/>
      <c r="R5" s="1177"/>
      <c r="S5" s="1177"/>
      <c r="T5" s="1177"/>
      <c r="U5" s="1178"/>
      <c r="V5" s="1165" t="s">
        <v>352</v>
      </c>
      <c r="W5" s="1166"/>
      <c r="X5" s="1166"/>
      <c r="Y5" s="1166"/>
      <c r="Z5" s="1166"/>
      <c r="AA5" s="1167"/>
      <c r="AB5" s="1165" t="s">
        <v>227</v>
      </c>
      <c r="AC5" s="1166"/>
      <c r="AD5" s="1166"/>
      <c r="AE5" s="1166"/>
      <c r="AF5" s="1166"/>
      <c r="AG5" s="1167"/>
      <c r="AH5" s="1165" t="s">
        <v>337</v>
      </c>
      <c r="AI5" s="1166"/>
      <c r="AJ5" s="1166"/>
      <c r="AK5" s="1166"/>
      <c r="AL5" s="1166"/>
      <c r="AM5" s="1167"/>
      <c r="AN5" s="1165" t="s">
        <v>338</v>
      </c>
      <c r="AO5" s="1166"/>
      <c r="AP5" s="1166"/>
      <c r="AQ5" s="1166"/>
      <c r="AR5" s="1166"/>
      <c r="AS5" s="1167"/>
      <c r="AT5" s="1165" t="s">
        <v>339</v>
      </c>
      <c r="AU5" s="1166"/>
      <c r="AV5" s="1166"/>
      <c r="AW5" s="1166"/>
      <c r="AX5" s="1166"/>
      <c r="AY5" s="1167"/>
      <c r="AZ5" s="1165" t="s">
        <v>201</v>
      </c>
      <c r="BA5" s="1166"/>
      <c r="BB5" s="1166"/>
      <c r="BC5" s="1166"/>
      <c r="BD5" s="1166"/>
      <c r="BE5" s="1167"/>
      <c r="BF5" s="1179" t="s">
        <v>226</v>
      </c>
      <c r="BG5" s="1170"/>
      <c r="BH5" s="1170"/>
      <c r="BI5" s="1180"/>
      <c r="BJ5" s="1165" t="s">
        <v>342</v>
      </c>
      <c r="BK5" s="1166"/>
      <c r="BL5" s="1166"/>
      <c r="BM5" s="1166"/>
      <c r="BN5" s="1166"/>
      <c r="BO5" s="1167"/>
      <c r="BP5" s="1165" t="s">
        <v>343</v>
      </c>
      <c r="BQ5" s="1166"/>
      <c r="BR5" s="1166"/>
      <c r="BS5" s="1166"/>
      <c r="BT5" s="1166"/>
      <c r="BU5" s="1167"/>
      <c r="BV5" s="1165" t="s">
        <v>360</v>
      </c>
      <c r="BW5" s="1166"/>
      <c r="BX5" s="1166"/>
      <c r="BY5" s="1166"/>
      <c r="BZ5" s="1166"/>
      <c r="CA5" s="1167"/>
      <c r="CB5" s="1172" t="s">
        <v>225</v>
      </c>
      <c r="CC5" s="1173"/>
      <c r="CD5" s="1173"/>
      <c r="CE5" s="1173"/>
      <c r="CF5" s="1173"/>
      <c r="CG5" s="1174"/>
      <c r="CH5" s="1165" t="s">
        <v>344</v>
      </c>
      <c r="CI5" s="1166"/>
      <c r="CJ5" s="1166"/>
      <c r="CK5" s="1166"/>
      <c r="CL5" s="1166"/>
      <c r="CM5" s="1167"/>
      <c r="CN5" s="1165" t="s">
        <v>355</v>
      </c>
      <c r="CO5" s="1166"/>
      <c r="CP5" s="1166"/>
      <c r="CQ5" s="1166"/>
      <c r="CR5" s="1166"/>
      <c r="CS5" s="1167"/>
      <c r="CT5" s="1165" t="s">
        <v>341</v>
      </c>
      <c r="CU5" s="1166"/>
      <c r="CV5" s="1166"/>
      <c r="CW5" s="1166"/>
      <c r="CX5" s="1166"/>
      <c r="CY5" s="1167"/>
      <c r="CZ5" s="1165" t="s">
        <v>345</v>
      </c>
      <c r="DA5" s="1166"/>
      <c r="DB5" s="1166"/>
      <c r="DC5" s="1166"/>
      <c r="DD5" s="1166"/>
      <c r="DE5" s="1167"/>
      <c r="DF5" s="1165" t="s">
        <v>197</v>
      </c>
      <c r="DG5" s="1166"/>
      <c r="DH5" s="1166"/>
      <c r="DI5" s="1166"/>
      <c r="DJ5" s="1166"/>
      <c r="DK5" s="1166"/>
      <c r="DL5" s="1169" t="s">
        <v>224</v>
      </c>
      <c r="DM5" s="1170"/>
      <c r="DN5" s="1170"/>
      <c r="DO5" s="1171"/>
      <c r="DP5" s="1165" t="s">
        <v>195</v>
      </c>
      <c r="DQ5" s="1166"/>
      <c r="DR5" s="1166"/>
      <c r="DS5" s="1166"/>
      <c r="DT5" s="1166"/>
      <c r="DU5" s="1167"/>
      <c r="DV5" s="1165" t="s">
        <v>194</v>
      </c>
      <c r="DW5" s="1166"/>
      <c r="DX5" s="1166"/>
      <c r="DY5" s="1166"/>
      <c r="DZ5" s="1166"/>
      <c r="EA5" s="1166"/>
      <c r="EB5" s="1165" t="s">
        <v>353</v>
      </c>
      <c r="EC5" s="1166"/>
      <c r="ED5" s="1166"/>
      <c r="EE5" s="1166"/>
      <c r="EF5" s="1166"/>
      <c r="EG5" s="1167"/>
      <c r="EH5" s="1165" t="s">
        <v>349</v>
      </c>
      <c r="EI5" s="1166"/>
      <c r="EJ5" s="1166"/>
      <c r="EK5" s="1166"/>
      <c r="EL5" s="1166"/>
      <c r="EM5" s="1167"/>
      <c r="EN5" s="1165" t="s">
        <v>347</v>
      </c>
      <c r="EO5" s="1166"/>
      <c r="EP5" s="1166"/>
      <c r="EQ5" s="1166"/>
      <c r="ER5" s="1166"/>
      <c r="ES5" s="1166"/>
      <c r="ET5" s="1165" t="s">
        <v>356</v>
      </c>
      <c r="EU5" s="1166"/>
      <c r="EV5" s="1166"/>
      <c r="EW5" s="1166"/>
      <c r="EX5" s="1166"/>
      <c r="EY5" s="1167"/>
      <c r="EZ5" s="1165" t="s">
        <v>357</v>
      </c>
      <c r="FA5" s="1166"/>
      <c r="FB5" s="1166"/>
      <c r="FC5" s="1166"/>
      <c r="FD5" s="1166"/>
      <c r="FE5" s="1167"/>
      <c r="FF5" s="1165" t="s">
        <v>354</v>
      </c>
      <c r="FG5" s="1166"/>
      <c r="FH5" s="1166"/>
      <c r="FI5" s="1166"/>
      <c r="FJ5" s="1166"/>
      <c r="FK5" s="1167"/>
      <c r="FL5" s="1172" t="s">
        <v>346</v>
      </c>
      <c r="FM5" s="1173"/>
      <c r="FN5" s="1173"/>
      <c r="FO5" s="1173"/>
      <c r="FP5" s="1173"/>
      <c r="FQ5" s="1174"/>
      <c r="FR5" s="1165" t="s">
        <v>348</v>
      </c>
      <c r="FS5" s="1166"/>
      <c r="FT5" s="1166"/>
      <c r="FU5" s="1166"/>
      <c r="FV5" s="1166"/>
      <c r="FW5" s="1167"/>
      <c r="FX5" s="1165" t="s">
        <v>193</v>
      </c>
      <c r="FY5" s="1166"/>
      <c r="FZ5" s="1166"/>
      <c r="GA5" s="1166"/>
      <c r="GB5" s="1166"/>
      <c r="GC5" s="1167"/>
      <c r="GD5" s="1172" t="s">
        <v>192</v>
      </c>
      <c r="GE5" s="1173"/>
      <c r="GF5" s="1173"/>
      <c r="GG5" s="1173"/>
      <c r="GH5" s="1173"/>
      <c r="GI5" s="1174"/>
      <c r="GJ5" s="1169" t="s">
        <v>223</v>
      </c>
      <c r="GK5" s="1170"/>
      <c r="GL5" s="1170"/>
      <c r="GM5" s="1171"/>
    </row>
    <row r="6" spans="1:195" s="216" customFormat="1" ht="15.75" customHeight="1">
      <c r="A6" s="1201"/>
      <c r="B6" s="1163" t="s">
        <v>46</v>
      </c>
      <c r="C6" s="1168"/>
      <c r="D6" s="1161" t="s">
        <v>101</v>
      </c>
      <c r="E6" s="1161"/>
      <c r="F6" s="1164" t="s">
        <v>221</v>
      </c>
      <c r="G6" s="1168"/>
      <c r="H6" s="1163" t="s">
        <v>46</v>
      </c>
      <c r="I6" s="1168"/>
      <c r="J6" s="1161" t="s">
        <v>101</v>
      </c>
      <c r="K6" s="1161"/>
      <c r="L6" s="1164" t="s">
        <v>221</v>
      </c>
      <c r="M6" s="1168"/>
      <c r="N6" s="1163" t="s">
        <v>46</v>
      </c>
      <c r="O6" s="1161"/>
      <c r="P6" s="1161" t="s">
        <v>101</v>
      </c>
      <c r="Q6" s="1161"/>
      <c r="R6" s="1168" t="s">
        <v>221</v>
      </c>
      <c r="S6" s="1164"/>
      <c r="T6" s="1164" t="s">
        <v>222</v>
      </c>
      <c r="U6" s="1162"/>
      <c r="V6" s="1163" t="s">
        <v>46</v>
      </c>
      <c r="W6" s="1161"/>
      <c r="X6" s="1161" t="s">
        <v>101</v>
      </c>
      <c r="Y6" s="1161"/>
      <c r="Z6" s="1164" t="s">
        <v>221</v>
      </c>
      <c r="AA6" s="1162"/>
      <c r="AB6" s="1164" t="s">
        <v>46</v>
      </c>
      <c r="AC6" s="1161"/>
      <c r="AD6" s="1161" t="s">
        <v>101</v>
      </c>
      <c r="AE6" s="1161"/>
      <c r="AF6" s="1164" t="s">
        <v>221</v>
      </c>
      <c r="AG6" s="1168"/>
      <c r="AH6" s="1163" t="s">
        <v>46</v>
      </c>
      <c r="AI6" s="1161"/>
      <c r="AJ6" s="1161" t="s">
        <v>101</v>
      </c>
      <c r="AK6" s="1161"/>
      <c r="AL6" s="1164" t="s">
        <v>221</v>
      </c>
      <c r="AM6" s="1168"/>
      <c r="AN6" s="1163" t="s">
        <v>46</v>
      </c>
      <c r="AO6" s="1161"/>
      <c r="AP6" s="1161" t="s">
        <v>101</v>
      </c>
      <c r="AQ6" s="1161"/>
      <c r="AR6" s="1164" t="s">
        <v>221</v>
      </c>
      <c r="AS6" s="1168"/>
      <c r="AT6" s="1163" t="s">
        <v>46</v>
      </c>
      <c r="AU6" s="1161"/>
      <c r="AV6" s="1161" t="s">
        <v>101</v>
      </c>
      <c r="AW6" s="1161"/>
      <c r="AX6" s="1164" t="s">
        <v>221</v>
      </c>
      <c r="AY6" s="1168"/>
      <c r="AZ6" s="1163" t="s">
        <v>46</v>
      </c>
      <c r="BA6" s="1161"/>
      <c r="BB6" s="1161" t="s">
        <v>101</v>
      </c>
      <c r="BC6" s="1161"/>
      <c r="BD6" s="1164" t="s">
        <v>221</v>
      </c>
      <c r="BE6" s="1162"/>
      <c r="BF6" s="1164" t="s">
        <v>46</v>
      </c>
      <c r="BG6" s="1161"/>
      <c r="BH6" s="1161" t="s">
        <v>101</v>
      </c>
      <c r="BI6" s="1161"/>
      <c r="BJ6" s="1163" t="s">
        <v>46</v>
      </c>
      <c r="BK6" s="1161"/>
      <c r="BL6" s="1161" t="s">
        <v>101</v>
      </c>
      <c r="BM6" s="1161"/>
      <c r="BN6" s="1164" t="s">
        <v>220</v>
      </c>
      <c r="BO6" s="1162"/>
      <c r="BP6" s="1163" t="s">
        <v>46</v>
      </c>
      <c r="BQ6" s="1161"/>
      <c r="BR6" s="1161" t="s">
        <v>101</v>
      </c>
      <c r="BS6" s="1161"/>
      <c r="BT6" s="1164" t="s">
        <v>220</v>
      </c>
      <c r="BU6" s="1162"/>
      <c r="BV6" s="1163" t="s">
        <v>46</v>
      </c>
      <c r="BW6" s="1161"/>
      <c r="BX6" s="1161" t="s">
        <v>101</v>
      </c>
      <c r="BY6" s="1161"/>
      <c r="BZ6" s="1164" t="s">
        <v>220</v>
      </c>
      <c r="CA6" s="1162"/>
      <c r="CB6" s="1163" t="s">
        <v>46</v>
      </c>
      <c r="CC6" s="1161"/>
      <c r="CD6" s="1161" t="s">
        <v>101</v>
      </c>
      <c r="CE6" s="1161"/>
      <c r="CF6" s="1164" t="s">
        <v>220</v>
      </c>
      <c r="CG6" s="1162"/>
      <c r="CH6" s="1175" t="s">
        <v>46</v>
      </c>
      <c r="CI6" s="1164"/>
      <c r="CJ6" s="1161" t="s">
        <v>101</v>
      </c>
      <c r="CK6" s="1161"/>
      <c r="CL6" s="1164" t="s">
        <v>220</v>
      </c>
      <c r="CM6" s="1162"/>
      <c r="CN6" s="1163" t="s">
        <v>46</v>
      </c>
      <c r="CO6" s="1161"/>
      <c r="CP6" s="1161" t="s">
        <v>101</v>
      </c>
      <c r="CQ6" s="1161"/>
      <c r="CR6" s="1161" t="s">
        <v>220</v>
      </c>
      <c r="CS6" s="1162"/>
      <c r="CT6" s="1163" t="s">
        <v>46</v>
      </c>
      <c r="CU6" s="1161"/>
      <c r="CV6" s="1161" t="s">
        <v>101</v>
      </c>
      <c r="CW6" s="1161"/>
      <c r="CX6" s="1164" t="s">
        <v>220</v>
      </c>
      <c r="CY6" s="1162"/>
      <c r="CZ6" s="1163" t="s">
        <v>46</v>
      </c>
      <c r="DA6" s="1161"/>
      <c r="DB6" s="1161" t="s">
        <v>101</v>
      </c>
      <c r="DC6" s="1161"/>
      <c r="DD6" s="1164" t="s">
        <v>220</v>
      </c>
      <c r="DE6" s="1162"/>
      <c r="DF6" s="1163" t="s">
        <v>46</v>
      </c>
      <c r="DG6" s="1161"/>
      <c r="DH6" s="1161" t="s">
        <v>101</v>
      </c>
      <c r="DI6" s="1161"/>
      <c r="DJ6" s="1164" t="s">
        <v>220</v>
      </c>
      <c r="DK6" s="1168"/>
      <c r="DL6" s="1163" t="s">
        <v>46</v>
      </c>
      <c r="DM6" s="1161"/>
      <c r="DN6" s="1161" t="s">
        <v>101</v>
      </c>
      <c r="DO6" s="1162"/>
      <c r="DP6" s="1163" t="s">
        <v>46</v>
      </c>
      <c r="DQ6" s="1161"/>
      <c r="DR6" s="1161" t="s">
        <v>101</v>
      </c>
      <c r="DS6" s="1161"/>
      <c r="DT6" s="1164" t="s">
        <v>219</v>
      </c>
      <c r="DU6" s="1162"/>
      <c r="DV6" s="1164" t="s">
        <v>46</v>
      </c>
      <c r="DW6" s="1161"/>
      <c r="DX6" s="1161" t="s">
        <v>101</v>
      </c>
      <c r="DY6" s="1161"/>
      <c r="DZ6" s="1164" t="s">
        <v>219</v>
      </c>
      <c r="EA6" s="1168"/>
      <c r="EB6" s="1163" t="s">
        <v>46</v>
      </c>
      <c r="EC6" s="1161"/>
      <c r="ED6" s="1161" t="s">
        <v>101</v>
      </c>
      <c r="EE6" s="1161"/>
      <c r="EF6" s="1164" t="s">
        <v>219</v>
      </c>
      <c r="EG6" s="1162"/>
      <c r="EH6" s="1163" t="s">
        <v>46</v>
      </c>
      <c r="EI6" s="1161"/>
      <c r="EJ6" s="1161" t="s">
        <v>101</v>
      </c>
      <c r="EK6" s="1161"/>
      <c r="EL6" s="1164" t="s">
        <v>219</v>
      </c>
      <c r="EM6" s="1162"/>
      <c r="EN6" s="1164" t="s">
        <v>46</v>
      </c>
      <c r="EO6" s="1161"/>
      <c r="EP6" s="1161" t="s">
        <v>101</v>
      </c>
      <c r="EQ6" s="1161"/>
      <c r="ER6" s="1164" t="s">
        <v>219</v>
      </c>
      <c r="ES6" s="1168"/>
      <c r="ET6" s="1163" t="s">
        <v>46</v>
      </c>
      <c r="EU6" s="1161"/>
      <c r="EV6" s="1161" t="s">
        <v>101</v>
      </c>
      <c r="EW6" s="1161"/>
      <c r="EX6" s="1164" t="s">
        <v>219</v>
      </c>
      <c r="EY6" s="1162"/>
      <c r="EZ6" s="1163" t="s">
        <v>46</v>
      </c>
      <c r="FA6" s="1161"/>
      <c r="FB6" s="1161" t="s">
        <v>101</v>
      </c>
      <c r="FC6" s="1161"/>
      <c r="FD6" s="1164" t="s">
        <v>219</v>
      </c>
      <c r="FE6" s="1162"/>
      <c r="FF6" s="1163" t="s">
        <v>46</v>
      </c>
      <c r="FG6" s="1161"/>
      <c r="FH6" s="1161" t="s">
        <v>101</v>
      </c>
      <c r="FI6" s="1161"/>
      <c r="FJ6" s="1164" t="s">
        <v>219</v>
      </c>
      <c r="FK6" s="1162"/>
      <c r="FL6" s="1163" t="s">
        <v>46</v>
      </c>
      <c r="FM6" s="1161"/>
      <c r="FN6" s="1161" t="s">
        <v>101</v>
      </c>
      <c r="FO6" s="1161"/>
      <c r="FP6" s="1164" t="s">
        <v>219</v>
      </c>
      <c r="FQ6" s="1162"/>
      <c r="FR6" s="1163" t="s">
        <v>46</v>
      </c>
      <c r="FS6" s="1161"/>
      <c r="FT6" s="1161" t="s">
        <v>101</v>
      </c>
      <c r="FU6" s="1161"/>
      <c r="FV6" s="1164" t="s">
        <v>219</v>
      </c>
      <c r="FW6" s="1162"/>
      <c r="FX6" s="1164" t="s">
        <v>46</v>
      </c>
      <c r="FY6" s="1161"/>
      <c r="FZ6" s="1161" t="s">
        <v>101</v>
      </c>
      <c r="GA6" s="1168"/>
      <c r="GB6" s="1161" t="s">
        <v>219</v>
      </c>
      <c r="GC6" s="1162"/>
      <c r="GD6" s="1164" t="s">
        <v>46</v>
      </c>
      <c r="GE6" s="1161"/>
      <c r="GF6" s="1161" t="s">
        <v>101</v>
      </c>
      <c r="GG6" s="1168"/>
      <c r="GH6" s="1161" t="s">
        <v>219</v>
      </c>
      <c r="GI6" s="1162"/>
      <c r="GJ6" s="1163" t="s">
        <v>46</v>
      </c>
      <c r="GK6" s="1161"/>
      <c r="GL6" s="1161" t="s">
        <v>101</v>
      </c>
      <c r="GM6" s="1162"/>
    </row>
    <row r="7" spans="1:195" s="1066" customFormat="1" ht="11.25" customHeight="1">
      <c r="A7" s="1201"/>
      <c r="B7" s="1055">
        <v>42735</v>
      </c>
      <c r="C7" s="1056">
        <v>43100</v>
      </c>
      <c r="D7" s="1183" t="s">
        <v>46</v>
      </c>
      <c r="E7" s="1185" t="s">
        <v>47</v>
      </c>
      <c r="F7" s="1057">
        <v>42735</v>
      </c>
      <c r="G7" s="1056">
        <v>43100</v>
      </c>
      <c r="H7" s="1055">
        <v>42735</v>
      </c>
      <c r="I7" s="1056">
        <v>43100</v>
      </c>
      <c r="J7" s="1183" t="s">
        <v>46</v>
      </c>
      <c r="K7" s="1185" t="s">
        <v>47</v>
      </c>
      <c r="L7" s="1057">
        <v>42735</v>
      </c>
      <c r="M7" s="1056">
        <v>43100</v>
      </c>
      <c r="N7" s="1058">
        <v>42735</v>
      </c>
      <c r="O7" s="1059">
        <v>43100</v>
      </c>
      <c r="P7" s="1183" t="s">
        <v>46</v>
      </c>
      <c r="Q7" s="1185" t="s">
        <v>47</v>
      </c>
      <c r="R7" s="1057">
        <v>42735</v>
      </c>
      <c r="S7" s="1056">
        <v>43100</v>
      </c>
      <c r="T7" s="1055">
        <v>42735</v>
      </c>
      <c r="U7" s="1056">
        <v>43100</v>
      </c>
      <c r="V7" s="1055">
        <v>42735</v>
      </c>
      <c r="W7" s="1056">
        <v>43100</v>
      </c>
      <c r="X7" s="1183" t="s">
        <v>46</v>
      </c>
      <c r="Y7" s="1185" t="s">
        <v>47</v>
      </c>
      <c r="Z7" s="1057">
        <v>42735</v>
      </c>
      <c r="AA7" s="1056">
        <v>43100</v>
      </c>
      <c r="AB7" s="1055">
        <v>42735</v>
      </c>
      <c r="AC7" s="1056">
        <v>43100</v>
      </c>
      <c r="AD7" s="1183" t="s">
        <v>46</v>
      </c>
      <c r="AE7" s="1185" t="s">
        <v>47</v>
      </c>
      <c r="AF7" s="1057">
        <v>42735</v>
      </c>
      <c r="AG7" s="1056">
        <v>43100</v>
      </c>
      <c r="AH7" s="1055">
        <v>42735</v>
      </c>
      <c r="AI7" s="1056">
        <v>43100</v>
      </c>
      <c r="AJ7" s="1183" t="s">
        <v>46</v>
      </c>
      <c r="AK7" s="1185" t="s">
        <v>47</v>
      </c>
      <c r="AL7" s="1057">
        <v>42735</v>
      </c>
      <c r="AM7" s="1056">
        <v>43100</v>
      </c>
      <c r="AN7" s="1055">
        <v>42735</v>
      </c>
      <c r="AO7" s="1056">
        <v>43100</v>
      </c>
      <c r="AP7" s="1183" t="s">
        <v>46</v>
      </c>
      <c r="AQ7" s="1185" t="s">
        <v>47</v>
      </c>
      <c r="AR7" s="1057">
        <v>42735</v>
      </c>
      <c r="AS7" s="1056">
        <v>43100</v>
      </c>
      <c r="AT7" s="1055">
        <v>42735</v>
      </c>
      <c r="AU7" s="1056">
        <v>43100</v>
      </c>
      <c r="AV7" s="1183" t="s">
        <v>46</v>
      </c>
      <c r="AW7" s="1185" t="s">
        <v>47</v>
      </c>
      <c r="AX7" s="1057">
        <v>42735</v>
      </c>
      <c r="AY7" s="1060">
        <v>43100</v>
      </c>
      <c r="AZ7" s="1055">
        <v>42735</v>
      </c>
      <c r="BA7" s="1056">
        <v>43100</v>
      </c>
      <c r="BB7" s="1183" t="s">
        <v>46</v>
      </c>
      <c r="BC7" s="1185" t="s">
        <v>47</v>
      </c>
      <c r="BD7" s="1057">
        <v>42735</v>
      </c>
      <c r="BE7" s="1061">
        <v>43100</v>
      </c>
      <c r="BF7" s="1060">
        <v>42735</v>
      </c>
      <c r="BG7" s="1056">
        <v>43100</v>
      </c>
      <c r="BH7" s="1183" t="s">
        <v>46</v>
      </c>
      <c r="BI7" s="1185" t="s">
        <v>47</v>
      </c>
      <c r="BJ7" s="1055">
        <v>42735</v>
      </c>
      <c r="BK7" s="1056">
        <v>43100</v>
      </c>
      <c r="BL7" s="1183" t="s">
        <v>46</v>
      </c>
      <c r="BM7" s="1185" t="s">
        <v>47</v>
      </c>
      <c r="BN7" s="1057">
        <v>42735</v>
      </c>
      <c r="BO7" s="1061">
        <v>43100</v>
      </c>
      <c r="BP7" s="1055">
        <v>42735</v>
      </c>
      <c r="BQ7" s="1056">
        <v>43100</v>
      </c>
      <c r="BR7" s="1183" t="s">
        <v>46</v>
      </c>
      <c r="BS7" s="1185" t="s">
        <v>47</v>
      </c>
      <c r="BT7" s="1057">
        <v>42735</v>
      </c>
      <c r="BU7" s="1061">
        <v>43100</v>
      </c>
      <c r="BV7" s="1055">
        <v>42735</v>
      </c>
      <c r="BW7" s="1056">
        <v>43100</v>
      </c>
      <c r="BX7" s="1183" t="s">
        <v>46</v>
      </c>
      <c r="BY7" s="1185" t="s">
        <v>47</v>
      </c>
      <c r="BZ7" s="1057">
        <v>42735</v>
      </c>
      <c r="CA7" s="1061">
        <v>43100</v>
      </c>
      <c r="CB7" s="1055">
        <v>42735</v>
      </c>
      <c r="CC7" s="1056">
        <v>43100</v>
      </c>
      <c r="CD7" s="1183" t="s">
        <v>46</v>
      </c>
      <c r="CE7" s="1185" t="s">
        <v>47</v>
      </c>
      <c r="CF7" s="1057">
        <v>42735</v>
      </c>
      <c r="CG7" s="1061">
        <v>43100</v>
      </c>
      <c r="CH7" s="1055">
        <v>42735</v>
      </c>
      <c r="CI7" s="1056">
        <v>43100</v>
      </c>
      <c r="CJ7" s="1183" t="s">
        <v>46</v>
      </c>
      <c r="CK7" s="1185" t="s">
        <v>47</v>
      </c>
      <c r="CL7" s="1057">
        <v>42735</v>
      </c>
      <c r="CM7" s="1061">
        <v>43100</v>
      </c>
      <c r="CN7" s="1055">
        <v>42735</v>
      </c>
      <c r="CO7" s="1056">
        <v>43100</v>
      </c>
      <c r="CP7" s="1183" t="s">
        <v>46</v>
      </c>
      <c r="CQ7" s="1185" t="s">
        <v>47</v>
      </c>
      <c r="CR7" s="1057">
        <v>42735</v>
      </c>
      <c r="CS7" s="1061">
        <v>43100</v>
      </c>
      <c r="CT7" s="1055">
        <v>42735</v>
      </c>
      <c r="CU7" s="1056">
        <v>43100</v>
      </c>
      <c r="CV7" s="1183" t="s">
        <v>46</v>
      </c>
      <c r="CW7" s="1185" t="s">
        <v>47</v>
      </c>
      <c r="CX7" s="1057"/>
      <c r="CY7" s="1061"/>
      <c r="CZ7" s="1055">
        <v>42735</v>
      </c>
      <c r="DA7" s="1056">
        <v>43100</v>
      </c>
      <c r="DB7" s="1183" t="s">
        <v>46</v>
      </c>
      <c r="DC7" s="1185" t="s">
        <v>47</v>
      </c>
      <c r="DD7" s="1057">
        <v>42735</v>
      </c>
      <c r="DE7" s="1061">
        <v>43100</v>
      </c>
      <c r="DF7" s="1055">
        <v>42735</v>
      </c>
      <c r="DG7" s="1056">
        <v>43100</v>
      </c>
      <c r="DH7" s="1183" t="s">
        <v>46</v>
      </c>
      <c r="DI7" s="1185" t="s">
        <v>47</v>
      </c>
      <c r="DJ7" s="1057">
        <v>42735</v>
      </c>
      <c r="DK7" s="1061">
        <v>43100</v>
      </c>
      <c r="DL7" s="1055">
        <v>42735</v>
      </c>
      <c r="DM7" s="1056">
        <v>43100</v>
      </c>
      <c r="DN7" s="1183" t="s">
        <v>46</v>
      </c>
      <c r="DO7" s="1185" t="s">
        <v>47</v>
      </c>
      <c r="DP7" s="1055">
        <v>42735</v>
      </c>
      <c r="DQ7" s="1056">
        <v>43100</v>
      </c>
      <c r="DR7" s="1183" t="s">
        <v>46</v>
      </c>
      <c r="DS7" s="1185" t="s">
        <v>47</v>
      </c>
      <c r="DT7" s="1057">
        <v>42735</v>
      </c>
      <c r="DU7" s="1061">
        <v>43100</v>
      </c>
      <c r="DV7" s="1055">
        <v>42735</v>
      </c>
      <c r="DW7" s="1056">
        <v>43100</v>
      </c>
      <c r="DX7" s="1183" t="s">
        <v>46</v>
      </c>
      <c r="DY7" s="1185" t="s">
        <v>47</v>
      </c>
      <c r="DZ7" s="1057">
        <v>42735</v>
      </c>
      <c r="EA7" s="1061">
        <v>43100</v>
      </c>
      <c r="EB7" s="1055">
        <v>42735</v>
      </c>
      <c r="EC7" s="1056">
        <v>43100</v>
      </c>
      <c r="ED7" s="1183" t="s">
        <v>46</v>
      </c>
      <c r="EE7" s="1185" t="s">
        <v>47</v>
      </c>
      <c r="EF7" s="1057">
        <v>42735</v>
      </c>
      <c r="EG7" s="1061">
        <v>43100</v>
      </c>
      <c r="EH7" s="1055">
        <v>42735</v>
      </c>
      <c r="EI7" s="1056">
        <v>43100</v>
      </c>
      <c r="EJ7" s="1183" t="s">
        <v>46</v>
      </c>
      <c r="EK7" s="1185" t="s">
        <v>47</v>
      </c>
      <c r="EL7" s="1057">
        <v>42735</v>
      </c>
      <c r="EM7" s="1061">
        <v>43100</v>
      </c>
      <c r="EN7" s="1055">
        <v>42735</v>
      </c>
      <c r="EO7" s="1056">
        <v>43100</v>
      </c>
      <c r="EP7" s="1183" t="s">
        <v>46</v>
      </c>
      <c r="EQ7" s="1185" t="s">
        <v>47</v>
      </c>
      <c r="ER7" s="1057">
        <v>42735</v>
      </c>
      <c r="ES7" s="1061">
        <v>43100</v>
      </c>
      <c r="ET7" s="1055">
        <v>42735</v>
      </c>
      <c r="EU7" s="1056">
        <v>43100</v>
      </c>
      <c r="EV7" s="1183" t="s">
        <v>46</v>
      </c>
      <c r="EW7" s="1185" t="s">
        <v>47</v>
      </c>
      <c r="EX7" s="1057">
        <v>42735</v>
      </c>
      <c r="EY7" s="1061">
        <v>43100</v>
      </c>
      <c r="EZ7" s="1055">
        <v>42735</v>
      </c>
      <c r="FA7" s="1056">
        <v>43100</v>
      </c>
      <c r="FB7" s="1183" t="s">
        <v>46</v>
      </c>
      <c r="FC7" s="1185" t="s">
        <v>47</v>
      </c>
      <c r="FD7" s="1057">
        <v>42735</v>
      </c>
      <c r="FE7" s="1061">
        <v>43100</v>
      </c>
      <c r="FF7" s="1055">
        <v>42735</v>
      </c>
      <c r="FG7" s="1056">
        <v>43100</v>
      </c>
      <c r="FH7" s="1183" t="s">
        <v>46</v>
      </c>
      <c r="FI7" s="1185" t="s">
        <v>47</v>
      </c>
      <c r="FJ7" s="1057">
        <v>42735</v>
      </c>
      <c r="FK7" s="1061">
        <v>43100</v>
      </c>
      <c r="FL7" s="1055">
        <v>42735</v>
      </c>
      <c r="FM7" s="1056">
        <v>43100</v>
      </c>
      <c r="FN7" s="1183" t="s">
        <v>46</v>
      </c>
      <c r="FO7" s="1185" t="s">
        <v>47</v>
      </c>
      <c r="FP7" s="1057">
        <v>42735</v>
      </c>
      <c r="FQ7" s="1061">
        <v>43100</v>
      </c>
      <c r="FR7" s="1055">
        <v>42735</v>
      </c>
      <c r="FS7" s="1056">
        <v>43100</v>
      </c>
      <c r="FT7" s="1183" t="s">
        <v>46</v>
      </c>
      <c r="FU7" s="1185" t="s">
        <v>47</v>
      </c>
      <c r="FV7" s="1057">
        <v>42735</v>
      </c>
      <c r="FW7" s="1061">
        <v>43100</v>
      </c>
      <c r="FX7" s="1055">
        <v>42735</v>
      </c>
      <c r="FY7" s="1056">
        <v>43100</v>
      </c>
      <c r="FZ7" s="1183" t="s">
        <v>46</v>
      </c>
      <c r="GA7" s="1185" t="s">
        <v>47</v>
      </c>
      <c r="GB7" s="1057">
        <v>42735</v>
      </c>
      <c r="GC7" s="1061">
        <v>43100</v>
      </c>
      <c r="GD7" s="1055">
        <v>42735</v>
      </c>
      <c r="GE7" s="1056">
        <v>43100</v>
      </c>
      <c r="GF7" s="1183" t="s">
        <v>46</v>
      </c>
      <c r="GG7" s="1185" t="s">
        <v>47</v>
      </c>
      <c r="GH7" s="1057">
        <v>42735</v>
      </c>
      <c r="GI7" s="1061">
        <v>43100</v>
      </c>
      <c r="GJ7" s="1055">
        <v>42735</v>
      </c>
      <c r="GK7" s="1056">
        <v>43100</v>
      </c>
      <c r="GL7" s="1183" t="s">
        <v>46</v>
      </c>
      <c r="GM7" s="1196" t="s">
        <v>47</v>
      </c>
    </row>
    <row r="8" spans="1:195" s="322" customFormat="1" ht="15.75" thickBot="1">
      <c r="A8" s="1201"/>
      <c r="B8" s="1181">
        <v>1</v>
      </c>
      <c r="C8" s="1182"/>
      <c r="D8" s="1184"/>
      <c r="E8" s="1186"/>
      <c r="F8" s="1187" t="s">
        <v>513</v>
      </c>
      <c r="G8" s="1188"/>
      <c r="H8" s="1181">
        <v>2</v>
      </c>
      <c r="I8" s="1182"/>
      <c r="J8" s="1184"/>
      <c r="K8" s="1186"/>
      <c r="L8" s="1187" t="s">
        <v>514</v>
      </c>
      <c r="M8" s="1188"/>
      <c r="N8" s="1181">
        <v>3</v>
      </c>
      <c r="O8" s="1189"/>
      <c r="P8" s="1184"/>
      <c r="Q8" s="1186"/>
      <c r="R8" s="1187" t="s">
        <v>515</v>
      </c>
      <c r="S8" s="1188"/>
      <c r="T8" s="1187" t="s">
        <v>516</v>
      </c>
      <c r="U8" s="1188"/>
      <c r="V8" s="1181">
        <v>4</v>
      </c>
      <c r="W8" s="1189"/>
      <c r="X8" s="1184"/>
      <c r="Y8" s="1186"/>
      <c r="Z8" s="1187" t="s">
        <v>517</v>
      </c>
      <c r="AA8" s="1188"/>
      <c r="AB8" s="1192">
        <v>5</v>
      </c>
      <c r="AC8" s="1189"/>
      <c r="AD8" s="1184"/>
      <c r="AE8" s="1186"/>
      <c r="AF8" s="1187" t="s">
        <v>518</v>
      </c>
      <c r="AG8" s="1188"/>
      <c r="AH8" s="1181">
        <v>6</v>
      </c>
      <c r="AI8" s="1189"/>
      <c r="AJ8" s="1184"/>
      <c r="AK8" s="1186"/>
      <c r="AL8" s="1187" t="s">
        <v>519</v>
      </c>
      <c r="AM8" s="1188"/>
      <c r="AN8" s="1181">
        <v>7</v>
      </c>
      <c r="AO8" s="1189"/>
      <c r="AP8" s="1184"/>
      <c r="AQ8" s="1186"/>
      <c r="AR8" s="1187" t="s">
        <v>520</v>
      </c>
      <c r="AS8" s="1188"/>
      <c r="AT8" s="1181">
        <v>8</v>
      </c>
      <c r="AU8" s="1189"/>
      <c r="AV8" s="1184"/>
      <c r="AW8" s="1186"/>
      <c r="AX8" s="1187" t="s">
        <v>521</v>
      </c>
      <c r="AY8" s="1188"/>
      <c r="AZ8" s="1181">
        <v>9</v>
      </c>
      <c r="BA8" s="1189"/>
      <c r="BB8" s="1184"/>
      <c r="BC8" s="1186"/>
      <c r="BD8" s="1187" t="s">
        <v>522</v>
      </c>
      <c r="BE8" s="1188"/>
      <c r="BF8" s="1192">
        <v>10</v>
      </c>
      <c r="BG8" s="1189"/>
      <c r="BH8" s="1184"/>
      <c r="BI8" s="1186"/>
      <c r="BJ8" s="1181">
        <v>11</v>
      </c>
      <c r="BK8" s="1189"/>
      <c r="BL8" s="1184"/>
      <c r="BM8" s="1186"/>
      <c r="BN8" s="1187" t="s">
        <v>523</v>
      </c>
      <c r="BO8" s="1188"/>
      <c r="BP8" s="1181">
        <v>12</v>
      </c>
      <c r="BQ8" s="1189"/>
      <c r="BR8" s="1184"/>
      <c r="BS8" s="1186"/>
      <c r="BT8" s="1187" t="s">
        <v>524</v>
      </c>
      <c r="BU8" s="1188"/>
      <c r="BV8" s="1181">
        <v>13</v>
      </c>
      <c r="BW8" s="1189"/>
      <c r="BX8" s="1184"/>
      <c r="BY8" s="1186"/>
      <c r="BZ8" s="1187" t="s">
        <v>525</v>
      </c>
      <c r="CA8" s="1188"/>
      <c r="CB8" s="1181">
        <v>14</v>
      </c>
      <c r="CC8" s="1189"/>
      <c r="CD8" s="1184"/>
      <c r="CE8" s="1186"/>
      <c r="CF8" s="1187" t="s">
        <v>526</v>
      </c>
      <c r="CG8" s="1188"/>
      <c r="CH8" s="1202">
        <v>15</v>
      </c>
      <c r="CI8" s="1192"/>
      <c r="CJ8" s="1184"/>
      <c r="CK8" s="1186"/>
      <c r="CL8" s="1187" t="s">
        <v>527</v>
      </c>
      <c r="CM8" s="1188"/>
      <c r="CN8" s="1181">
        <v>16</v>
      </c>
      <c r="CO8" s="1189"/>
      <c r="CP8" s="1184"/>
      <c r="CQ8" s="1186"/>
      <c r="CR8" s="1187" t="s">
        <v>528</v>
      </c>
      <c r="CS8" s="1188"/>
      <c r="CT8" s="1181">
        <v>17</v>
      </c>
      <c r="CU8" s="1189"/>
      <c r="CV8" s="1184"/>
      <c r="CW8" s="1186"/>
      <c r="CX8" s="1187" t="s">
        <v>529</v>
      </c>
      <c r="CY8" s="1188"/>
      <c r="CZ8" s="1181">
        <v>18</v>
      </c>
      <c r="DA8" s="1189"/>
      <c r="DB8" s="1184"/>
      <c r="DC8" s="1186"/>
      <c r="DD8" s="1187" t="s">
        <v>530</v>
      </c>
      <c r="DE8" s="1188"/>
      <c r="DF8" s="1181">
        <v>19</v>
      </c>
      <c r="DG8" s="1189"/>
      <c r="DH8" s="1184"/>
      <c r="DI8" s="1186"/>
      <c r="DJ8" s="1187" t="s">
        <v>531</v>
      </c>
      <c r="DK8" s="1188"/>
      <c r="DL8" s="1181">
        <v>20</v>
      </c>
      <c r="DM8" s="1189"/>
      <c r="DN8" s="1184"/>
      <c r="DO8" s="1186"/>
      <c r="DP8" s="1181">
        <v>21</v>
      </c>
      <c r="DQ8" s="1189"/>
      <c r="DR8" s="1184"/>
      <c r="DS8" s="1186"/>
      <c r="DT8" s="1190" t="s">
        <v>532</v>
      </c>
      <c r="DU8" s="1191"/>
      <c r="DV8" s="1192">
        <v>22</v>
      </c>
      <c r="DW8" s="1189"/>
      <c r="DX8" s="1184"/>
      <c r="DY8" s="1186"/>
      <c r="DZ8" s="1195" t="s">
        <v>533</v>
      </c>
      <c r="EA8" s="1190"/>
      <c r="EB8" s="1181">
        <v>23</v>
      </c>
      <c r="EC8" s="1189"/>
      <c r="ED8" s="1193"/>
      <c r="EE8" s="1194"/>
      <c r="EF8" s="1195" t="s">
        <v>534</v>
      </c>
      <c r="EG8" s="1188"/>
      <c r="EH8" s="1181">
        <v>24</v>
      </c>
      <c r="EI8" s="1189"/>
      <c r="EJ8" s="1184"/>
      <c r="EK8" s="1186"/>
      <c r="EL8" s="1195" t="s">
        <v>535</v>
      </c>
      <c r="EM8" s="1188"/>
      <c r="EN8" s="1192">
        <v>25</v>
      </c>
      <c r="EO8" s="1189"/>
      <c r="EP8" s="1184"/>
      <c r="EQ8" s="1186"/>
      <c r="ER8" s="1195" t="s">
        <v>536</v>
      </c>
      <c r="ES8" s="1190"/>
      <c r="ET8" s="1181">
        <v>26</v>
      </c>
      <c r="EU8" s="1189"/>
      <c r="EV8" s="1184"/>
      <c r="EW8" s="1186"/>
      <c r="EX8" s="1195" t="s">
        <v>537</v>
      </c>
      <c r="EY8" s="1188"/>
      <c r="EZ8" s="1181">
        <v>27</v>
      </c>
      <c r="FA8" s="1189"/>
      <c r="FB8" s="1184"/>
      <c r="FC8" s="1186"/>
      <c r="FD8" s="1195" t="s">
        <v>538</v>
      </c>
      <c r="FE8" s="1188"/>
      <c r="FF8" s="1181">
        <v>28</v>
      </c>
      <c r="FG8" s="1189"/>
      <c r="FH8" s="1184"/>
      <c r="FI8" s="1186"/>
      <c r="FJ8" s="1195" t="s">
        <v>539</v>
      </c>
      <c r="FK8" s="1188"/>
      <c r="FL8" s="1181">
        <v>29</v>
      </c>
      <c r="FM8" s="1189"/>
      <c r="FN8" s="1184"/>
      <c r="FO8" s="1186"/>
      <c r="FP8" s="1195" t="s">
        <v>540</v>
      </c>
      <c r="FQ8" s="1188"/>
      <c r="FR8" s="1181">
        <v>30</v>
      </c>
      <c r="FS8" s="1189"/>
      <c r="FT8" s="1184"/>
      <c r="FU8" s="1186"/>
      <c r="FV8" s="1195" t="s">
        <v>541</v>
      </c>
      <c r="FW8" s="1188"/>
      <c r="FX8" s="1192">
        <v>31</v>
      </c>
      <c r="FY8" s="1189"/>
      <c r="FZ8" s="1184"/>
      <c r="GA8" s="1186"/>
      <c r="GB8" s="1189" t="s">
        <v>542</v>
      </c>
      <c r="GC8" s="1198"/>
      <c r="GD8" s="1192">
        <v>32</v>
      </c>
      <c r="GE8" s="1189"/>
      <c r="GF8" s="1184"/>
      <c r="GG8" s="1186"/>
      <c r="GH8" s="1199" t="s">
        <v>543</v>
      </c>
      <c r="GI8" s="1188"/>
      <c r="GJ8" s="1181">
        <v>33</v>
      </c>
      <c r="GK8" s="1189"/>
      <c r="GL8" s="1184"/>
      <c r="GM8" s="1197"/>
    </row>
    <row r="9" spans="1:195" s="792" customFormat="1" ht="17.25" customHeight="1">
      <c r="A9" s="790" t="s">
        <v>24</v>
      </c>
      <c r="B9" s="443">
        <v>119829.49</v>
      </c>
      <c r="C9" s="444">
        <v>107160.9</v>
      </c>
      <c r="D9" s="980">
        <v>-12668.590000000011</v>
      </c>
      <c r="E9" s="440">
        <v>-0.1057218052083841</v>
      </c>
      <c r="F9" s="436">
        <v>3.7358387321935388E-2</v>
      </c>
      <c r="G9" s="436">
        <v>2.9965327001951904E-2</v>
      </c>
      <c r="H9" s="443">
        <v>9192.6</v>
      </c>
      <c r="I9" s="444">
        <v>228.96</v>
      </c>
      <c r="J9" s="980">
        <v>-8963.6400000000012</v>
      </c>
      <c r="K9" s="440">
        <v>-0.97509300959467404</v>
      </c>
      <c r="L9" s="846">
        <v>2.8659114821870911E-3</v>
      </c>
      <c r="M9" s="846">
        <v>6.4023923561363407E-5</v>
      </c>
      <c r="N9" s="443">
        <v>1382450.15</v>
      </c>
      <c r="O9" s="444">
        <v>1506284.42</v>
      </c>
      <c r="P9" s="980">
        <v>123834.27000000002</v>
      </c>
      <c r="Q9" s="440">
        <v>8.9575938777973318E-2</v>
      </c>
      <c r="R9" s="849">
        <v>0.43099664495749473</v>
      </c>
      <c r="S9" s="440">
        <v>0.42120125160618715</v>
      </c>
      <c r="T9" s="436">
        <v>0.6891447331197893</v>
      </c>
      <c r="U9" s="437">
        <v>0.68658756933179477</v>
      </c>
      <c r="V9" s="443">
        <v>0.06</v>
      </c>
      <c r="W9" s="444">
        <v>0.19</v>
      </c>
      <c r="X9" s="980">
        <v>0.13</v>
      </c>
      <c r="Y9" s="440">
        <v>2.166666666666667</v>
      </c>
      <c r="Z9" s="436">
        <v>1.8705773005594222E-8</v>
      </c>
      <c r="AA9" s="437">
        <v>5.3129566197846992E-8</v>
      </c>
      <c r="AB9" s="444">
        <v>1194377.6299999999</v>
      </c>
      <c r="AC9" s="444">
        <v>1435513.68</v>
      </c>
      <c r="AD9" s="980">
        <v>241136.05000000005</v>
      </c>
      <c r="AE9" s="440">
        <v>0.20189263759067563</v>
      </c>
      <c r="AF9" s="436">
        <v>0.37236261382899338</v>
      </c>
      <c r="AG9" s="436">
        <v>0.4014116794182892</v>
      </c>
      <c r="AH9" s="443">
        <v>127873.44</v>
      </c>
      <c r="AI9" s="444">
        <v>100573.3</v>
      </c>
      <c r="AJ9" s="980">
        <v>-27300.14</v>
      </c>
      <c r="AK9" s="440">
        <v>-0.21349343538423615</v>
      </c>
      <c r="AL9" s="436">
        <v>3.9866192368074545E-2</v>
      </c>
      <c r="AM9" s="436">
        <v>2.8123241053083819E-2</v>
      </c>
      <c r="AN9" s="443">
        <v>436.63</v>
      </c>
      <c r="AO9" s="444">
        <v>8476.15</v>
      </c>
      <c r="AP9" s="980">
        <v>8039.5199999999995</v>
      </c>
      <c r="AQ9" s="440">
        <v>18.412660605088977</v>
      </c>
      <c r="AR9" s="846">
        <v>1.3612502779054343E-4</v>
      </c>
      <c r="AS9" s="846">
        <v>2.3701798554098988E-3</v>
      </c>
      <c r="AT9" s="443">
        <v>285620.40999999997</v>
      </c>
      <c r="AU9" s="444">
        <v>351233.71</v>
      </c>
      <c r="AV9" s="980">
        <v>65613.300000000047</v>
      </c>
      <c r="AW9" s="440">
        <v>0.22972202861833316</v>
      </c>
      <c r="AX9" s="436">
        <v>8.9045842587079232E-2</v>
      </c>
      <c r="AY9" s="436">
        <v>9.8215234980844182E-2</v>
      </c>
      <c r="AZ9" s="443">
        <v>87785.5</v>
      </c>
      <c r="BA9" s="444">
        <v>66691.899999999994</v>
      </c>
      <c r="BB9" s="980">
        <v>-21093.600000000006</v>
      </c>
      <c r="BC9" s="440">
        <v>-0.24028569638493835</v>
      </c>
      <c r="BD9" s="436">
        <v>2.7368260603043197E-2</v>
      </c>
      <c r="BE9" s="436">
        <v>1.8649009031106271E-2</v>
      </c>
      <c r="BF9" s="443">
        <v>3207565.92</v>
      </c>
      <c r="BG9" s="444">
        <v>3576163.21</v>
      </c>
      <c r="BH9" s="980">
        <v>368597.29000000004</v>
      </c>
      <c r="BI9" s="436">
        <v>0.11491495395361977</v>
      </c>
      <c r="BJ9" s="443">
        <v>0</v>
      </c>
      <c r="BK9" s="444">
        <v>0</v>
      </c>
      <c r="BL9" s="980">
        <v>0</v>
      </c>
      <c r="BM9" s="436">
        <v>0</v>
      </c>
      <c r="BN9" s="851">
        <v>0</v>
      </c>
      <c r="BO9" s="843">
        <v>0</v>
      </c>
      <c r="BP9" s="443">
        <v>199.13</v>
      </c>
      <c r="BQ9" s="444">
        <v>320.83</v>
      </c>
      <c r="BR9" s="980">
        <v>121.69999999999999</v>
      </c>
      <c r="BS9" s="440">
        <v>0.61115853964746647</v>
      </c>
      <c r="BT9" s="436">
        <v>7.4095120549613207E-5</v>
      </c>
      <c r="BU9" s="436">
        <v>1.0778686869699167E-4</v>
      </c>
      <c r="BV9" s="443">
        <v>27247.7</v>
      </c>
      <c r="BW9" s="444">
        <v>17061.46</v>
      </c>
      <c r="BX9" s="980">
        <v>-10186.240000000002</v>
      </c>
      <c r="BY9" s="440">
        <v>-0.37383852582052801</v>
      </c>
      <c r="BZ9" s="436">
        <v>1.0138711475918726E-2</v>
      </c>
      <c r="CA9" s="436">
        <v>5.732011809366255E-3</v>
      </c>
      <c r="CB9" s="443">
        <v>279526.84000000003</v>
      </c>
      <c r="CC9" s="444">
        <v>375493.23</v>
      </c>
      <c r="CD9" s="980">
        <v>95966.389999999956</v>
      </c>
      <c r="CE9" s="440">
        <v>0.34331726427415682</v>
      </c>
      <c r="CF9" s="436">
        <v>0.1040103194227512</v>
      </c>
      <c r="CG9" s="436">
        <v>0.12615166748315088</v>
      </c>
      <c r="CH9" s="443">
        <v>195568.23</v>
      </c>
      <c r="CI9" s="444">
        <v>209488.52</v>
      </c>
      <c r="CJ9" s="980">
        <v>13920.289999999979</v>
      </c>
      <c r="CK9" s="440">
        <v>7.1178687867656104E-2</v>
      </c>
      <c r="CL9" s="436">
        <v>7.2769806546097951E-2</v>
      </c>
      <c r="CM9" s="436">
        <v>7.0380299843428348E-2</v>
      </c>
      <c r="CN9" s="443">
        <v>2006037.46</v>
      </c>
      <c r="CO9" s="444">
        <v>2193870.7999999998</v>
      </c>
      <c r="CP9" s="980">
        <v>187833.33999999985</v>
      </c>
      <c r="CQ9" s="440">
        <v>9.3634014192337092E-2</v>
      </c>
      <c r="CR9" s="849">
        <v>0.74643492907015463</v>
      </c>
      <c r="CS9" s="437">
        <v>0.73705845418995752</v>
      </c>
      <c r="CT9" s="443">
        <v>37764.89</v>
      </c>
      <c r="CU9" s="444">
        <v>50594.98</v>
      </c>
      <c r="CV9" s="980">
        <v>12830.090000000004</v>
      </c>
      <c r="CW9" s="440">
        <v>0.33973592932483065</v>
      </c>
      <c r="CX9" s="436">
        <v>1.4052097007446807E-2</v>
      </c>
      <c r="CY9" s="437">
        <v>1.6998019094183588E-2</v>
      </c>
      <c r="CZ9" s="443">
        <v>23621.07</v>
      </c>
      <c r="DA9" s="444">
        <v>15329.22</v>
      </c>
      <c r="DB9" s="980">
        <v>-8291.85</v>
      </c>
      <c r="DC9" s="440">
        <v>-0.35103617236645079</v>
      </c>
      <c r="DD9" s="436">
        <v>8.7892634417759859E-3</v>
      </c>
      <c r="DE9" s="437">
        <v>5.1500440213424516E-3</v>
      </c>
      <c r="DF9" s="443">
        <v>117526.09</v>
      </c>
      <c r="DG9" s="444">
        <v>114363.09</v>
      </c>
      <c r="DH9" s="980">
        <v>-3163</v>
      </c>
      <c r="DI9" s="440">
        <v>-2.6913173066508041E-2</v>
      </c>
      <c r="DJ9" s="436">
        <v>4.3730777915305039E-2</v>
      </c>
      <c r="DK9" s="436">
        <v>3.8421716689873896E-2</v>
      </c>
      <c r="DL9" s="443">
        <v>2687491.41</v>
      </c>
      <c r="DM9" s="444">
        <v>2976522.13</v>
      </c>
      <c r="DN9" s="980">
        <v>289030.71999999974</v>
      </c>
      <c r="DO9" s="437">
        <v>0.10754665816773708</v>
      </c>
      <c r="DP9" s="443">
        <v>44579.89</v>
      </c>
      <c r="DQ9" s="444">
        <v>44579.89</v>
      </c>
      <c r="DR9" s="980">
        <v>0</v>
      </c>
      <c r="DS9" s="440">
        <v>0</v>
      </c>
      <c r="DT9" s="436">
        <v>8.5718275252521028E-2</v>
      </c>
      <c r="DU9" s="437">
        <v>7.4344290660411247E-2</v>
      </c>
      <c r="DV9" s="444">
        <v>351083.85</v>
      </c>
      <c r="DW9" s="444">
        <v>360297.83</v>
      </c>
      <c r="DX9" s="980">
        <v>9213.9800000000396</v>
      </c>
      <c r="DY9" s="440">
        <v>2.6244385778497189E-2</v>
      </c>
      <c r="DZ9" s="436">
        <v>0.67506452104334047</v>
      </c>
      <c r="EA9" s="436">
        <v>0.60085582530229298</v>
      </c>
      <c r="EB9" s="443">
        <v>0</v>
      </c>
      <c r="EC9" s="444">
        <v>0</v>
      </c>
      <c r="ED9" s="980">
        <v>0</v>
      </c>
      <c r="EE9" s="440">
        <v>0</v>
      </c>
      <c r="EF9" s="436">
        <v>0</v>
      </c>
      <c r="EG9" s="437">
        <v>0</v>
      </c>
      <c r="EH9" s="443">
        <v>0</v>
      </c>
      <c r="EI9" s="444">
        <v>0</v>
      </c>
      <c r="EJ9" s="980">
        <v>0</v>
      </c>
      <c r="EK9" s="440">
        <v>0</v>
      </c>
      <c r="EL9" s="436">
        <v>0</v>
      </c>
      <c r="EM9" s="437">
        <v>0</v>
      </c>
      <c r="EN9" s="444">
        <v>80513.119999999995</v>
      </c>
      <c r="EO9" s="444">
        <v>123193.2</v>
      </c>
      <c r="EP9" s="980">
        <v>42680.08</v>
      </c>
      <c r="EQ9" s="440">
        <v>0.53010093261818703</v>
      </c>
      <c r="ER9" s="436">
        <v>0.15481074048408947</v>
      </c>
      <c r="ES9" s="437">
        <v>0.20544490056359882</v>
      </c>
      <c r="ET9" s="443">
        <v>1087.19</v>
      </c>
      <c r="EU9" s="444">
        <v>-2291.75</v>
      </c>
      <c r="EV9" s="980">
        <v>-3378.94</v>
      </c>
      <c r="EW9" s="440">
        <v>-3.1079572107911217</v>
      </c>
      <c r="EX9" s="436">
        <v>2.090450462569296E-3</v>
      </c>
      <c r="EY9" s="437">
        <v>-3.8218696394494798E-3</v>
      </c>
      <c r="EZ9" s="443">
        <v>42810.48</v>
      </c>
      <c r="FA9" s="444">
        <v>73861.919999999998</v>
      </c>
      <c r="FB9" s="980">
        <v>31051.439999999995</v>
      </c>
      <c r="FC9" s="440">
        <v>0.72532333204392929</v>
      </c>
      <c r="FD9" s="436">
        <v>8.2316051213507851E-2</v>
      </c>
      <c r="FE9" s="437">
        <v>0.12317688646643234</v>
      </c>
      <c r="FF9" s="443">
        <v>0</v>
      </c>
      <c r="FG9" s="444">
        <v>0</v>
      </c>
      <c r="FH9" s="980">
        <v>0</v>
      </c>
      <c r="FI9" s="440">
        <v>0</v>
      </c>
      <c r="FJ9" s="436">
        <v>0</v>
      </c>
      <c r="FK9" s="437">
        <v>0</v>
      </c>
      <c r="FL9" s="443">
        <v>0</v>
      </c>
      <c r="FM9" s="444">
        <v>0</v>
      </c>
      <c r="FN9" s="980">
        <v>0</v>
      </c>
      <c r="FO9" s="440">
        <v>0</v>
      </c>
      <c r="FP9" s="436">
        <v>0</v>
      </c>
      <c r="FQ9" s="437">
        <v>0</v>
      </c>
      <c r="FR9" s="443">
        <v>43897.66</v>
      </c>
      <c r="FS9" s="444">
        <v>71570.16</v>
      </c>
      <c r="FT9" s="980">
        <v>27672.5</v>
      </c>
      <c r="FU9" s="440">
        <v>0.63038667664745673</v>
      </c>
      <c r="FV9" s="436">
        <v>8.4406482448063078E-2</v>
      </c>
      <c r="FW9" s="437">
        <v>0.11935500015033995</v>
      </c>
      <c r="FX9" s="444">
        <v>0</v>
      </c>
      <c r="FY9" s="444">
        <v>0</v>
      </c>
      <c r="FZ9" s="980">
        <v>0</v>
      </c>
      <c r="GA9" s="436">
        <v>0</v>
      </c>
      <c r="GB9" s="849">
        <v>0</v>
      </c>
      <c r="GC9" s="437">
        <v>0</v>
      </c>
      <c r="GD9" s="444">
        <v>0</v>
      </c>
      <c r="GE9" s="444">
        <v>0</v>
      </c>
      <c r="GF9" s="980">
        <v>0</v>
      </c>
      <c r="GG9" s="436">
        <v>0</v>
      </c>
      <c r="GH9" s="849">
        <v>0</v>
      </c>
      <c r="GI9" s="437">
        <v>0</v>
      </c>
      <c r="GJ9" s="443">
        <v>520074.51</v>
      </c>
      <c r="GK9" s="444">
        <v>599641.06999999995</v>
      </c>
      <c r="GL9" s="980">
        <v>79566.559999999939</v>
      </c>
      <c r="GM9" s="437">
        <v>0.15299069358350198</v>
      </c>
    </row>
    <row r="10" spans="1:195" s="792" customFormat="1" ht="17.25" customHeight="1">
      <c r="A10" s="790" t="s">
        <v>49</v>
      </c>
      <c r="B10" s="443">
        <v>98205.02</v>
      </c>
      <c r="C10" s="444">
        <v>96745.87</v>
      </c>
      <c r="D10" s="980">
        <v>-1459.1500000000087</v>
      </c>
      <c r="E10" s="440">
        <v>-1.4858201749768074E-2</v>
      </c>
      <c r="F10" s="436">
        <v>4.9500165870004241E-2</v>
      </c>
      <c r="G10" s="436">
        <v>4.5396903962276254E-2</v>
      </c>
      <c r="H10" s="443">
        <v>0</v>
      </c>
      <c r="I10" s="444">
        <v>0</v>
      </c>
      <c r="J10" s="980">
        <v>0</v>
      </c>
      <c r="K10" s="440">
        <v>0</v>
      </c>
      <c r="L10" s="846">
        <v>0</v>
      </c>
      <c r="M10" s="846">
        <v>0</v>
      </c>
      <c r="N10" s="443">
        <v>933441.1</v>
      </c>
      <c r="O10" s="444">
        <v>954039.18</v>
      </c>
      <c r="P10" s="980">
        <v>20598.080000000075</v>
      </c>
      <c r="Q10" s="440">
        <v>2.2066823498558263E-2</v>
      </c>
      <c r="R10" s="849">
        <v>0.47050027870142702</v>
      </c>
      <c r="S10" s="440">
        <v>0.4476720818233253</v>
      </c>
      <c r="T10" s="436">
        <v>0.7474410519663095</v>
      </c>
      <c r="U10" s="437">
        <v>0.72399357945756682</v>
      </c>
      <c r="V10" s="443">
        <v>1015</v>
      </c>
      <c r="W10" s="444">
        <v>6222.13</v>
      </c>
      <c r="X10" s="980">
        <v>5207.13</v>
      </c>
      <c r="Y10" s="440">
        <v>5.1301773399014783</v>
      </c>
      <c r="Z10" s="436">
        <v>5.1160998040684989E-4</v>
      </c>
      <c r="AA10" s="436">
        <v>2.9196640440651155E-3</v>
      </c>
      <c r="AB10" s="443">
        <v>791340.17</v>
      </c>
      <c r="AC10" s="444">
        <v>907652.92</v>
      </c>
      <c r="AD10" s="980">
        <v>116312.75</v>
      </c>
      <c r="AE10" s="440">
        <v>0.1469819862676755</v>
      </c>
      <c r="AF10" s="436">
        <v>0.39887441267867318</v>
      </c>
      <c r="AG10" s="436">
        <v>0.42590585458913766</v>
      </c>
      <c r="AH10" s="443">
        <v>48135.86</v>
      </c>
      <c r="AI10" s="444">
        <v>55618.83</v>
      </c>
      <c r="AJ10" s="980">
        <v>7482.9700000000012</v>
      </c>
      <c r="AK10" s="440">
        <v>0.15545520532924936</v>
      </c>
      <c r="AL10" s="436">
        <v>2.426284373543534E-2</v>
      </c>
      <c r="AM10" s="436">
        <v>2.6098506158497198E-2</v>
      </c>
      <c r="AN10" s="443">
        <v>379.84</v>
      </c>
      <c r="AO10" s="444">
        <v>0</v>
      </c>
      <c r="AP10" s="980">
        <v>-379.84</v>
      </c>
      <c r="AQ10" s="440">
        <v>-1</v>
      </c>
      <c r="AR10" s="846">
        <v>1.9145806399777128E-4</v>
      </c>
      <c r="AS10" s="846">
        <v>0</v>
      </c>
      <c r="AT10" s="443">
        <v>60197.71</v>
      </c>
      <c r="AU10" s="444">
        <v>60640.29</v>
      </c>
      <c r="AV10" s="980">
        <v>442.58000000000175</v>
      </c>
      <c r="AW10" s="440">
        <v>7.3521069156949953E-3</v>
      </c>
      <c r="AX10" s="436">
        <v>3.0342610082401213E-2</v>
      </c>
      <c r="AY10" s="436">
        <v>2.8454769401263135E-2</v>
      </c>
      <c r="AZ10" s="443">
        <v>51218.45</v>
      </c>
      <c r="BA10" s="444">
        <v>50192.4</v>
      </c>
      <c r="BB10" s="980">
        <v>-1026.0499999999956</v>
      </c>
      <c r="BC10" s="440">
        <v>-2.0032820204437966E-2</v>
      </c>
      <c r="BD10" s="436">
        <v>2.5816620887654403E-2</v>
      </c>
      <c r="BE10" s="436">
        <v>2.355221532904872E-2</v>
      </c>
      <c r="BF10" s="443">
        <v>1983933.15</v>
      </c>
      <c r="BG10" s="444">
        <v>2131111.63</v>
      </c>
      <c r="BH10" s="980">
        <v>147178.47999999998</v>
      </c>
      <c r="BI10" s="436">
        <v>7.4185201250354618E-2</v>
      </c>
      <c r="BJ10" s="443">
        <v>0</v>
      </c>
      <c r="BK10" s="444">
        <v>0</v>
      </c>
      <c r="BL10" s="980">
        <v>0</v>
      </c>
      <c r="BM10" s="436">
        <v>0</v>
      </c>
      <c r="BN10" s="849">
        <v>0</v>
      </c>
      <c r="BO10" s="437">
        <v>0</v>
      </c>
      <c r="BP10" s="443">
        <v>56.4</v>
      </c>
      <c r="BQ10" s="444">
        <v>0</v>
      </c>
      <c r="BR10" s="980">
        <v>-56.4</v>
      </c>
      <c r="BS10" s="440">
        <v>-1</v>
      </c>
      <c r="BT10" s="436">
        <v>3.5216911290679754E-5</v>
      </c>
      <c r="BU10" s="436">
        <v>0</v>
      </c>
      <c r="BV10" s="443">
        <v>11000</v>
      </c>
      <c r="BW10" s="444">
        <v>9000</v>
      </c>
      <c r="BX10" s="980">
        <v>-2000</v>
      </c>
      <c r="BY10" s="440">
        <v>-0.18181818181818182</v>
      </c>
      <c r="BZ10" s="436">
        <v>6.8685465283240656E-3</v>
      </c>
      <c r="CA10" s="436">
        <v>5.1643316733947196E-3</v>
      </c>
      <c r="CB10" s="443">
        <v>184195.48</v>
      </c>
      <c r="CC10" s="444">
        <v>249038.53</v>
      </c>
      <c r="CD10" s="980">
        <v>64843.049999999988</v>
      </c>
      <c r="CE10" s="440">
        <v>0.35203388269896735</v>
      </c>
      <c r="CF10" s="436">
        <v>0.11501411133518044</v>
      </c>
      <c r="CG10" s="436">
        <v>0.142901952041629</v>
      </c>
      <c r="CH10" s="443">
        <v>75209.789999999994</v>
      </c>
      <c r="CI10" s="444">
        <v>80622.11</v>
      </c>
      <c r="CJ10" s="980">
        <v>5412.320000000007</v>
      </c>
      <c r="CK10" s="440">
        <v>7.19629718418308E-2</v>
      </c>
      <c r="CL10" s="436">
        <v>4.696199472731654E-2</v>
      </c>
      <c r="CM10" s="436">
        <v>4.6262146249879239E-2</v>
      </c>
      <c r="CN10" s="443">
        <v>1248849.1200000001</v>
      </c>
      <c r="CO10" s="444">
        <v>1317745.3600000001</v>
      </c>
      <c r="CP10" s="980">
        <v>68896.239999999991</v>
      </c>
      <c r="CQ10" s="440">
        <v>5.5167785200505234E-2</v>
      </c>
      <c r="CR10" s="849">
        <v>0.77979802614332405</v>
      </c>
      <c r="CS10" s="437">
        <v>0.75614156667965859</v>
      </c>
      <c r="CT10" s="443">
        <v>30583.29</v>
      </c>
      <c r="CU10" s="444">
        <v>30217.14</v>
      </c>
      <c r="CV10" s="980">
        <v>-366.15000000000146</v>
      </c>
      <c r="CW10" s="440">
        <v>-1.1972224047837935E-2</v>
      </c>
      <c r="CX10" s="436">
        <v>1.9096613668566194E-2</v>
      </c>
      <c r="CY10" s="437">
        <v>1.7339037020155833E-2</v>
      </c>
      <c r="CZ10" s="443">
        <v>20306.240000000002</v>
      </c>
      <c r="DA10" s="444">
        <v>18774.52</v>
      </c>
      <c r="DB10" s="980">
        <v>-1531.7200000000012</v>
      </c>
      <c r="DC10" s="440">
        <v>-7.5431000520037247E-2</v>
      </c>
      <c r="DD10" s="436">
        <v>1.2679486750483207E-2</v>
      </c>
      <c r="DE10" s="437">
        <v>1.0773094254309182E-2</v>
      </c>
      <c r="DF10" s="443">
        <v>31302.98</v>
      </c>
      <c r="DG10" s="444">
        <v>37325.42</v>
      </c>
      <c r="DH10" s="980">
        <v>6022.4399999999987</v>
      </c>
      <c r="DI10" s="440">
        <v>0.19239190645746823</v>
      </c>
      <c r="DJ10" s="436">
        <v>1.9545997691381604E-2</v>
      </c>
      <c r="DK10" s="436">
        <v>2.1417872080973413E-2</v>
      </c>
      <c r="DL10" s="443">
        <v>1601503.31</v>
      </c>
      <c r="DM10" s="444">
        <v>1742723.08</v>
      </c>
      <c r="DN10" s="980">
        <v>141219.77000000002</v>
      </c>
      <c r="DO10" s="437">
        <v>8.8179505542202108E-2</v>
      </c>
      <c r="DP10" s="443">
        <v>132240.79999999999</v>
      </c>
      <c r="DQ10" s="444">
        <v>132240.79999999999</v>
      </c>
      <c r="DR10" s="980">
        <v>0</v>
      </c>
      <c r="DS10" s="440">
        <v>0</v>
      </c>
      <c r="DT10" s="436">
        <v>0.34579099931660667</v>
      </c>
      <c r="DU10" s="437">
        <v>0.3404858444072526</v>
      </c>
      <c r="DV10" s="444">
        <v>69749.759999999995</v>
      </c>
      <c r="DW10" s="444">
        <v>76340.53</v>
      </c>
      <c r="DX10" s="980">
        <v>6590.7700000000041</v>
      </c>
      <c r="DY10" s="440">
        <v>9.4491651297438223E-2</v>
      </c>
      <c r="DZ10" s="436">
        <v>0.18238576303601825</v>
      </c>
      <c r="EA10" s="436">
        <v>0.19655711262747352</v>
      </c>
      <c r="EB10" s="443">
        <v>0</v>
      </c>
      <c r="EC10" s="444">
        <v>0</v>
      </c>
      <c r="ED10" s="980">
        <v>0</v>
      </c>
      <c r="EE10" s="440">
        <v>0</v>
      </c>
      <c r="EF10" s="436">
        <v>0</v>
      </c>
      <c r="EG10" s="437">
        <v>0</v>
      </c>
      <c r="EH10" s="443">
        <v>0</v>
      </c>
      <c r="EI10" s="444">
        <v>0</v>
      </c>
      <c r="EJ10" s="980">
        <v>0</v>
      </c>
      <c r="EK10" s="440">
        <v>0</v>
      </c>
      <c r="EL10" s="436">
        <v>0</v>
      </c>
      <c r="EM10" s="437">
        <v>0</v>
      </c>
      <c r="EN10" s="444">
        <v>143299.21</v>
      </c>
      <c r="EO10" s="444">
        <v>146908.57</v>
      </c>
      <c r="EP10" s="980">
        <v>3609.3600000000151</v>
      </c>
      <c r="EQ10" s="440">
        <v>2.5187577796137294E-2</v>
      </c>
      <c r="ER10" s="436">
        <v>0.37470717832303102</v>
      </c>
      <c r="ES10" s="437">
        <v>0.37825155706190511</v>
      </c>
      <c r="ET10" s="443">
        <v>0</v>
      </c>
      <c r="EU10" s="444">
        <v>-2330.1</v>
      </c>
      <c r="EV10" s="980">
        <v>-2330.1</v>
      </c>
      <c r="EW10" s="440" t="s">
        <v>512</v>
      </c>
      <c r="EX10" s="436">
        <v>0</v>
      </c>
      <c r="EY10" s="437">
        <v>-5.9994046168303523E-3</v>
      </c>
      <c r="EZ10" s="443">
        <v>37140.07</v>
      </c>
      <c r="FA10" s="444">
        <v>35228.74</v>
      </c>
      <c r="FB10" s="980">
        <v>-1911.3300000000017</v>
      </c>
      <c r="FC10" s="440">
        <v>-5.1462746300693613E-2</v>
      </c>
      <c r="FD10" s="436">
        <v>9.7116033175757593E-2</v>
      </c>
      <c r="FE10" s="437">
        <v>9.0704890520199186E-2</v>
      </c>
      <c r="FF10" s="443">
        <v>0</v>
      </c>
      <c r="FG10" s="444">
        <v>0</v>
      </c>
      <c r="FH10" s="980">
        <v>0</v>
      </c>
      <c r="FI10" s="440">
        <v>0</v>
      </c>
      <c r="FJ10" s="436">
        <v>0</v>
      </c>
      <c r="FK10" s="436">
        <v>0</v>
      </c>
      <c r="FL10" s="443">
        <v>0</v>
      </c>
      <c r="FM10" s="444">
        <v>0</v>
      </c>
      <c r="FN10" s="980">
        <v>0</v>
      </c>
      <c r="FO10" s="440">
        <v>0</v>
      </c>
      <c r="FP10" s="436">
        <v>0</v>
      </c>
      <c r="FQ10" s="437">
        <v>0</v>
      </c>
      <c r="FR10" s="443">
        <v>37140.07</v>
      </c>
      <c r="FS10" s="444">
        <v>32898.639999999999</v>
      </c>
      <c r="FT10" s="980">
        <v>-4241.43</v>
      </c>
      <c r="FU10" s="440">
        <v>-0.11420091561486019</v>
      </c>
      <c r="FV10" s="436">
        <v>9.7116033175757593E-2</v>
      </c>
      <c r="FW10" s="437">
        <v>8.4705485903368835E-2</v>
      </c>
      <c r="FX10" s="444">
        <v>0</v>
      </c>
      <c r="FY10" s="444">
        <v>0</v>
      </c>
      <c r="FZ10" s="980">
        <v>0</v>
      </c>
      <c r="GA10" s="436">
        <v>0</v>
      </c>
      <c r="GB10" s="849">
        <v>0</v>
      </c>
      <c r="GC10" s="437">
        <v>0</v>
      </c>
      <c r="GD10" s="444">
        <v>0</v>
      </c>
      <c r="GE10" s="444">
        <v>0</v>
      </c>
      <c r="GF10" s="980">
        <v>0</v>
      </c>
      <c r="GG10" s="436">
        <v>0</v>
      </c>
      <c r="GH10" s="849">
        <v>0</v>
      </c>
      <c r="GI10" s="437">
        <v>0</v>
      </c>
      <c r="GJ10" s="443">
        <v>382429.85</v>
      </c>
      <c r="GK10" s="444">
        <v>388388.54</v>
      </c>
      <c r="GL10" s="980">
        <v>5958.6900000000023</v>
      </c>
      <c r="GM10" s="437">
        <v>1.5581132069057901E-2</v>
      </c>
    </row>
    <row r="11" spans="1:195" s="792" customFormat="1" ht="17.25" customHeight="1">
      <c r="A11" s="790" t="s">
        <v>28</v>
      </c>
      <c r="B11" s="443">
        <v>26449.1</v>
      </c>
      <c r="C11" s="444">
        <v>14486.74</v>
      </c>
      <c r="D11" s="980">
        <v>-11962.359999999999</v>
      </c>
      <c r="E11" s="440">
        <v>-0.45227852743571612</v>
      </c>
      <c r="F11" s="436">
        <v>1.6169172393922293E-2</v>
      </c>
      <c r="G11" s="436">
        <v>7.8622013525551857E-3</v>
      </c>
      <c r="H11" s="443">
        <v>15</v>
      </c>
      <c r="I11" s="444">
        <v>50</v>
      </c>
      <c r="J11" s="980">
        <v>35</v>
      </c>
      <c r="K11" s="440">
        <v>2.3333333333333335</v>
      </c>
      <c r="L11" s="846">
        <v>9.1699750051545955E-6</v>
      </c>
      <c r="M11" s="846">
        <v>2.7135854417747495E-5</v>
      </c>
      <c r="N11" s="443">
        <v>1057916.76</v>
      </c>
      <c r="O11" s="444">
        <v>1171741.03</v>
      </c>
      <c r="P11" s="980">
        <v>113824.27000000002</v>
      </c>
      <c r="Q11" s="440">
        <v>0.1075928412363937</v>
      </c>
      <c r="R11" s="849">
        <v>0.64673801644894224</v>
      </c>
      <c r="S11" s="440">
        <v>0.63592388010763001</v>
      </c>
      <c r="T11" s="436">
        <v>1.972678122935972</v>
      </c>
      <c r="U11" s="437">
        <v>1.8211732788261492</v>
      </c>
      <c r="V11" s="443">
        <v>3192.94</v>
      </c>
      <c r="W11" s="444">
        <v>7506.11</v>
      </c>
      <c r="X11" s="980">
        <v>4313.17</v>
      </c>
      <c r="Y11" s="440">
        <v>1.3508459288304822</v>
      </c>
      <c r="Z11" s="436">
        <v>1.9519453328638878E-3</v>
      </c>
      <c r="AA11" s="436">
        <v>4.0736941640719723E-3</v>
      </c>
      <c r="AB11" s="443">
        <v>436924.06</v>
      </c>
      <c r="AC11" s="444">
        <v>538796.07999999996</v>
      </c>
      <c r="AD11" s="980">
        <v>101872.01999999996</v>
      </c>
      <c r="AE11" s="440">
        <v>0.23315726764966882</v>
      </c>
      <c r="AF11" s="436">
        <v>0.26710551395671112</v>
      </c>
      <c r="AG11" s="436">
        <v>0.29241383975466062</v>
      </c>
      <c r="AH11" s="443">
        <v>14494.6</v>
      </c>
      <c r="AI11" s="444">
        <v>11996.68</v>
      </c>
      <c r="AJ11" s="980">
        <v>-2497.92</v>
      </c>
      <c r="AK11" s="440">
        <v>-0.17233452458156831</v>
      </c>
      <c r="AL11" s="436">
        <v>8.8610079806475863E-3</v>
      </c>
      <c r="AM11" s="436">
        <v>6.5108032395260603E-3</v>
      </c>
      <c r="AN11" s="443">
        <v>22.32</v>
      </c>
      <c r="AO11" s="444">
        <v>0</v>
      </c>
      <c r="AP11" s="980">
        <v>-22.32</v>
      </c>
      <c r="AQ11" s="440">
        <v>-1</v>
      </c>
      <c r="AR11" s="846">
        <v>1.3644922807670039E-5</v>
      </c>
      <c r="AS11" s="846">
        <v>0</v>
      </c>
      <c r="AT11" s="443">
        <v>91013.15</v>
      </c>
      <c r="AU11" s="444">
        <v>92316.02</v>
      </c>
      <c r="AV11" s="980">
        <v>1302.8700000000099</v>
      </c>
      <c r="AW11" s="440">
        <v>1.431518412449201E-2</v>
      </c>
      <c r="AX11" s="436">
        <v>5.5639220709359061E-2</v>
      </c>
      <c r="AY11" s="436">
        <v>5.0101481582917322E-2</v>
      </c>
      <c r="AZ11" s="443">
        <v>5745.34</v>
      </c>
      <c r="BA11" s="444">
        <v>5687.99</v>
      </c>
      <c r="BB11" s="980">
        <v>-57.350000000000364</v>
      </c>
      <c r="BC11" s="440">
        <v>-9.982002805752203E-3</v>
      </c>
      <c r="BD11" s="436">
        <v>3.5123082797409938E-3</v>
      </c>
      <c r="BE11" s="436">
        <v>3.0869693713920709E-3</v>
      </c>
      <c r="BF11" s="443">
        <v>1635773.27</v>
      </c>
      <c r="BG11" s="444">
        <v>1842580.64</v>
      </c>
      <c r="BH11" s="980">
        <v>206807.36999999988</v>
      </c>
      <c r="BI11" s="436">
        <v>0.12642789425211715</v>
      </c>
      <c r="BJ11" s="443">
        <v>1969.86</v>
      </c>
      <c r="BK11" s="444">
        <v>0</v>
      </c>
      <c r="BL11" s="980">
        <v>-1969.86</v>
      </c>
      <c r="BM11" s="436">
        <v>-1</v>
      </c>
      <c r="BN11" s="849">
        <v>2.2973996474372196E-3</v>
      </c>
      <c r="BO11" s="437">
        <v>0</v>
      </c>
      <c r="BP11" s="443">
        <v>325.64</v>
      </c>
      <c r="BQ11" s="444">
        <v>976.15</v>
      </c>
      <c r="BR11" s="980">
        <v>650.51</v>
      </c>
      <c r="BS11" s="440">
        <v>1.9976354256233879</v>
      </c>
      <c r="BT11" s="436">
        <v>3.7978598539564035E-4</v>
      </c>
      <c r="BU11" s="436">
        <v>1.0303090177660886E-3</v>
      </c>
      <c r="BV11" s="443">
        <v>79980.509999999995</v>
      </c>
      <c r="BW11" s="444">
        <v>71981.960000000006</v>
      </c>
      <c r="BX11" s="980">
        <v>-7998.5499999999884</v>
      </c>
      <c r="BY11" s="440">
        <v>-0.10000623901998111</v>
      </c>
      <c r="BZ11" s="436">
        <v>9.3279317045804777E-2</v>
      </c>
      <c r="CA11" s="436">
        <v>7.5975682532887251E-2</v>
      </c>
      <c r="CB11" s="443">
        <v>129540.9</v>
      </c>
      <c r="CC11" s="444">
        <v>123224.87</v>
      </c>
      <c r="CD11" s="980">
        <v>-6316.0299999999988</v>
      </c>
      <c r="CE11" s="440">
        <v>-4.8757033492896833E-2</v>
      </c>
      <c r="CF11" s="436">
        <v>0.15108039047886657</v>
      </c>
      <c r="CG11" s="436">
        <v>0.13006166549613682</v>
      </c>
      <c r="CH11" s="443">
        <v>59396.66</v>
      </c>
      <c r="CI11" s="444">
        <v>70314.679999999993</v>
      </c>
      <c r="CJ11" s="980">
        <v>10918.01999999999</v>
      </c>
      <c r="CK11" s="440">
        <v>0.1838153862523581</v>
      </c>
      <c r="CL11" s="436">
        <v>6.9272875099219436E-2</v>
      </c>
      <c r="CM11" s="436">
        <v>7.4215898053922896E-2</v>
      </c>
      <c r="CN11" s="443">
        <v>536284.53</v>
      </c>
      <c r="CO11" s="444">
        <v>643398.98</v>
      </c>
      <c r="CP11" s="980">
        <v>107114.44999999995</v>
      </c>
      <c r="CQ11" s="440">
        <v>0.19973436489021965</v>
      </c>
      <c r="CR11" s="849">
        <v>0.62545556036877492</v>
      </c>
      <c r="CS11" s="437">
        <v>0.67909621586385627</v>
      </c>
      <c r="CT11" s="443">
        <v>8313.17</v>
      </c>
      <c r="CU11" s="444">
        <v>8477.2099999999991</v>
      </c>
      <c r="CV11" s="980">
        <v>164.03999999999905</v>
      </c>
      <c r="CW11" s="440">
        <v>1.9732544865556586E-2</v>
      </c>
      <c r="CX11" s="436">
        <v>9.6954473044204518E-3</v>
      </c>
      <c r="CY11" s="437">
        <v>8.9475448532467996E-3</v>
      </c>
      <c r="CZ11" s="443">
        <v>8807.75</v>
      </c>
      <c r="DA11" s="444">
        <v>8445.3799999999992</v>
      </c>
      <c r="DB11" s="980">
        <v>-362.3700000000008</v>
      </c>
      <c r="DC11" s="440">
        <v>-4.1142175924611939E-2</v>
      </c>
      <c r="DD11" s="436">
        <v>1.0272263889167337E-2</v>
      </c>
      <c r="DE11" s="437">
        <v>8.9139488525957784E-3</v>
      </c>
      <c r="DF11" s="443">
        <v>32811.26</v>
      </c>
      <c r="DG11" s="444">
        <v>20614.98</v>
      </c>
      <c r="DH11" s="980">
        <v>-12196.280000000002</v>
      </c>
      <c r="DI11" s="440">
        <v>-0.37171019948639589</v>
      </c>
      <c r="DJ11" s="436">
        <v>3.8266971843669575E-2</v>
      </c>
      <c r="DK11" s="436">
        <v>2.1758745884410759E-2</v>
      </c>
      <c r="DL11" s="443">
        <v>857430.27</v>
      </c>
      <c r="DM11" s="444">
        <v>947434.2</v>
      </c>
      <c r="DN11" s="980">
        <v>90003.929999999935</v>
      </c>
      <c r="DO11" s="437">
        <v>0.10496938718993433</v>
      </c>
      <c r="DP11" s="443">
        <v>20130.27</v>
      </c>
      <c r="DQ11" s="444">
        <v>20130.27</v>
      </c>
      <c r="DR11" s="980">
        <v>0</v>
      </c>
      <c r="DS11" s="440">
        <v>0</v>
      </c>
      <c r="DT11" s="436">
        <v>2.5862980716727716E-2</v>
      </c>
      <c r="DU11" s="437">
        <v>2.2488242258998429E-2</v>
      </c>
      <c r="DV11" s="444">
        <v>235318.44</v>
      </c>
      <c r="DW11" s="444">
        <v>349848.32000000001</v>
      </c>
      <c r="DX11" s="980">
        <v>114529.88</v>
      </c>
      <c r="DY11" s="440">
        <v>0.48670167964737487</v>
      </c>
      <c r="DZ11" s="436">
        <v>0.30233257060190688</v>
      </c>
      <c r="EA11" s="436">
        <v>0.39082803032764118</v>
      </c>
      <c r="EB11" s="443">
        <v>0</v>
      </c>
      <c r="EC11" s="444">
        <v>0</v>
      </c>
      <c r="ED11" s="980">
        <v>0</v>
      </c>
      <c r="EE11" s="440">
        <v>0</v>
      </c>
      <c r="EF11" s="436">
        <v>0</v>
      </c>
      <c r="EG11" s="437">
        <v>0</v>
      </c>
      <c r="EH11" s="443">
        <v>0</v>
      </c>
      <c r="EI11" s="444">
        <v>0</v>
      </c>
      <c r="EJ11" s="980">
        <v>0</v>
      </c>
      <c r="EK11" s="440">
        <v>0</v>
      </c>
      <c r="EL11" s="436">
        <v>0</v>
      </c>
      <c r="EM11" s="437">
        <v>0</v>
      </c>
      <c r="EN11" s="444">
        <v>318126.64</v>
      </c>
      <c r="EO11" s="444">
        <v>318973.44</v>
      </c>
      <c r="EP11" s="980">
        <v>846.79999999998836</v>
      </c>
      <c r="EQ11" s="440">
        <v>2.6618330360512667E-3</v>
      </c>
      <c r="ER11" s="436">
        <v>0.40872294091422423</v>
      </c>
      <c r="ES11" s="437">
        <v>0.35633660119343158</v>
      </c>
      <c r="ET11" s="443">
        <v>78703.72</v>
      </c>
      <c r="EU11" s="444">
        <v>78703.72</v>
      </c>
      <c r="EV11" s="980">
        <v>0</v>
      </c>
      <c r="EW11" s="440">
        <v>0</v>
      </c>
      <c r="EX11" s="436">
        <v>0.10111701396428054</v>
      </c>
      <c r="EY11" s="437">
        <v>8.7922731391301745E-2</v>
      </c>
      <c r="EZ11" s="443">
        <v>126063.92</v>
      </c>
      <c r="FA11" s="444">
        <v>127490.69</v>
      </c>
      <c r="FB11" s="980">
        <v>1426.7700000000041</v>
      </c>
      <c r="FC11" s="440">
        <v>1.1317829875510806E-2</v>
      </c>
      <c r="FD11" s="436">
        <v>0.16196448095505453</v>
      </c>
      <c r="FE11" s="437">
        <v>0.14242439482862715</v>
      </c>
      <c r="FF11" s="443">
        <v>0</v>
      </c>
      <c r="FG11" s="444">
        <v>0</v>
      </c>
      <c r="FH11" s="980">
        <v>0</v>
      </c>
      <c r="FI11" s="440">
        <v>0</v>
      </c>
      <c r="FJ11" s="436">
        <v>0</v>
      </c>
      <c r="FK11" s="437">
        <v>0</v>
      </c>
      <c r="FL11" s="443">
        <v>0</v>
      </c>
      <c r="FM11" s="444">
        <v>0</v>
      </c>
      <c r="FN11" s="980">
        <v>0</v>
      </c>
      <c r="FO11" s="440">
        <v>0</v>
      </c>
      <c r="FP11" s="436">
        <v>0</v>
      </c>
      <c r="FQ11" s="437">
        <v>0</v>
      </c>
      <c r="FR11" s="443">
        <v>204767.64</v>
      </c>
      <c r="FS11" s="444">
        <v>206194.41</v>
      </c>
      <c r="FT11" s="980">
        <v>1426.7699999999895</v>
      </c>
      <c r="FU11" s="440">
        <v>6.9677513497737702E-3</v>
      </c>
      <c r="FV11" s="436">
        <v>0.26308149491933508</v>
      </c>
      <c r="FW11" s="437">
        <v>0.23034712621992889</v>
      </c>
      <c r="FX11" s="444">
        <v>0</v>
      </c>
      <c r="FY11" s="444">
        <v>0</v>
      </c>
      <c r="FZ11" s="980">
        <v>0</v>
      </c>
      <c r="GA11" s="436">
        <v>0</v>
      </c>
      <c r="GB11" s="849">
        <v>0</v>
      </c>
      <c r="GC11" s="437">
        <v>0</v>
      </c>
      <c r="GD11" s="444">
        <v>0</v>
      </c>
      <c r="GE11" s="444">
        <v>0</v>
      </c>
      <c r="GF11" s="980">
        <v>0</v>
      </c>
      <c r="GG11" s="436">
        <v>0</v>
      </c>
      <c r="GH11" s="849">
        <v>0</v>
      </c>
      <c r="GI11" s="437">
        <v>0</v>
      </c>
      <c r="GJ11" s="443">
        <v>778343</v>
      </c>
      <c r="GK11" s="444">
        <v>895146.44</v>
      </c>
      <c r="GL11" s="980">
        <v>116803.43999999994</v>
      </c>
      <c r="GM11" s="437">
        <v>0.1500667957442926</v>
      </c>
    </row>
    <row r="12" spans="1:195" s="792" customFormat="1" ht="17.25" customHeight="1">
      <c r="A12" s="790" t="s">
        <v>50</v>
      </c>
      <c r="B12" s="443">
        <v>103138.15</v>
      </c>
      <c r="C12" s="444">
        <v>81569.509999999995</v>
      </c>
      <c r="D12" s="980">
        <v>-21568.639999999999</v>
      </c>
      <c r="E12" s="440">
        <v>-0.20912378203409698</v>
      </c>
      <c r="F12" s="436">
        <v>6.2233114318802775E-2</v>
      </c>
      <c r="G12" s="436">
        <v>4.4751032032643197E-2</v>
      </c>
      <c r="H12" s="443">
        <v>0</v>
      </c>
      <c r="I12" s="444">
        <v>0</v>
      </c>
      <c r="J12" s="980">
        <v>0</v>
      </c>
      <c r="K12" s="440">
        <v>0</v>
      </c>
      <c r="L12" s="846">
        <v>0</v>
      </c>
      <c r="M12" s="846">
        <v>0</v>
      </c>
      <c r="N12" s="443">
        <v>974134.04</v>
      </c>
      <c r="O12" s="444">
        <v>1119381.43</v>
      </c>
      <c r="P12" s="980">
        <v>145247.3899999999</v>
      </c>
      <c r="Q12" s="440">
        <v>0.14910411097019038</v>
      </c>
      <c r="R12" s="849">
        <v>0.58778827304113179</v>
      </c>
      <c r="S12" s="440">
        <v>0.6141200827450839</v>
      </c>
      <c r="T12" s="436">
        <v>0.78600108130475455</v>
      </c>
      <c r="U12" s="437">
        <v>0.84488329876593282</v>
      </c>
      <c r="V12" s="443">
        <v>49.53</v>
      </c>
      <c r="W12" s="444">
        <v>28.14</v>
      </c>
      <c r="X12" s="980">
        <v>-21.39</v>
      </c>
      <c r="Y12" s="440">
        <v>-0.43185947910357358</v>
      </c>
      <c r="Z12" s="436">
        <v>2.9886188109931211E-5</v>
      </c>
      <c r="AA12" s="436">
        <v>1.5438293565801483E-5</v>
      </c>
      <c r="AB12" s="443">
        <v>387155.35</v>
      </c>
      <c r="AC12" s="444">
        <v>411994.87</v>
      </c>
      <c r="AD12" s="980">
        <v>24839.520000000019</v>
      </c>
      <c r="AE12" s="440">
        <v>6.4159051398876496E-2</v>
      </c>
      <c r="AF12" s="436">
        <v>0.23360786630055028</v>
      </c>
      <c r="AG12" s="436">
        <v>0.22603048154457064</v>
      </c>
      <c r="AH12" s="443">
        <v>39574.400000000001</v>
      </c>
      <c r="AI12" s="444">
        <v>71717.740000000005</v>
      </c>
      <c r="AJ12" s="980">
        <v>32143.340000000004</v>
      </c>
      <c r="AK12" s="440">
        <v>0.81222558017304125</v>
      </c>
      <c r="AL12" s="436">
        <v>2.3879022062137326E-2</v>
      </c>
      <c r="AM12" s="436">
        <v>3.9346109594734315E-2</v>
      </c>
      <c r="AN12" s="443">
        <v>7801.33</v>
      </c>
      <c r="AO12" s="444">
        <v>6096.05</v>
      </c>
      <c r="AP12" s="980">
        <v>-1705.2799999999997</v>
      </c>
      <c r="AQ12" s="440">
        <v>-0.21858836890632749</v>
      </c>
      <c r="AR12" s="846">
        <v>4.7072888327811353E-3</v>
      </c>
      <c r="AS12" s="846">
        <v>3.3444424126440699E-3</v>
      </c>
      <c r="AT12" s="443">
        <v>10918.17</v>
      </c>
      <c r="AU12" s="444">
        <v>10461.86</v>
      </c>
      <c r="AV12" s="980">
        <v>-456.30999999999949</v>
      </c>
      <c r="AW12" s="440">
        <v>-4.1793633914840991E-2</v>
      </c>
      <c r="AX12" s="436">
        <v>6.5879766290371016E-3</v>
      </c>
      <c r="AY12" s="436">
        <v>5.7396327620581342E-3</v>
      </c>
      <c r="AZ12" s="443">
        <v>134516.34</v>
      </c>
      <c r="BA12" s="444">
        <v>121490.72</v>
      </c>
      <c r="BB12" s="980">
        <v>-13025.619999999995</v>
      </c>
      <c r="BC12" s="440">
        <v>-9.6832994415399609E-2</v>
      </c>
      <c r="BD12" s="436">
        <v>8.1166578661406502E-2</v>
      </c>
      <c r="BE12" s="436">
        <v>6.6652786100944897E-2</v>
      </c>
      <c r="BF12" s="443">
        <v>1657287.3</v>
      </c>
      <c r="BG12" s="444">
        <v>1822740.31</v>
      </c>
      <c r="BH12" s="980">
        <v>165453.01</v>
      </c>
      <c r="BI12" s="436">
        <v>9.9833631742667669E-2</v>
      </c>
      <c r="BJ12" s="443">
        <v>815.28</v>
      </c>
      <c r="BK12" s="444">
        <v>592.08000000000004</v>
      </c>
      <c r="BL12" s="980">
        <v>-223.19999999999993</v>
      </c>
      <c r="BM12" s="436">
        <v>-0.27377097438916681</v>
      </c>
      <c r="BN12" s="849">
        <v>5.5969275114202465E-4</v>
      </c>
      <c r="BO12" s="437">
        <v>3.6648156215774081E-4</v>
      </c>
      <c r="BP12" s="443">
        <v>0</v>
      </c>
      <c r="BQ12" s="444">
        <v>594.79999999999995</v>
      </c>
      <c r="BR12" s="980">
        <v>594.79999999999995</v>
      </c>
      <c r="BS12" s="440" t="s">
        <v>512</v>
      </c>
      <c r="BT12" s="436">
        <v>0</v>
      </c>
      <c r="BU12" s="436">
        <v>3.6816516884783171E-4</v>
      </c>
      <c r="BV12" s="443">
        <v>0</v>
      </c>
      <c r="BW12" s="444">
        <v>0</v>
      </c>
      <c r="BX12" s="980">
        <v>0</v>
      </c>
      <c r="BY12" s="440">
        <v>0</v>
      </c>
      <c r="BZ12" s="436">
        <v>0</v>
      </c>
      <c r="CA12" s="436">
        <v>0</v>
      </c>
      <c r="CB12" s="443">
        <v>51761.61</v>
      </c>
      <c r="CC12" s="444">
        <v>96311.45</v>
      </c>
      <c r="CD12" s="980">
        <v>44549.84</v>
      </c>
      <c r="CE12" s="440">
        <v>0.86067338322745368</v>
      </c>
      <c r="CF12" s="436">
        <v>3.5534537710284239E-2</v>
      </c>
      <c r="CG12" s="436">
        <v>5.96141917471915E-2</v>
      </c>
      <c r="CH12" s="443">
        <v>123681.69</v>
      </c>
      <c r="CI12" s="444">
        <v>134139.97</v>
      </c>
      <c r="CJ12" s="980">
        <v>10458.279999999999</v>
      </c>
      <c r="CK12" s="440">
        <v>8.4558029567674886E-2</v>
      </c>
      <c r="CL12" s="436">
        <v>8.4907940023053477E-2</v>
      </c>
      <c r="CM12" s="436">
        <v>8.3029026066397255E-2</v>
      </c>
      <c r="CN12" s="443">
        <v>1239354.58</v>
      </c>
      <c r="CO12" s="444">
        <v>1324894.73</v>
      </c>
      <c r="CP12" s="980">
        <v>85540.149999999907</v>
      </c>
      <c r="CQ12" s="440">
        <v>6.9019916802179324E-2</v>
      </c>
      <c r="CR12" s="849">
        <v>0.85082152698541424</v>
      </c>
      <c r="CS12" s="437">
        <v>0.82007412907877009</v>
      </c>
      <c r="CT12" s="443">
        <v>9229.83</v>
      </c>
      <c r="CU12" s="444">
        <v>10312.01</v>
      </c>
      <c r="CV12" s="980">
        <v>1082.1800000000003</v>
      </c>
      <c r="CW12" s="440">
        <v>0.1172480966605019</v>
      </c>
      <c r="CX12" s="436">
        <v>6.3363126107266136E-3</v>
      </c>
      <c r="CY12" s="437">
        <v>6.3828562589282609E-3</v>
      </c>
      <c r="CZ12" s="443">
        <v>11458.29</v>
      </c>
      <c r="DA12" s="444">
        <v>11025.96</v>
      </c>
      <c r="DB12" s="980">
        <v>-432.33000000000175</v>
      </c>
      <c r="DC12" s="440">
        <v>-3.7730760872695814E-2</v>
      </c>
      <c r="DD12" s="436">
        <v>7.8661586859522497E-3</v>
      </c>
      <c r="DE12" s="437">
        <v>6.8247720664247457E-3</v>
      </c>
      <c r="DF12" s="443">
        <v>20355.080000000002</v>
      </c>
      <c r="DG12" s="444">
        <v>37708.230000000003</v>
      </c>
      <c r="DH12" s="980">
        <v>17353.150000000001</v>
      </c>
      <c r="DI12" s="440">
        <v>0.85252182747500871</v>
      </c>
      <c r="DJ12" s="436">
        <v>1.3973838098464336E-2</v>
      </c>
      <c r="DK12" s="436">
        <v>2.3340378051282574E-2</v>
      </c>
      <c r="DL12" s="443">
        <v>1456656.35</v>
      </c>
      <c r="DM12" s="444">
        <v>1615579.23</v>
      </c>
      <c r="DN12" s="980">
        <v>158922.87999999989</v>
      </c>
      <c r="DO12" s="437">
        <v>0.10910114798181457</v>
      </c>
      <c r="DP12" s="443">
        <v>391.37</v>
      </c>
      <c r="DQ12" s="444">
        <v>391.37</v>
      </c>
      <c r="DR12" s="980">
        <v>0</v>
      </c>
      <c r="DS12" s="440">
        <v>0</v>
      </c>
      <c r="DT12" s="436">
        <v>1.9506959444344982E-3</v>
      </c>
      <c r="DU12" s="437">
        <v>1.8892061245671184E-3</v>
      </c>
      <c r="DV12" s="444">
        <v>96367.32</v>
      </c>
      <c r="DW12" s="444">
        <v>96961.03</v>
      </c>
      <c r="DX12" s="980">
        <v>593.70999999999185</v>
      </c>
      <c r="DY12" s="440">
        <v>6.160906000083761E-3</v>
      </c>
      <c r="DZ12" s="436">
        <v>0.48032128241822702</v>
      </c>
      <c r="EA12" s="436">
        <v>0.4680465332558349</v>
      </c>
      <c r="EB12" s="443">
        <v>0</v>
      </c>
      <c r="EC12" s="444">
        <v>0</v>
      </c>
      <c r="ED12" s="980">
        <v>0</v>
      </c>
      <c r="EE12" s="440">
        <v>0</v>
      </c>
      <c r="EF12" s="436">
        <v>0</v>
      </c>
      <c r="EG12" s="437">
        <v>0</v>
      </c>
      <c r="EH12" s="443">
        <v>0</v>
      </c>
      <c r="EI12" s="444">
        <v>0</v>
      </c>
      <c r="EJ12" s="980">
        <v>0</v>
      </c>
      <c r="EK12" s="440">
        <v>0</v>
      </c>
      <c r="EL12" s="436">
        <v>0</v>
      </c>
      <c r="EM12" s="437">
        <v>0</v>
      </c>
      <c r="EN12" s="444">
        <v>98081.04</v>
      </c>
      <c r="EO12" s="444">
        <v>98082.75</v>
      </c>
      <c r="EP12" s="980">
        <v>1.7100000000064028</v>
      </c>
      <c r="EQ12" s="440">
        <v>1.7434562276321734E-5</v>
      </c>
      <c r="ER12" s="436">
        <v>0.4888629352119932</v>
      </c>
      <c r="ES12" s="437">
        <v>0.47346125664814759</v>
      </c>
      <c r="ET12" s="443">
        <v>0</v>
      </c>
      <c r="EU12" s="444">
        <v>0</v>
      </c>
      <c r="EV12" s="980">
        <v>0</v>
      </c>
      <c r="EW12" s="440">
        <v>0</v>
      </c>
      <c r="EX12" s="436">
        <v>0</v>
      </c>
      <c r="EY12" s="437">
        <v>0</v>
      </c>
      <c r="EZ12" s="443">
        <v>5791.23</v>
      </c>
      <c r="FA12" s="444">
        <v>11725.94</v>
      </c>
      <c r="FB12" s="980">
        <v>5934.7100000000009</v>
      </c>
      <c r="FC12" s="440">
        <v>1.0247753931375547</v>
      </c>
      <c r="FD12" s="436">
        <v>2.886508642534532E-2</v>
      </c>
      <c r="FE12" s="437">
        <v>5.6603003971450433E-2</v>
      </c>
      <c r="FF12" s="443">
        <v>0</v>
      </c>
      <c r="FG12" s="444">
        <v>0</v>
      </c>
      <c r="FH12" s="980">
        <v>0</v>
      </c>
      <c r="FI12" s="440">
        <v>0</v>
      </c>
      <c r="FJ12" s="436">
        <v>0</v>
      </c>
      <c r="FK12" s="437">
        <v>0</v>
      </c>
      <c r="FL12" s="443">
        <v>0</v>
      </c>
      <c r="FM12" s="444">
        <v>0</v>
      </c>
      <c r="FN12" s="980">
        <v>0</v>
      </c>
      <c r="FO12" s="440">
        <v>0</v>
      </c>
      <c r="FP12" s="436">
        <v>0</v>
      </c>
      <c r="FQ12" s="437">
        <v>0</v>
      </c>
      <c r="FR12" s="443">
        <v>5791.23</v>
      </c>
      <c r="FS12" s="444">
        <v>11725.94</v>
      </c>
      <c r="FT12" s="980">
        <v>5934.7100000000009</v>
      </c>
      <c r="FU12" s="440">
        <v>1.0247753931375547</v>
      </c>
      <c r="FV12" s="436">
        <v>2.886508642534532E-2</v>
      </c>
      <c r="FW12" s="437">
        <v>5.6603003971450433E-2</v>
      </c>
      <c r="FX12" s="444">
        <v>0</v>
      </c>
      <c r="FY12" s="444">
        <v>0</v>
      </c>
      <c r="FZ12" s="980">
        <v>0</v>
      </c>
      <c r="GA12" s="436">
        <v>0</v>
      </c>
      <c r="GB12" s="849">
        <v>0</v>
      </c>
      <c r="GC12" s="437">
        <v>0</v>
      </c>
      <c r="GD12" s="444">
        <v>0</v>
      </c>
      <c r="GE12" s="444">
        <v>0</v>
      </c>
      <c r="GF12" s="980">
        <v>0</v>
      </c>
      <c r="GG12" s="436">
        <v>0</v>
      </c>
      <c r="GH12" s="849">
        <v>0</v>
      </c>
      <c r="GI12" s="437">
        <v>0</v>
      </c>
      <c r="GJ12" s="443">
        <v>200630.96</v>
      </c>
      <c r="GK12" s="444">
        <v>207161.09</v>
      </c>
      <c r="GL12" s="980">
        <v>6530.1300000000047</v>
      </c>
      <c r="GM12" s="437">
        <v>3.2547967671589691E-2</v>
      </c>
    </row>
    <row r="13" spans="1:195" s="792" customFormat="1" ht="17.25" customHeight="1">
      <c r="A13" s="790" t="s">
        <v>297</v>
      </c>
      <c r="B13" s="443">
        <v>56502.15</v>
      </c>
      <c r="C13" s="444">
        <v>36064.17</v>
      </c>
      <c r="D13" s="980">
        <v>-20437.980000000003</v>
      </c>
      <c r="E13" s="440">
        <v>-0.36172039471064382</v>
      </c>
      <c r="F13" s="436">
        <v>3.8020792787074646E-2</v>
      </c>
      <c r="G13" s="436">
        <v>2.1623633805631585E-2</v>
      </c>
      <c r="H13" s="443">
        <v>0</v>
      </c>
      <c r="I13" s="444">
        <v>0</v>
      </c>
      <c r="J13" s="980">
        <v>0</v>
      </c>
      <c r="K13" s="440">
        <v>0</v>
      </c>
      <c r="L13" s="846">
        <v>0</v>
      </c>
      <c r="M13" s="846">
        <v>0</v>
      </c>
      <c r="N13" s="443">
        <v>627501.01</v>
      </c>
      <c r="O13" s="444">
        <v>803277.47</v>
      </c>
      <c r="P13" s="980">
        <v>175776.45999999996</v>
      </c>
      <c r="Q13" s="440">
        <v>0.28012139773288963</v>
      </c>
      <c r="R13" s="849">
        <v>0.42225093867914859</v>
      </c>
      <c r="S13" s="440">
        <v>0.48163531437418944</v>
      </c>
      <c r="T13" s="436">
        <v>0.63120382839443367</v>
      </c>
      <c r="U13" s="437">
        <v>0.72111317825646604</v>
      </c>
      <c r="V13" s="443">
        <v>0</v>
      </c>
      <c r="W13" s="444">
        <v>0</v>
      </c>
      <c r="X13" s="980">
        <v>0</v>
      </c>
      <c r="Y13" s="440">
        <v>0</v>
      </c>
      <c r="Z13" s="436">
        <v>0</v>
      </c>
      <c r="AA13" s="436">
        <v>0</v>
      </c>
      <c r="AB13" s="443">
        <v>649147.28</v>
      </c>
      <c r="AC13" s="444">
        <v>670058.12</v>
      </c>
      <c r="AD13" s="980">
        <v>20910.839999999967</v>
      </c>
      <c r="AE13" s="440">
        <v>3.2212782282627708E-2</v>
      </c>
      <c r="AF13" s="436">
        <v>0.43681690380229998</v>
      </c>
      <c r="AG13" s="436">
        <v>0.40175862678580837</v>
      </c>
      <c r="AH13" s="443">
        <v>41680.120000000003</v>
      </c>
      <c r="AI13" s="444">
        <v>36362.660000000003</v>
      </c>
      <c r="AJ13" s="980">
        <v>-5317.4599999999991</v>
      </c>
      <c r="AK13" s="440">
        <v>-0.12757784766454605</v>
      </c>
      <c r="AL13" s="436">
        <v>2.804691867230549E-2</v>
      </c>
      <c r="AM13" s="436">
        <v>2.1802604747002012E-2</v>
      </c>
      <c r="AN13" s="443">
        <v>0</v>
      </c>
      <c r="AO13" s="444">
        <v>0</v>
      </c>
      <c r="AP13" s="980">
        <v>0</v>
      </c>
      <c r="AQ13" s="440">
        <v>0</v>
      </c>
      <c r="AR13" s="846">
        <v>0</v>
      </c>
      <c r="AS13" s="846">
        <v>0</v>
      </c>
      <c r="AT13" s="443">
        <v>15617.75</v>
      </c>
      <c r="AU13" s="444">
        <v>14322.16</v>
      </c>
      <c r="AV13" s="980">
        <v>-1295.5900000000001</v>
      </c>
      <c r="AW13" s="440">
        <v>-8.2956251700789171E-2</v>
      </c>
      <c r="AX13" s="436">
        <v>1.0509321088672467E-2</v>
      </c>
      <c r="AY13" s="436">
        <v>8.5873913955503336E-3</v>
      </c>
      <c r="AZ13" s="443">
        <v>95637.22</v>
      </c>
      <c r="BA13" s="444">
        <v>107728.07</v>
      </c>
      <c r="BB13" s="980">
        <v>12090.850000000006</v>
      </c>
      <c r="BC13" s="440">
        <v>0.12642410559403552</v>
      </c>
      <c r="BD13" s="436">
        <v>6.4355124970498834E-2</v>
      </c>
      <c r="BE13" s="436">
        <v>6.4592428891818279E-2</v>
      </c>
      <c r="BF13" s="443">
        <v>1486085.53</v>
      </c>
      <c r="BG13" s="444">
        <v>1667812.65</v>
      </c>
      <c r="BH13" s="980">
        <v>181727.11999999988</v>
      </c>
      <c r="BI13" s="436">
        <v>0.12228577449374659</v>
      </c>
      <c r="BJ13" s="443">
        <v>0</v>
      </c>
      <c r="BK13" s="444">
        <v>63341.16</v>
      </c>
      <c r="BL13" s="980">
        <v>63341.16</v>
      </c>
      <c r="BM13" s="436" t="s">
        <v>512</v>
      </c>
      <c r="BN13" s="849">
        <v>0</v>
      </c>
      <c r="BO13" s="437">
        <v>4.3192374049364955E-2</v>
      </c>
      <c r="BP13" s="443">
        <v>112.77</v>
      </c>
      <c r="BQ13" s="444">
        <v>268.37</v>
      </c>
      <c r="BR13" s="980">
        <v>155.60000000000002</v>
      </c>
      <c r="BS13" s="440">
        <v>1.3797995920900952</v>
      </c>
      <c r="BT13" s="436">
        <v>8.8833917645247192E-5</v>
      </c>
      <c r="BU13" s="436">
        <v>1.8300165995741274E-4</v>
      </c>
      <c r="BV13" s="443">
        <v>5550.83</v>
      </c>
      <c r="BW13" s="444">
        <v>6821.74</v>
      </c>
      <c r="BX13" s="980">
        <v>1270.9099999999999</v>
      </c>
      <c r="BY13" s="440">
        <v>0.22895855214445404</v>
      </c>
      <c r="BZ13" s="436">
        <v>4.372634344974439E-3</v>
      </c>
      <c r="CA13" s="436">
        <v>4.6517484957256054E-3</v>
      </c>
      <c r="CB13" s="443">
        <v>162848.71</v>
      </c>
      <c r="CC13" s="444">
        <v>145409.23000000001</v>
      </c>
      <c r="CD13" s="980">
        <v>-17439.479999999981</v>
      </c>
      <c r="CE13" s="440">
        <v>-0.10709007151484333</v>
      </c>
      <c r="CF13" s="436">
        <v>0.12828313286135268</v>
      </c>
      <c r="CG13" s="436">
        <v>9.9154638980248233E-2</v>
      </c>
      <c r="CH13" s="443">
        <v>52829.67</v>
      </c>
      <c r="CI13" s="444">
        <v>73710.880000000005</v>
      </c>
      <c r="CJ13" s="980">
        <v>20881.210000000006</v>
      </c>
      <c r="CK13" s="440">
        <v>0.39525535556061597</v>
      </c>
      <c r="CL13" s="436">
        <v>4.1616268103268475E-2</v>
      </c>
      <c r="CM13" s="436">
        <v>5.0263492182142773E-2</v>
      </c>
      <c r="CN13" s="443">
        <v>994133.72</v>
      </c>
      <c r="CO13" s="444">
        <v>1113940.9099999999</v>
      </c>
      <c r="CP13" s="980">
        <v>119807.18999999994</v>
      </c>
      <c r="CQ13" s="440">
        <v>0.12051415980538308</v>
      </c>
      <c r="CR13" s="849">
        <v>0.78312310907903904</v>
      </c>
      <c r="CS13" s="437">
        <v>0.75959695802239768</v>
      </c>
      <c r="CT13" s="443">
        <v>4812.1099999999997</v>
      </c>
      <c r="CU13" s="444">
        <v>5186.6099999999997</v>
      </c>
      <c r="CV13" s="980">
        <v>374.5</v>
      </c>
      <c r="CW13" s="440">
        <v>7.7824488633884095E-2</v>
      </c>
      <c r="CX13" s="436">
        <v>3.7907119219639128E-3</v>
      </c>
      <c r="CY13" s="437">
        <v>3.5367523924124023E-3</v>
      </c>
      <c r="CZ13" s="443">
        <v>16052.6</v>
      </c>
      <c r="DA13" s="444">
        <v>18937.919999999998</v>
      </c>
      <c r="DB13" s="980">
        <v>2885.3199999999979</v>
      </c>
      <c r="DC13" s="440">
        <v>0.17974159949167098</v>
      </c>
      <c r="DD13" s="436">
        <v>1.2645343144383215E-2</v>
      </c>
      <c r="DE13" s="437">
        <v>1.2913778723928477E-2</v>
      </c>
      <c r="DF13" s="443">
        <v>33107.129999999997</v>
      </c>
      <c r="DG13" s="444">
        <v>38872.589999999997</v>
      </c>
      <c r="DH13" s="980">
        <v>5765.4599999999991</v>
      </c>
      <c r="DI13" s="440">
        <v>0.17414556924747024</v>
      </c>
      <c r="DJ13" s="436">
        <v>2.6079950872488183E-2</v>
      </c>
      <c r="DK13" s="436">
        <v>2.6507241855810715E-2</v>
      </c>
      <c r="DL13" s="443">
        <v>1269447.56</v>
      </c>
      <c r="DM13" s="444">
        <v>1466489.43</v>
      </c>
      <c r="DN13" s="980">
        <v>197041.86999999988</v>
      </c>
      <c r="DO13" s="437">
        <v>0.15521859760792314</v>
      </c>
      <c r="DP13" s="443">
        <v>11424.03</v>
      </c>
      <c r="DQ13" s="444">
        <v>11424.03</v>
      </c>
      <c r="DR13" s="980">
        <v>0</v>
      </c>
      <c r="DS13" s="440">
        <v>0</v>
      </c>
      <c r="DT13" s="436">
        <v>5.2733276627361311E-2</v>
      </c>
      <c r="DU13" s="437">
        <v>5.6744721249739602E-2</v>
      </c>
      <c r="DV13" s="444">
        <v>8085.82</v>
      </c>
      <c r="DW13" s="444">
        <v>5770.97</v>
      </c>
      <c r="DX13" s="980">
        <v>-2314.8499999999995</v>
      </c>
      <c r="DY13" s="440">
        <v>-0.28628512630753583</v>
      </c>
      <c r="DZ13" s="436">
        <v>3.7324112665937555E-2</v>
      </c>
      <c r="EA13" s="436">
        <v>2.8665198182306045E-2</v>
      </c>
      <c r="EB13" s="443">
        <v>0</v>
      </c>
      <c r="EC13" s="444">
        <v>0</v>
      </c>
      <c r="ED13" s="980">
        <v>0</v>
      </c>
      <c r="EE13" s="440">
        <v>0</v>
      </c>
      <c r="EF13" s="436">
        <v>0</v>
      </c>
      <c r="EG13" s="437">
        <v>0</v>
      </c>
      <c r="EH13" s="443">
        <v>0</v>
      </c>
      <c r="EI13" s="444">
        <v>0</v>
      </c>
      <c r="EJ13" s="980">
        <v>0</v>
      </c>
      <c r="EK13" s="440">
        <v>0</v>
      </c>
      <c r="EL13" s="436">
        <v>0</v>
      </c>
      <c r="EM13" s="437">
        <v>0</v>
      </c>
      <c r="EN13" s="444">
        <v>222856.69</v>
      </c>
      <c r="EO13" s="444">
        <v>230379.01</v>
      </c>
      <c r="EP13" s="980">
        <v>7522.320000000007</v>
      </c>
      <c r="EQ13" s="440">
        <v>3.3754068589998382E-2</v>
      </c>
      <c r="ER13" s="436">
        <v>1.0287055865599184</v>
      </c>
      <c r="ES13" s="437">
        <v>1.1443240874053178</v>
      </c>
      <c r="ET13" s="443">
        <v>-20556.560000000001</v>
      </c>
      <c r="EU13" s="444">
        <v>-17031.62</v>
      </c>
      <c r="EV13" s="980">
        <v>3524.9400000000023</v>
      </c>
      <c r="EW13" s="440">
        <v>0.1714751884556561</v>
      </c>
      <c r="EX13" s="436">
        <v>-9.4888998452118067E-2</v>
      </c>
      <c r="EY13" s="437">
        <v>-8.4598388601175759E-2</v>
      </c>
      <c r="EZ13" s="443">
        <v>2154.6999999999998</v>
      </c>
      <c r="FA13" s="444">
        <v>-21892.46</v>
      </c>
      <c r="FB13" s="980">
        <v>-24047.16</v>
      </c>
      <c r="FC13" s="440">
        <v>-11.160328584025619</v>
      </c>
      <c r="FD13" s="436">
        <v>9.9460865516788205E-3</v>
      </c>
      <c r="FE13" s="437">
        <v>-0.10874284645357847</v>
      </c>
      <c r="FF13" s="443">
        <v>0</v>
      </c>
      <c r="FG13" s="444">
        <v>0</v>
      </c>
      <c r="FH13" s="980">
        <v>0</v>
      </c>
      <c r="FI13" s="440">
        <v>0</v>
      </c>
      <c r="FJ13" s="436">
        <v>0</v>
      </c>
      <c r="FK13" s="437">
        <v>0</v>
      </c>
      <c r="FL13" s="443">
        <v>-7326.71</v>
      </c>
      <c r="FM13" s="444">
        <v>-7326.71</v>
      </c>
      <c r="FN13" s="980">
        <v>0</v>
      </c>
      <c r="FO13" s="440">
        <v>0</v>
      </c>
      <c r="FP13" s="436">
        <v>-3.3820063952777993E-2</v>
      </c>
      <c r="FQ13" s="437">
        <v>-3.6392771782609079E-2</v>
      </c>
      <c r="FR13" s="443">
        <v>-25728.57</v>
      </c>
      <c r="FS13" s="444">
        <v>-46250.79</v>
      </c>
      <c r="FT13" s="980">
        <v>-20522.22</v>
      </c>
      <c r="FU13" s="440">
        <v>-0.79764324251211793</v>
      </c>
      <c r="FV13" s="436">
        <v>-0.11876297585321724</v>
      </c>
      <c r="FW13" s="437">
        <v>-0.22973400683736334</v>
      </c>
      <c r="FX13" s="444">
        <v>0</v>
      </c>
      <c r="FY13" s="444">
        <v>0</v>
      </c>
      <c r="FZ13" s="980">
        <v>0</v>
      </c>
      <c r="GA13" s="436">
        <v>0</v>
      </c>
      <c r="GB13" s="849">
        <v>0</v>
      </c>
      <c r="GC13" s="437">
        <v>0</v>
      </c>
      <c r="GD13" s="444">
        <v>0</v>
      </c>
      <c r="GE13" s="444">
        <v>0</v>
      </c>
      <c r="GF13" s="980">
        <v>0</v>
      </c>
      <c r="GG13" s="436">
        <v>0</v>
      </c>
      <c r="GH13" s="849">
        <v>0</v>
      </c>
      <c r="GI13" s="437">
        <v>0</v>
      </c>
      <c r="GJ13" s="443">
        <v>216637.97</v>
      </c>
      <c r="GK13" s="444">
        <v>201323.22</v>
      </c>
      <c r="GL13" s="980">
        <v>-15314.75</v>
      </c>
      <c r="GM13" s="437">
        <v>-7.0692824531175216E-2</v>
      </c>
    </row>
    <row r="14" spans="1:195" s="792" customFormat="1" ht="17.25" customHeight="1">
      <c r="A14" s="790" t="s">
        <v>27</v>
      </c>
      <c r="B14" s="443">
        <v>9976.2999999999993</v>
      </c>
      <c r="C14" s="444">
        <v>11446.7</v>
      </c>
      <c r="D14" s="980">
        <v>1470.4000000000015</v>
      </c>
      <c r="E14" s="440">
        <v>0.1473893126710305</v>
      </c>
      <c r="F14" s="436">
        <v>6.7733456901080446E-3</v>
      </c>
      <c r="G14" s="436">
        <v>6.9767679423867086E-3</v>
      </c>
      <c r="H14" s="443">
        <v>0</v>
      </c>
      <c r="I14" s="444">
        <v>0</v>
      </c>
      <c r="J14" s="980">
        <v>0</v>
      </c>
      <c r="K14" s="440">
        <v>0</v>
      </c>
      <c r="L14" s="846">
        <v>0</v>
      </c>
      <c r="M14" s="846">
        <v>0</v>
      </c>
      <c r="N14" s="443">
        <v>538544.13</v>
      </c>
      <c r="O14" s="444">
        <v>546988.59</v>
      </c>
      <c r="P14" s="980">
        <v>8444.4599999999627</v>
      </c>
      <c r="Q14" s="440">
        <v>1.5680163480753125E-2</v>
      </c>
      <c r="R14" s="849">
        <v>0.36564112565465023</v>
      </c>
      <c r="S14" s="440">
        <v>0.33338975071971022</v>
      </c>
      <c r="T14" s="436">
        <v>0.50532311700320143</v>
      </c>
      <c r="U14" s="437">
        <v>0.44428702385164437</v>
      </c>
      <c r="V14" s="443">
        <v>0</v>
      </c>
      <c r="W14" s="444">
        <v>0</v>
      </c>
      <c r="X14" s="980">
        <v>0</v>
      </c>
      <c r="Y14" s="440">
        <v>0</v>
      </c>
      <c r="Z14" s="436">
        <v>0</v>
      </c>
      <c r="AA14" s="436">
        <v>0</v>
      </c>
      <c r="AB14" s="443">
        <v>838217.85</v>
      </c>
      <c r="AC14" s="444">
        <v>1023433.97</v>
      </c>
      <c r="AD14" s="980">
        <v>185216.12</v>
      </c>
      <c r="AE14" s="440">
        <v>0.22096418013527153</v>
      </c>
      <c r="AF14" s="436">
        <v>0.56910269956488191</v>
      </c>
      <c r="AG14" s="436">
        <v>0.62378338849149184</v>
      </c>
      <c r="AH14" s="443">
        <v>20248.099999999999</v>
      </c>
      <c r="AI14" s="444">
        <v>26540.639999999999</v>
      </c>
      <c r="AJ14" s="980">
        <v>6292.5400000000009</v>
      </c>
      <c r="AK14" s="440">
        <v>0.31077187489196523</v>
      </c>
      <c r="AL14" s="436">
        <v>1.3747319233370759E-2</v>
      </c>
      <c r="AM14" s="436">
        <v>1.6176530032448337E-2</v>
      </c>
      <c r="AN14" s="443">
        <v>15852.67</v>
      </c>
      <c r="AO14" s="444">
        <v>13695.03</v>
      </c>
      <c r="AP14" s="980">
        <v>-2157.6399999999994</v>
      </c>
      <c r="AQ14" s="440">
        <v>-0.13610577902649834</v>
      </c>
      <c r="AR14" s="846">
        <v>1.0763069877730732E-2</v>
      </c>
      <c r="AS14" s="846">
        <v>8.3471259204857505E-3</v>
      </c>
      <c r="AT14" s="443">
        <v>2271.6999999999998</v>
      </c>
      <c r="AU14" s="444">
        <v>1997.94</v>
      </c>
      <c r="AV14" s="980">
        <v>-273.75999999999976</v>
      </c>
      <c r="AW14" s="440">
        <v>-0.12050887000924408</v>
      </c>
      <c r="AX14" s="436">
        <v>1.5423563249118857E-3</v>
      </c>
      <c r="AY14" s="436">
        <v>1.217745179205544E-3</v>
      </c>
      <c r="AZ14" s="443">
        <v>47765.51</v>
      </c>
      <c r="BA14" s="444">
        <v>16585.21</v>
      </c>
      <c r="BB14" s="980">
        <v>-31180.300000000003</v>
      </c>
      <c r="BC14" s="440">
        <v>-0.65277854250901957</v>
      </c>
      <c r="BD14" s="436">
        <v>3.243009044378304E-2</v>
      </c>
      <c r="BE14" s="436">
        <v>1.0108691714271489E-2</v>
      </c>
      <c r="BF14" s="443">
        <v>1472876.25</v>
      </c>
      <c r="BG14" s="444">
        <v>1640688.08</v>
      </c>
      <c r="BH14" s="980">
        <v>167811.83000000007</v>
      </c>
      <c r="BI14" s="436">
        <v>0.11393477897413315</v>
      </c>
      <c r="BJ14" s="443">
        <v>0</v>
      </c>
      <c r="BK14" s="444">
        <v>0</v>
      </c>
      <c r="BL14" s="980">
        <v>0</v>
      </c>
      <c r="BM14" s="436">
        <v>0</v>
      </c>
      <c r="BN14" s="849">
        <v>0</v>
      </c>
      <c r="BO14" s="437">
        <v>0</v>
      </c>
      <c r="BP14" s="443">
        <v>0</v>
      </c>
      <c r="BQ14" s="444">
        <v>0</v>
      </c>
      <c r="BR14" s="980">
        <v>0</v>
      </c>
      <c r="BS14" s="440">
        <v>0</v>
      </c>
      <c r="BT14" s="436">
        <v>0</v>
      </c>
      <c r="BU14" s="436">
        <v>0</v>
      </c>
      <c r="BV14" s="443">
        <v>9963.56</v>
      </c>
      <c r="BW14" s="444">
        <v>2339.66</v>
      </c>
      <c r="BX14" s="980">
        <v>-7623.9</v>
      </c>
      <c r="BY14" s="440">
        <v>-0.76517830976076828</v>
      </c>
      <c r="BZ14" s="436">
        <v>7.3251058704295489E-3</v>
      </c>
      <c r="CA14" s="436">
        <v>1.5799907047929797E-3</v>
      </c>
      <c r="CB14" s="443">
        <v>185518.01</v>
      </c>
      <c r="CC14" s="444">
        <v>150721.13</v>
      </c>
      <c r="CD14" s="980">
        <v>-34796.880000000005</v>
      </c>
      <c r="CE14" s="440">
        <v>-0.18756604816966291</v>
      </c>
      <c r="CF14" s="436">
        <v>0.13639091490605845</v>
      </c>
      <c r="CG14" s="436">
        <v>0.10178315841442531</v>
      </c>
      <c r="CH14" s="443">
        <v>62784.43</v>
      </c>
      <c r="CI14" s="444">
        <v>60958.879999999997</v>
      </c>
      <c r="CJ14" s="980">
        <v>-1825.5500000000029</v>
      </c>
      <c r="CK14" s="440">
        <v>-2.9076476444876587E-2</v>
      </c>
      <c r="CL14" s="436">
        <v>4.6158461108737552E-2</v>
      </c>
      <c r="CM14" s="436">
        <v>4.1166008639969345E-2</v>
      </c>
      <c r="CN14" s="443">
        <v>1065742.1200000001</v>
      </c>
      <c r="CO14" s="444">
        <v>1231160.3999999999</v>
      </c>
      <c r="CP14" s="980">
        <v>165418.2799999998</v>
      </c>
      <c r="CQ14" s="440">
        <v>0.15521417132317128</v>
      </c>
      <c r="CR14" s="849">
        <v>0.78352254210101946</v>
      </c>
      <c r="CS14" s="437">
        <v>0.83141225139943697</v>
      </c>
      <c r="CT14" s="443">
        <v>6390.59</v>
      </c>
      <c r="CU14" s="444">
        <v>5726.4</v>
      </c>
      <c r="CV14" s="980">
        <v>-664.19000000000051</v>
      </c>
      <c r="CW14" s="440">
        <v>-0.10393250075501644</v>
      </c>
      <c r="CX14" s="436">
        <v>4.6982954209648332E-3</v>
      </c>
      <c r="CY14" s="437">
        <v>3.8670827265186048E-3</v>
      </c>
      <c r="CZ14" s="443">
        <v>11009.18</v>
      </c>
      <c r="DA14" s="444">
        <v>18717.3</v>
      </c>
      <c r="DB14" s="980">
        <v>7708.119999999999</v>
      </c>
      <c r="DC14" s="440">
        <v>0.70015387158716624</v>
      </c>
      <c r="DD14" s="436">
        <v>8.0938348388141981E-3</v>
      </c>
      <c r="DE14" s="437">
        <v>1.2639939144500329E-2</v>
      </c>
      <c r="DF14" s="443">
        <v>18785.41</v>
      </c>
      <c r="DG14" s="444">
        <v>11182.4</v>
      </c>
      <c r="DH14" s="980">
        <v>-7603.01</v>
      </c>
      <c r="DI14" s="440">
        <v>-0.4047295214743783</v>
      </c>
      <c r="DJ14" s="436">
        <v>1.3810838402079775E-2</v>
      </c>
      <c r="DK14" s="436">
        <v>7.5515622172781585E-3</v>
      </c>
      <c r="DL14" s="443">
        <v>1360193.31</v>
      </c>
      <c r="DM14" s="444">
        <v>1480806.18</v>
      </c>
      <c r="DN14" s="980">
        <v>120612.86999999988</v>
      </c>
      <c r="DO14" s="437">
        <v>8.8673329822508737E-2</v>
      </c>
      <c r="DP14" s="443">
        <v>82728.179999999993</v>
      </c>
      <c r="DQ14" s="444">
        <v>90094.58</v>
      </c>
      <c r="DR14" s="980">
        <v>7366.4000000000087</v>
      </c>
      <c r="DS14" s="440">
        <v>8.9043419062283358E-2</v>
      </c>
      <c r="DT14" s="436">
        <v>0.73416781051042956</v>
      </c>
      <c r="DU14" s="437">
        <v>0.56350706365135772</v>
      </c>
      <c r="DV14" s="444">
        <v>10215.59</v>
      </c>
      <c r="DW14" s="444">
        <v>10572.56</v>
      </c>
      <c r="DX14" s="980">
        <v>356.96999999999935</v>
      </c>
      <c r="DY14" s="440">
        <v>3.4943649852822924E-2</v>
      </c>
      <c r="DZ14" s="436">
        <v>9.0657830782355411E-2</v>
      </c>
      <c r="EA14" s="436">
        <v>6.6127310220856772E-2</v>
      </c>
      <c r="EB14" s="443">
        <v>0</v>
      </c>
      <c r="EC14" s="444">
        <v>0</v>
      </c>
      <c r="ED14" s="980">
        <v>0</v>
      </c>
      <c r="EE14" s="440">
        <v>0</v>
      </c>
      <c r="EF14" s="436">
        <v>0</v>
      </c>
      <c r="EG14" s="437">
        <v>0</v>
      </c>
      <c r="EH14" s="443">
        <v>0</v>
      </c>
      <c r="EI14" s="444">
        <v>0</v>
      </c>
      <c r="EJ14" s="980">
        <v>0</v>
      </c>
      <c r="EK14" s="440">
        <v>0</v>
      </c>
      <c r="EL14" s="436">
        <v>0</v>
      </c>
      <c r="EM14" s="437">
        <v>0</v>
      </c>
      <c r="EN14" s="444">
        <v>16169.46</v>
      </c>
      <c r="EO14" s="444">
        <v>57380.35</v>
      </c>
      <c r="EP14" s="980">
        <v>41210.89</v>
      </c>
      <c r="EQ14" s="440">
        <v>2.5486868454481475</v>
      </c>
      <c r="ER14" s="436">
        <v>0.14349520375446395</v>
      </c>
      <c r="ES14" s="437">
        <v>0.35889209472742067</v>
      </c>
      <c r="ET14" s="443">
        <v>0</v>
      </c>
      <c r="EU14" s="444">
        <v>1345.67</v>
      </c>
      <c r="EV14" s="980">
        <v>1345.67</v>
      </c>
      <c r="EW14" s="440" t="s">
        <v>512</v>
      </c>
      <c r="EX14" s="436">
        <v>0</v>
      </c>
      <c r="EY14" s="437">
        <v>8.4166500398106352E-3</v>
      </c>
      <c r="EZ14" s="443">
        <v>3569.71</v>
      </c>
      <c r="FA14" s="444">
        <v>488.75</v>
      </c>
      <c r="FB14" s="980">
        <v>-3080.96</v>
      </c>
      <c r="FC14" s="440">
        <v>-0.86308411607665614</v>
      </c>
      <c r="FD14" s="436">
        <v>3.1679243697337302E-2</v>
      </c>
      <c r="FE14" s="437">
        <v>3.0569439067211486E-3</v>
      </c>
      <c r="FF14" s="443">
        <v>0</v>
      </c>
      <c r="FG14" s="444">
        <v>0</v>
      </c>
      <c r="FH14" s="980">
        <v>0</v>
      </c>
      <c r="FI14" s="440">
        <v>0</v>
      </c>
      <c r="FJ14" s="436">
        <v>0</v>
      </c>
      <c r="FK14" s="437">
        <v>0</v>
      </c>
      <c r="FL14" s="443">
        <v>0</v>
      </c>
      <c r="FM14" s="444">
        <v>0</v>
      </c>
      <c r="FN14" s="980">
        <v>0</v>
      </c>
      <c r="FO14" s="440">
        <v>0</v>
      </c>
      <c r="FP14" s="436">
        <v>0</v>
      </c>
      <c r="FQ14" s="437">
        <v>0</v>
      </c>
      <c r="FR14" s="443">
        <v>3569.71</v>
      </c>
      <c r="FS14" s="444">
        <v>1834.42</v>
      </c>
      <c r="FT14" s="980">
        <v>-1735.29</v>
      </c>
      <c r="FU14" s="440">
        <v>-0.48611511859506795</v>
      </c>
      <c r="FV14" s="436">
        <v>3.1679243697337302E-2</v>
      </c>
      <c r="FW14" s="437">
        <v>1.1473593946531784E-2</v>
      </c>
      <c r="FX14" s="444">
        <v>0</v>
      </c>
      <c r="FY14" s="444">
        <v>0</v>
      </c>
      <c r="FZ14" s="980">
        <v>0</v>
      </c>
      <c r="GA14" s="436">
        <v>0</v>
      </c>
      <c r="GB14" s="849">
        <v>0</v>
      </c>
      <c r="GC14" s="437">
        <v>0</v>
      </c>
      <c r="GD14" s="444">
        <v>0</v>
      </c>
      <c r="GE14" s="444">
        <v>0</v>
      </c>
      <c r="GF14" s="980">
        <v>0</v>
      </c>
      <c r="GG14" s="436">
        <v>0</v>
      </c>
      <c r="GH14" s="849">
        <v>0</v>
      </c>
      <c r="GI14" s="437">
        <v>0</v>
      </c>
      <c r="GJ14" s="443">
        <v>112682.93</v>
      </c>
      <c r="GK14" s="444">
        <v>159881.9</v>
      </c>
      <c r="GL14" s="980">
        <v>47198.97</v>
      </c>
      <c r="GM14" s="437">
        <v>0.41886530639556502</v>
      </c>
    </row>
    <row r="15" spans="1:195" s="792" customFormat="1" ht="17.25" customHeight="1">
      <c r="A15" s="790" t="s">
        <v>30</v>
      </c>
      <c r="B15" s="443">
        <v>30222.68</v>
      </c>
      <c r="C15" s="444">
        <v>30855.46</v>
      </c>
      <c r="D15" s="980">
        <v>632.77999999999884</v>
      </c>
      <c r="E15" s="440">
        <v>2.0937256391557559E-2</v>
      </c>
      <c r="F15" s="436">
        <v>2.1684740428727561E-2</v>
      </c>
      <c r="G15" s="436">
        <v>2.0936765809782501E-2</v>
      </c>
      <c r="H15" s="443">
        <v>0</v>
      </c>
      <c r="I15" s="444">
        <v>0</v>
      </c>
      <c r="J15" s="980">
        <v>0</v>
      </c>
      <c r="K15" s="440">
        <v>0</v>
      </c>
      <c r="L15" s="846">
        <v>0</v>
      </c>
      <c r="M15" s="846">
        <v>0</v>
      </c>
      <c r="N15" s="443">
        <v>940667.71</v>
      </c>
      <c r="O15" s="444">
        <v>1015935.29</v>
      </c>
      <c r="P15" s="980">
        <v>75267.580000000075</v>
      </c>
      <c r="Q15" s="440">
        <v>8.0015056538934537E-2</v>
      </c>
      <c r="R15" s="849">
        <v>0.67492807127083287</v>
      </c>
      <c r="S15" s="440">
        <v>0.6893560894773072</v>
      </c>
      <c r="T15" s="436">
        <v>1.0184679468570799</v>
      </c>
      <c r="U15" s="437">
        <v>1.0536800262374741</v>
      </c>
      <c r="V15" s="443">
        <v>12583.79</v>
      </c>
      <c r="W15" s="444">
        <v>12100.53</v>
      </c>
      <c r="X15" s="980">
        <v>-483.26000000000022</v>
      </c>
      <c r="Y15" s="440">
        <v>-3.8403374500051268E-2</v>
      </c>
      <c r="Z15" s="436">
        <v>9.0288558049655965E-3</v>
      </c>
      <c r="AA15" s="436">
        <v>8.2107336200545212E-3</v>
      </c>
      <c r="AB15" s="443">
        <v>234727.7</v>
      </c>
      <c r="AC15" s="444">
        <v>232693.48</v>
      </c>
      <c r="AD15" s="980">
        <v>-2034.2200000000012</v>
      </c>
      <c r="AE15" s="440">
        <v>-8.6662971604970409E-3</v>
      </c>
      <c r="AF15" s="436">
        <v>0.1684168725583646</v>
      </c>
      <c r="AG15" s="436">
        <v>0.15789260300197466</v>
      </c>
      <c r="AH15" s="443">
        <v>26841.37</v>
      </c>
      <c r="AI15" s="444">
        <v>35557.870000000003</v>
      </c>
      <c r="AJ15" s="980">
        <v>8716.5000000000036</v>
      </c>
      <c r="AK15" s="440">
        <v>0.32474124830439</v>
      </c>
      <c r="AL15" s="436">
        <v>1.9258654136609828E-2</v>
      </c>
      <c r="AM15" s="436">
        <v>2.4127554633270449E-2</v>
      </c>
      <c r="AN15" s="443">
        <v>3244.93</v>
      </c>
      <c r="AO15" s="444">
        <v>4130.5200000000004</v>
      </c>
      <c r="AP15" s="980">
        <v>885.5900000000006</v>
      </c>
      <c r="AQ15" s="440">
        <v>0.27291497813512178</v>
      </c>
      <c r="AR15" s="846">
        <v>2.3282337886445189E-3</v>
      </c>
      <c r="AS15" s="846">
        <v>2.8027366927157408E-3</v>
      </c>
      <c r="AT15" s="443">
        <v>36680.199999999997</v>
      </c>
      <c r="AU15" s="444">
        <v>36058.370000000003</v>
      </c>
      <c r="AV15" s="980">
        <v>-621.82999999999447</v>
      </c>
      <c r="AW15" s="440">
        <v>-1.695274289671252E-2</v>
      </c>
      <c r="AX15" s="436">
        <v>2.6318004090762723E-2</v>
      </c>
      <c r="AY15" s="436">
        <v>2.4467165557489248E-2</v>
      </c>
      <c r="AZ15" s="443">
        <v>108761.93</v>
      </c>
      <c r="BA15" s="444">
        <v>106413.77</v>
      </c>
      <c r="BB15" s="980">
        <v>-2348.1599999999889</v>
      </c>
      <c r="BC15" s="440">
        <v>-2.1589907424408424E-2</v>
      </c>
      <c r="BD15" s="436">
        <v>7.8036567921092273E-2</v>
      </c>
      <c r="BE15" s="436">
        <v>7.220635120740572E-2</v>
      </c>
      <c r="BF15" s="443">
        <v>1393730.31</v>
      </c>
      <c r="BG15" s="444">
        <v>1473745.29</v>
      </c>
      <c r="BH15" s="980">
        <v>80014.979999999981</v>
      </c>
      <c r="BI15" s="436">
        <v>5.741066218183917E-2</v>
      </c>
      <c r="BJ15" s="443">
        <v>782.95</v>
      </c>
      <c r="BK15" s="444">
        <v>289.75</v>
      </c>
      <c r="BL15" s="980">
        <v>-493.20000000000005</v>
      </c>
      <c r="BM15" s="436">
        <v>-0.62992528258509484</v>
      </c>
      <c r="BN15" s="849">
        <v>7.1235400814337237E-4</v>
      </c>
      <c r="BO15" s="437">
        <v>2.525283887446855E-4</v>
      </c>
      <c r="BP15" s="443">
        <v>0</v>
      </c>
      <c r="BQ15" s="444">
        <v>0</v>
      </c>
      <c r="BR15" s="980">
        <v>0</v>
      </c>
      <c r="BS15" s="440">
        <v>0</v>
      </c>
      <c r="BT15" s="436">
        <v>0</v>
      </c>
      <c r="BU15" s="436">
        <v>0</v>
      </c>
      <c r="BV15" s="443">
        <v>2566.2800000000002</v>
      </c>
      <c r="BW15" s="444">
        <v>12912.74</v>
      </c>
      <c r="BX15" s="980">
        <v>10346.459999999999</v>
      </c>
      <c r="BY15" s="440">
        <v>4.0316956840251255</v>
      </c>
      <c r="BZ15" s="436">
        <v>2.3348870860440303E-3</v>
      </c>
      <c r="CA15" s="436">
        <v>1.1253954879996723E-2</v>
      </c>
      <c r="CB15" s="443">
        <v>31427.48</v>
      </c>
      <c r="CC15" s="444">
        <v>35691.85</v>
      </c>
      <c r="CD15" s="980">
        <v>4264.369999999999</v>
      </c>
      <c r="CE15" s="440">
        <v>0.13568921211627527</v>
      </c>
      <c r="CF15" s="436">
        <v>2.8593768879041664E-2</v>
      </c>
      <c r="CG15" s="436">
        <v>3.1106834760369295E-2</v>
      </c>
      <c r="CH15" s="443">
        <v>80972.25</v>
      </c>
      <c r="CI15" s="444">
        <v>59912.85</v>
      </c>
      <c r="CJ15" s="980">
        <v>-21059.4</v>
      </c>
      <c r="CK15" s="440">
        <v>-0.2600816946546502</v>
      </c>
      <c r="CL15" s="436">
        <v>7.3671252105354343E-2</v>
      </c>
      <c r="CM15" s="436">
        <v>5.2216377827789581E-2</v>
      </c>
      <c r="CN15" s="443">
        <v>923610.52</v>
      </c>
      <c r="CO15" s="444">
        <v>964178.18</v>
      </c>
      <c r="CP15" s="980">
        <v>40567.660000000033</v>
      </c>
      <c r="CQ15" s="440">
        <v>4.3922908110661227E-2</v>
      </c>
      <c r="CR15" s="849">
        <v>0.84033163788924503</v>
      </c>
      <c r="CS15" s="437">
        <v>0.84031876534316952</v>
      </c>
      <c r="CT15" s="443">
        <v>9040.1</v>
      </c>
      <c r="CU15" s="444">
        <v>10447.469999999999</v>
      </c>
      <c r="CV15" s="980">
        <v>1407.369999999999</v>
      </c>
      <c r="CW15" s="440">
        <v>0.15568079999115042</v>
      </c>
      <c r="CX15" s="436">
        <v>8.2249843144733392E-3</v>
      </c>
      <c r="CY15" s="437">
        <v>9.1053762400636392E-3</v>
      </c>
      <c r="CZ15" s="443">
        <v>36811.94</v>
      </c>
      <c r="DA15" s="444">
        <v>44471.64</v>
      </c>
      <c r="DB15" s="980">
        <v>7659.6999999999971</v>
      </c>
      <c r="DC15" s="440">
        <v>0.20807650995845361</v>
      </c>
      <c r="DD15" s="436">
        <v>3.3492730067735274E-2</v>
      </c>
      <c r="DE15" s="437">
        <v>3.8758763051022285E-2</v>
      </c>
      <c r="DF15" s="443">
        <v>13890.89</v>
      </c>
      <c r="DG15" s="444">
        <v>19491.259999999998</v>
      </c>
      <c r="DH15" s="980">
        <v>5600.369999999999</v>
      </c>
      <c r="DI15" s="440">
        <v>0.40316855147510339</v>
      </c>
      <c r="DJ15" s="436">
        <v>1.2638394748296429E-2</v>
      </c>
      <c r="DK15" s="436">
        <v>1.6987390793455525E-2</v>
      </c>
      <c r="DL15" s="443">
        <v>1099102.3999999999</v>
      </c>
      <c r="DM15" s="444">
        <v>1147395.75</v>
      </c>
      <c r="DN15" s="980">
        <v>48293.350000000093</v>
      </c>
      <c r="DO15" s="437">
        <v>4.3938899596616385E-2</v>
      </c>
      <c r="DP15" s="443">
        <v>79114.740000000005</v>
      </c>
      <c r="DQ15" s="444">
        <v>102156.65</v>
      </c>
      <c r="DR15" s="980">
        <v>23041.909999999989</v>
      </c>
      <c r="DS15" s="440">
        <v>0.29124673859763667</v>
      </c>
      <c r="DT15" s="436">
        <v>0.2685242548813519</v>
      </c>
      <c r="DU15" s="437">
        <v>0.31302832539613812</v>
      </c>
      <c r="DV15" s="444">
        <v>117936.2</v>
      </c>
      <c r="DW15" s="444">
        <v>140804.43</v>
      </c>
      <c r="DX15" s="980">
        <v>22868.229999999996</v>
      </c>
      <c r="DY15" s="440">
        <v>0.19390339861721842</v>
      </c>
      <c r="DZ15" s="436">
        <v>0.40028862167199303</v>
      </c>
      <c r="EA15" s="436">
        <v>0.43145282202634638</v>
      </c>
      <c r="EB15" s="443">
        <v>0</v>
      </c>
      <c r="EC15" s="444">
        <v>0</v>
      </c>
      <c r="ED15" s="980">
        <v>0</v>
      </c>
      <c r="EE15" s="440">
        <v>0</v>
      </c>
      <c r="EF15" s="436">
        <v>0</v>
      </c>
      <c r="EG15" s="437">
        <v>0</v>
      </c>
      <c r="EH15" s="443">
        <v>0</v>
      </c>
      <c r="EI15" s="444">
        <v>0</v>
      </c>
      <c r="EJ15" s="980">
        <v>0</v>
      </c>
      <c r="EK15" s="440">
        <v>0</v>
      </c>
      <c r="EL15" s="436">
        <v>0</v>
      </c>
      <c r="EM15" s="437">
        <v>0</v>
      </c>
      <c r="EN15" s="444">
        <v>74708.740000000005</v>
      </c>
      <c r="EO15" s="444">
        <v>74276.929999999993</v>
      </c>
      <c r="EP15" s="980">
        <v>-431.81000000001222</v>
      </c>
      <c r="EQ15" s="440">
        <v>-5.7799127652268288E-3</v>
      </c>
      <c r="ER15" s="436">
        <v>0.2535697992766538</v>
      </c>
      <c r="ES15" s="437">
        <v>0.22759930962366301</v>
      </c>
      <c r="ET15" s="443">
        <v>0</v>
      </c>
      <c r="EU15" s="444">
        <v>0</v>
      </c>
      <c r="EV15" s="980">
        <v>0</v>
      </c>
      <c r="EW15" s="440">
        <v>0</v>
      </c>
      <c r="EX15" s="436">
        <v>0</v>
      </c>
      <c r="EY15" s="437">
        <v>0</v>
      </c>
      <c r="EZ15" s="443">
        <v>22868.23</v>
      </c>
      <c r="FA15" s="444">
        <v>9111.52</v>
      </c>
      <c r="FB15" s="980">
        <v>-13756.71</v>
      </c>
      <c r="FC15" s="440">
        <v>-0.60156426623311032</v>
      </c>
      <c r="FD15" s="436">
        <v>7.7617324170001417E-2</v>
      </c>
      <c r="FE15" s="437">
        <v>2.7919512311860472E-2</v>
      </c>
      <c r="FF15" s="443">
        <v>0</v>
      </c>
      <c r="FG15" s="444">
        <v>0</v>
      </c>
      <c r="FH15" s="980">
        <v>0</v>
      </c>
      <c r="FI15" s="440">
        <v>0</v>
      </c>
      <c r="FJ15" s="436">
        <v>0</v>
      </c>
      <c r="FK15" s="437">
        <v>0</v>
      </c>
      <c r="FL15" s="443">
        <v>0</v>
      </c>
      <c r="FM15" s="444">
        <v>0</v>
      </c>
      <c r="FN15" s="980">
        <v>0</v>
      </c>
      <c r="FO15" s="440">
        <v>0</v>
      </c>
      <c r="FP15" s="436">
        <v>0</v>
      </c>
      <c r="FQ15" s="437">
        <v>0</v>
      </c>
      <c r="FR15" s="443">
        <v>22868.23</v>
      </c>
      <c r="FS15" s="444">
        <v>9111.52</v>
      </c>
      <c r="FT15" s="980">
        <v>-13756.71</v>
      </c>
      <c r="FU15" s="440">
        <v>-0.60156426623311032</v>
      </c>
      <c r="FV15" s="436">
        <v>7.7617324170001417E-2</v>
      </c>
      <c r="FW15" s="437">
        <v>2.7919512311860472E-2</v>
      </c>
      <c r="FX15" s="444">
        <v>0</v>
      </c>
      <c r="FY15" s="444">
        <v>0</v>
      </c>
      <c r="FZ15" s="980">
        <v>0</v>
      </c>
      <c r="GA15" s="436">
        <v>0</v>
      </c>
      <c r="GB15" s="849">
        <v>0</v>
      </c>
      <c r="GC15" s="437">
        <v>0</v>
      </c>
      <c r="GD15" s="444">
        <v>0</v>
      </c>
      <c r="GE15" s="444">
        <v>0</v>
      </c>
      <c r="GF15" s="980">
        <v>0</v>
      </c>
      <c r="GG15" s="436">
        <v>0</v>
      </c>
      <c r="GH15" s="849">
        <v>0</v>
      </c>
      <c r="GI15" s="437">
        <v>0</v>
      </c>
      <c r="GJ15" s="443">
        <v>294627.90999999997</v>
      </c>
      <c r="GK15" s="444">
        <v>326349.53999999998</v>
      </c>
      <c r="GL15" s="980">
        <v>31721.630000000005</v>
      </c>
      <c r="GM15" s="437">
        <v>0.10766675159865204</v>
      </c>
    </row>
    <row r="16" spans="1:195" s="792" customFormat="1" ht="17.25" customHeight="1">
      <c r="A16" s="790" t="s">
        <v>273</v>
      </c>
      <c r="B16" s="443">
        <v>34152.75</v>
      </c>
      <c r="C16" s="444">
        <v>27224.39</v>
      </c>
      <c r="D16" s="980">
        <v>-6928.3600000000006</v>
      </c>
      <c r="E16" s="440">
        <v>-0.20286389822195872</v>
      </c>
      <c r="F16" s="436">
        <v>3.2014751434564864E-2</v>
      </c>
      <c r="G16" s="436">
        <v>2.3458212865135802E-2</v>
      </c>
      <c r="H16" s="443">
        <v>0</v>
      </c>
      <c r="I16" s="444">
        <v>0</v>
      </c>
      <c r="J16" s="980">
        <v>0</v>
      </c>
      <c r="K16" s="440">
        <v>0</v>
      </c>
      <c r="L16" s="846">
        <v>0</v>
      </c>
      <c r="M16" s="846">
        <v>0</v>
      </c>
      <c r="N16" s="443">
        <v>469207.07</v>
      </c>
      <c r="O16" s="444">
        <v>518243.5</v>
      </c>
      <c r="P16" s="980">
        <v>49036.429999999993</v>
      </c>
      <c r="Q16" s="440">
        <v>0.10450914561027393</v>
      </c>
      <c r="R16" s="849">
        <v>0.43983420712506249</v>
      </c>
      <c r="S16" s="440">
        <v>0.44655055040619845</v>
      </c>
      <c r="T16" s="436">
        <v>0.64652730024422855</v>
      </c>
      <c r="U16" s="437">
        <v>0.66832312291729945</v>
      </c>
      <c r="V16" s="443">
        <v>2831.75</v>
      </c>
      <c r="W16" s="444">
        <v>2371.89</v>
      </c>
      <c r="X16" s="980">
        <v>-459.86000000000013</v>
      </c>
      <c r="Y16" s="440">
        <v>-0.16239427915599899</v>
      </c>
      <c r="Z16" s="436">
        <v>2.654479430641136E-3</v>
      </c>
      <c r="AA16" s="436">
        <v>2.0437666560274427E-3</v>
      </c>
      <c r="AB16" s="443">
        <v>483907.32</v>
      </c>
      <c r="AC16" s="444">
        <v>547151.96</v>
      </c>
      <c r="AD16" s="980">
        <v>63244.639999999956</v>
      </c>
      <c r="AE16" s="440">
        <v>0.13069577042149302</v>
      </c>
      <c r="AF16" s="436">
        <v>0.45361420580089273</v>
      </c>
      <c r="AG16" s="436">
        <v>0.47145986180980615</v>
      </c>
      <c r="AH16" s="443">
        <v>23289.02</v>
      </c>
      <c r="AI16" s="444">
        <v>25646.799999999999</v>
      </c>
      <c r="AJ16" s="980">
        <v>2357.7799999999988</v>
      </c>
      <c r="AK16" s="440">
        <v>0.10123998347719221</v>
      </c>
      <c r="AL16" s="436">
        <v>2.1831102516037797E-2</v>
      </c>
      <c r="AM16" s="436">
        <v>2.2098864059380757E-2</v>
      </c>
      <c r="AN16" s="443">
        <v>0</v>
      </c>
      <c r="AO16" s="444">
        <v>0</v>
      </c>
      <c r="AP16" s="980">
        <v>0</v>
      </c>
      <c r="AQ16" s="440">
        <v>0</v>
      </c>
      <c r="AR16" s="846">
        <v>0</v>
      </c>
      <c r="AS16" s="846">
        <v>0</v>
      </c>
      <c r="AT16" s="443">
        <v>22816.28</v>
      </c>
      <c r="AU16" s="444">
        <v>21551.78</v>
      </c>
      <c r="AV16" s="980">
        <v>-1264.5</v>
      </c>
      <c r="AW16" s="440">
        <v>-5.5420953810174145E-2</v>
      </c>
      <c r="AX16" s="436">
        <v>2.1387956544097725E-2</v>
      </c>
      <c r="AY16" s="436">
        <v>1.8570342360749916E-2</v>
      </c>
      <c r="AZ16" s="443">
        <v>30577.48</v>
      </c>
      <c r="BA16" s="444">
        <v>18358.02</v>
      </c>
      <c r="BB16" s="980">
        <v>-12219.46</v>
      </c>
      <c r="BC16" s="440">
        <v>-0.3996228596993604</v>
      </c>
      <c r="BD16" s="436">
        <v>2.8663297148703352E-2</v>
      </c>
      <c r="BE16" s="436">
        <v>1.5818401842701356E-2</v>
      </c>
      <c r="BF16" s="443">
        <v>1066781.67</v>
      </c>
      <c r="BG16" s="444">
        <v>1160548.3400000001</v>
      </c>
      <c r="BH16" s="980">
        <v>93766.670000000158</v>
      </c>
      <c r="BI16" s="436">
        <v>8.7896776479108568E-2</v>
      </c>
      <c r="BJ16" s="443">
        <v>49.78</v>
      </c>
      <c r="BK16" s="444">
        <v>0</v>
      </c>
      <c r="BL16" s="980">
        <v>-49.78</v>
      </c>
      <c r="BM16" s="436">
        <v>-1</v>
      </c>
      <c r="BN16" s="849">
        <v>5.4670146168510126E-5</v>
      </c>
      <c r="BO16" s="437">
        <v>0</v>
      </c>
      <c r="BP16" s="443">
        <v>0</v>
      </c>
      <c r="BQ16" s="444">
        <v>0</v>
      </c>
      <c r="BR16" s="980">
        <v>0</v>
      </c>
      <c r="BS16" s="440">
        <v>0</v>
      </c>
      <c r="BT16" s="436">
        <v>0</v>
      </c>
      <c r="BU16" s="436">
        <v>0</v>
      </c>
      <c r="BV16" s="443">
        <v>11793.26</v>
      </c>
      <c r="BW16" s="444">
        <v>18849.61</v>
      </c>
      <c r="BX16" s="980">
        <v>7056.35</v>
      </c>
      <c r="BY16" s="440">
        <v>0.59833752499308934</v>
      </c>
      <c r="BZ16" s="436">
        <v>1.2951772760209798E-2</v>
      </c>
      <c r="CA16" s="436">
        <v>1.8946411383971212E-2</v>
      </c>
      <c r="CB16" s="443">
        <v>54368.62</v>
      </c>
      <c r="CC16" s="444">
        <v>88334.29</v>
      </c>
      <c r="CD16" s="980">
        <v>33965.669999999991</v>
      </c>
      <c r="CE16" s="440">
        <v>0.62472930157138418</v>
      </c>
      <c r="CF16" s="436">
        <v>5.9709529979513523E-2</v>
      </c>
      <c r="CG16" s="436">
        <v>8.8787927052655966E-2</v>
      </c>
      <c r="CH16" s="443">
        <v>83575.42</v>
      </c>
      <c r="CI16" s="444">
        <v>73146.61</v>
      </c>
      <c r="CJ16" s="980">
        <v>-10428.809999999998</v>
      </c>
      <c r="CK16" s="440">
        <v>-0.12478321975528209</v>
      </c>
      <c r="CL16" s="436">
        <v>9.1785464594106553E-2</v>
      </c>
      <c r="CM16" s="436">
        <v>7.3522251357078613E-2</v>
      </c>
      <c r="CN16" s="443">
        <v>725734.35</v>
      </c>
      <c r="CO16" s="444">
        <v>775438.53</v>
      </c>
      <c r="CP16" s="980">
        <v>49704.180000000051</v>
      </c>
      <c r="CQ16" s="440">
        <v>6.8488118276336316E-2</v>
      </c>
      <c r="CR16" s="849">
        <v>0.79702697858595184</v>
      </c>
      <c r="CS16" s="437">
        <v>0.77942076214637346</v>
      </c>
      <c r="CT16" s="443">
        <v>3403.36</v>
      </c>
      <c r="CU16" s="444">
        <v>3491.01</v>
      </c>
      <c r="CV16" s="980">
        <v>87.650000000000091</v>
      </c>
      <c r="CW16" s="440">
        <v>2.5753960791688239E-2</v>
      </c>
      <c r="CX16" s="436">
        <v>3.7376896075544523E-3</v>
      </c>
      <c r="CY16" s="437">
        <v>3.5089379358807606E-3</v>
      </c>
      <c r="CZ16" s="443">
        <v>27434.02</v>
      </c>
      <c r="DA16" s="444">
        <v>33396.620000000003</v>
      </c>
      <c r="DB16" s="980">
        <v>5962.6000000000022</v>
      </c>
      <c r="DC16" s="440">
        <v>0.21734328399556471</v>
      </c>
      <c r="DD16" s="436">
        <v>3.0129005291077343E-2</v>
      </c>
      <c r="DE16" s="437">
        <v>3.3568126945552758E-2</v>
      </c>
      <c r="DF16" s="443">
        <v>4193</v>
      </c>
      <c r="DG16" s="444">
        <v>2234.1</v>
      </c>
      <c r="DH16" s="980">
        <v>-1958.9</v>
      </c>
      <c r="DI16" s="440">
        <v>-0.46718340090627236</v>
      </c>
      <c r="DJ16" s="436">
        <v>4.6049000177694442E-3</v>
      </c>
      <c r="DK16" s="436">
        <v>2.2455731271326081E-3</v>
      </c>
      <c r="DL16" s="443">
        <v>910551.8</v>
      </c>
      <c r="DM16" s="444">
        <v>994890.78</v>
      </c>
      <c r="DN16" s="980">
        <v>84338.979999999981</v>
      </c>
      <c r="DO16" s="437">
        <v>9.2624033031399183E-2</v>
      </c>
      <c r="DP16" s="443">
        <v>82334.52</v>
      </c>
      <c r="DQ16" s="444">
        <v>82334.52</v>
      </c>
      <c r="DR16" s="980">
        <v>0</v>
      </c>
      <c r="DS16" s="440">
        <v>0</v>
      </c>
      <c r="DT16" s="436">
        <v>0.52700882360076218</v>
      </c>
      <c r="DU16" s="437">
        <v>0.49701637522609898</v>
      </c>
      <c r="DV16" s="444">
        <v>63319.040000000001</v>
      </c>
      <c r="DW16" s="444">
        <v>63319.040000000001</v>
      </c>
      <c r="DX16" s="980">
        <v>0</v>
      </c>
      <c r="DY16" s="440">
        <v>0</v>
      </c>
      <c r="DZ16" s="436">
        <v>0.40529407084573521</v>
      </c>
      <c r="EA16" s="436">
        <v>0.38222849594066216</v>
      </c>
      <c r="EB16" s="443">
        <v>0</v>
      </c>
      <c r="EC16" s="444">
        <v>0</v>
      </c>
      <c r="ED16" s="980">
        <v>0</v>
      </c>
      <c r="EE16" s="440">
        <v>0</v>
      </c>
      <c r="EF16" s="436">
        <v>0</v>
      </c>
      <c r="EG16" s="437">
        <v>0</v>
      </c>
      <c r="EH16" s="443">
        <v>0</v>
      </c>
      <c r="EI16" s="444">
        <v>0</v>
      </c>
      <c r="EJ16" s="980">
        <v>0</v>
      </c>
      <c r="EK16" s="440">
        <v>0</v>
      </c>
      <c r="EL16" s="436">
        <v>0</v>
      </c>
      <c r="EM16" s="437">
        <v>0</v>
      </c>
      <c r="EN16" s="444">
        <v>23956.21</v>
      </c>
      <c r="EO16" s="444">
        <v>22905.74</v>
      </c>
      <c r="EP16" s="980">
        <v>-1050.4699999999975</v>
      </c>
      <c r="EQ16" s="440">
        <v>-4.384959056545245E-2</v>
      </c>
      <c r="ER16" s="436">
        <v>0.1533394990343396</v>
      </c>
      <c r="ES16" s="437">
        <v>0.13827162491105147</v>
      </c>
      <c r="ET16" s="443">
        <v>-24837.01</v>
      </c>
      <c r="EU16" s="444">
        <v>-13379.9</v>
      </c>
      <c r="EV16" s="980">
        <v>11457.109999999999</v>
      </c>
      <c r="EW16" s="440">
        <v>0.46129183826877712</v>
      </c>
      <c r="EX16" s="436">
        <v>-0.15897734536935862</v>
      </c>
      <c r="EY16" s="437">
        <v>-8.0768423729046829E-2</v>
      </c>
      <c r="EZ16" s="443">
        <v>11457.11</v>
      </c>
      <c r="FA16" s="444">
        <v>10478.16</v>
      </c>
      <c r="FB16" s="980">
        <v>-978.95000000000073</v>
      </c>
      <c r="FC16" s="440">
        <v>-8.5444758756789516E-2</v>
      </c>
      <c r="FD16" s="436">
        <v>7.333495188852171E-2</v>
      </c>
      <c r="FE16" s="437">
        <v>6.3251927651234274E-2</v>
      </c>
      <c r="FF16" s="443">
        <v>0</v>
      </c>
      <c r="FG16" s="444">
        <v>0</v>
      </c>
      <c r="FH16" s="980">
        <v>0</v>
      </c>
      <c r="FI16" s="440">
        <v>0</v>
      </c>
      <c r="FJ16" s="436">
        <v>0</v>
      </c>
      <c r="FK16" s="437">
        <v>0</v>
      </c>
      <c r="FL16" s="443">
        <v>0</v>
      </c>
      <c r="FM16" s="444">
        <v>0</v>
      </c>
      <c r="FN16" s="980">
        <v>0</v>
      </c>
      <c r="FO16" s="440">
        <v>0</v>
      </c>
      <c r="FP16" s="436">
        <v>0</v>
      </c>
      <c r="FQ16" s="437">
        <v>0</v>
      </c>
      <c r="FR16" s="443">
        <v>-13379.9</v>
      </c>
      <c r="FS16" s="444">
        <v>-2901.74</v>
      </c>
      <c r="FT16" s="980">
        <v>10478.16</v>
      </c>
      <c r="FU16" s="440">
        <v>0.78312692919976978</v>
      </c>
      <c r="FV16" s="436">
        <v>-8.5642393480836923E-2</v>
      </c>
      <c r="FW16" s="437">
        <v>-1.7516496077812565E-2</v>
      </c>
      <c r="FX16" s="444">
        <v>0</v>
      </c>
      <c r="FY16" s="444">
        <v>0</v>
      </c>
      <c r="FZ16" s="980">
        <v>0</v>
      </c>
      <c r="GA16" s="436">
        <v>0</v>
      </c>
      <c r="GB16" s="849">
        <v>0</v>
      </c>
      <c r="GC16" s="437">
        <v>0</v>
      </c>
      <c r="GD16" s="444">
        <v>0</v>
      </c>
      <c r="GE16" s="444">
        <v>0</v>
      </c>
      <c r="GF16" s="980">
        <v>0</v>
      </c>
      <c r="GG16" s="436">
        <v>0</v>
      </c>
      <c r="GH16" s="849">
        <v>0</v>
      </c>
      <c r="GI16" s="437">
        <v>0</v>
      </c>
      <c r="GJ16" s="443">
        <v>156229.87</v>
      </c>
      <c r="GK16" s="444">
        <v>165657.56</v>
      </c>
      <c r="GL16" s="980">
        <v>9427.6900000000023</v>
      </c>
      <c r="GM16" s="437">
        <v>6.0344990365798823E-2</v>
      </c>
    </row>
    <row r="17" spans="1:195" s="792" customFormat="1" ht="17.25" customHeight="1">
      <c r="A17" s="790" t="s">
        <v>0</v>
      </c>
      <c r="B17" s="443">
        <v>47539.85</v>
      </c>
      <c r="C17" s="444">
        <v>18895.310000000001</v>
      </c>
      <c r="D17" s="980">
        <v>-28644.539999999997</v>
      </c>
      <c r="E17" s="440">
        <v>-0.60253745016023397</v>
      </c>
      <c r="F17" s="436">
        <v>5.5031668139333724E-2</v>
      </c>
      <c r="G17" s="436">
        <v>2.0171173215717667E-2</v>
      </c>
      <c r="H17" s="443">
        <v>0</v>
      </c>
      <c r="I17" s="444">
        <v>0</v>
      </c>
      <c r="J17" s="980">
        <v>0</v>
      </c>
      <c r="K17" s="440">
        <v>0</v>
      </c>
      <c r="L17" s="846">
        <v>0</v>
      </c>
      <c r="M17" s="846">
        <v>0</v>
      </c>
      <c r="N17" s="443">
        <v>381057.5</v>
      </c>
      <c r="O17" s="444">
        <v>375770.1</v>
      </c>
      <c r="P17" s="980">
        <v>-5287.4000000000233</v>
      </c>
      <c r="Q17" s="440">
        <v>-1.3875596202672886E-2</v>
      </c>
      <c r="R17" s="849">
        <v>0.44110845705243412</v>
      </c>
      <c r="S17" s="440">
        <v>0.40114312897684917</v>
      </c>
      <c r="T17" s="436">
        <v>0.67735432120442951</v>
      </c>
      <c r="U17" s="437">
        <v>0.59014269884432602</v>
      </c>
      <c r="V17" s="443">
        <v>0</v>
      </c>
      <c r="W17" s="444">
        <v>0</v>
      </c>
      <c r="X17" s="980">
        <v>0</v>
      </c>
      <c r="Y17" s="440">
        <v>0</v>
      </c>
      <c r="Z17" s="436">
        <v>0</v>
      </c>
      <c r="AA17" s="436">
        <v>0</v>
      </c>
      <c r="AB17" s="443">
        <v>387001.92</v>
      </c>
      <c r="AC17" s="444">
        <v>478344.04</v>
      </c>
      <c r="AD17" s="980">
        <v>91342.12</v>
      </c>
      <c r="AE17" s="440">
        <v>0.23602497889416155</v>
      </c>
      <c r="AF17" s="436">
        <v>0.44798965984800071</v>
      </c>
      <c r="AG17" s="436">
        <v>0.51064314306281178</v>
      </c>
      <c r="AH17" s="443">
        <v>12566.54</v>
      </c>
      <c r="AI17" s="444">
        <v>14849.61</v>
      </c>
      <c r="AJ17" s="980">
        <v>2283.0699999999997</v>
      </c>
      <c r="AK17" s="440">
        <v>0.18167848906699852</v>
      </c>
      <c r="AL17" s="436">
        <v>1.4546904521988665E-2</v>
      </c>
      <c r="AM17" s="436">
        <v>1.5852296442654457E-2</v>
      </c>
      <c r="AN17" s="443">
        <v>0</v>
      </c>
      <c r="AO17" s="444">
        <v>0</v>
      </c>
      <c r="AP17" s="980">
        <v>0</v>
      </c>
      <c r="AQ17" s="440">
        <v>0</v>
      </c>
      <c r="AR17" s="846">
        <v>0</v>
      </c>
      <c r="AS17" s="846">
        <v>0</v>
      </c>
      <c r="AT17" s="443">
        <v>18508.36</v>
      </c>
      <c r="AU17" s="444">
        <v>25640</v>
      </c>
      <c r="AV17" s="980">
        <v>7131.6399999999994</v>
      </c>
      <c r="AW17" s="440">
        <v>0.38531993110140494</v>
      </c>
      <c r="AX17" s="436">
        <v>2.1425097582834587E-2</v>
      </c>
      <c r="AY17" s="436">
        <v>2.7371283204721219E-2</v>
      </c>
      <c r="AZ17" s="443">
        <v>17189.349999999999</v>
      </c>
      <c r="BA17" s="444">
        <v>23249.119999999999</v>
      </c>
      <c r="BB17" s="980">
        <v>6059.77</v>
      </c>
      <c r="BC17" s="440">
        <v>0.3525304912634859</v>
      </c>
      <c r="BD17" s="436">
        <v>1.9898224431310913E-2</v>
      </c>
      <c r="BE17" s="436">
        <v>2.481896442201826E-2</v>
      </c>
      <c r="BF17" s="443">
        <v>863863.51</v>
      </c>
      <c r="BG17" s="444">
        <v>936748.19</v>
      </c>
      <c r="BH17" s="980">
        <v>72884.679999999935</v>
      </c>
      <c r="BI17" s="436">
        <v>8.437059692450713E-2</v>
      </c>
      <c r="BJ17" s="443">
        <v>0</v>
      </c>
      <c r="BK17" s="444">
        <v>0</v>
      </c>
      <c r="BL17" s="980">
        <v>0</v>
      </c>
      <c r="BM17" s="436">
        <v>0</v>
      </c>
      <c r="BN17" s="849">
        <v>0</v>
      </c>
      <c r="BO17" s="437">
        <v>0</v>
      </c>
      <c r="BP17" s="443">
        <v>0</v>
      </c>
      <c r="BQ17" s="444">
        <v>0</v>
      </c>
      <c r="BR17" s="980">
        <v>0</v>
      </c>
      <c r="BS17" s="440">
        <v>0</v>
      </c>
      <c r="BT17" s="436">
        <v>0</v>
      </c>
      <c r="BU17" s="436">
        <v>0</v>
      </c>
      <c r="BV17" s="443">
        <v>3581.76</v>
      </c>
      <c r="BW17" s="444">
        <v>891.88</v>
      </c>
      <c r="BX17" s="980">
        <v>-2689.88</v>
      </c>
      <c r="BY17" s="440">
        <v>-0.75099392477441251</v>
      </c>
      <c r="BZ17" s="436">
        <v>4.974730509041533E-3</v>
      </c>
      <c r="CA17" s="436">
        <v>1.1273586786792024E-3</v>
      </c>
      <c r="CB17" s="443">
        <v>58952.84</v>
      </c>
      <c r="CC17" s="444">
        <v>44256.78</v>
      </c>
      <c r="CD17" s="980">
        <v>-14696.059999999998</v>
      </c>
      <c r="CE17" s="440">
        <v>-0.24928502172244796</v>
      </c>
      <c r="CF17" s="436">
        <v>8.1879995237716649E-2</v>
      </c>
      <c r="CG17" s="436">
        <v>5.5941679400139201E-2</v>
      </c>
      <c r="CH17" s="443">
        <v>55963.08</v>
      </c>
      <c r="CI17" s="444">
        <v>53174.61</v>
      </c>
      <c r="CJ17" s="980">
        <v>-2788.4700000000012</v>
      </c>
      <c r="CK17" s="440">
        <v>-4.9826957344020401E-2</v>
      </c>
      <c r="CL17" s="436">
        <v>7.7727497502884615E-2</v>
      </c>
      <c r="CM17" s="436">
        <v>6.721404008261414E-2</v>
      </c>
      <c r="CN17" s="443">
        <v>562567.46</v>
      </c>
      <c r="CO17" s="444">
        <v>636744.47</v>
      </c>
      <c r="CP17" s="980">
        <v>74177.010000000009</v>
      </c>
      <c r="CQ17" s="440">
        <v>0.13185442684509341</v>
      </c>
      <c r="CR17" s="849">
        <v>0.78135372181720775</v>
      </c>
      <c r="CS17" s="437">
        <v>0.80486097272669976</v>
      </c>
      <c r="CT17" s="443">
        <v>10055.08</v>
      </c>
      <c r="CU17" s="444">
        <v>9329.85</v>
      </c>
      <c r="CV17" s="980">
        <v>-725.22999999999956</v>
      </c>
      <c r="CW17" s="440">
        <v>-7.2125731471057372E-2</v>
      </c>
      <c r="CX17" s="436">
        <v>1.3965568113679681E-2</v>
      </c>
      <c r="CY17" s="437">
        <v>1.1793164291468759E-2</v>
      </c>
      <c r="CZ17" s="443">
        <v>24434.32</v>
      </c>
      <c r="DA17" s="444">
        <v>33744.11</v>
      </c>
      <c r="DB17" s="980">
        <v>9309.7900000000009</v>
      </c>
      <c r="DC17" s="440">
        <v>0.38101285405118707</v>
      </c>
      <c r="DD17" s="436">
        <v>3.3936991080274419E-2</v>
      </c>
      <c r="DE17" s="437">
        <v>4.2653400976370881E-2</v>
      </c>
      <c r="DF17" s="443">
        <v>4436.21</v>
      </c>
      <c r="DG17" s="444">
        <v>12981.84</v>
      </c>
      <c r="DH17" s="980">
        <v>8545.630000000001</v>
      </c>
      <c r="DI17" s="440">
        <v>1.9263357685952651</v>
      </c>
      <c r="DJ17" s="436">
        <v>6.1614818501281874E-3</v>
      </c>
      <c r="DK17" s="436">
        <v>1.6409371203777209E-2</v>
      </c>
      <c r="DL17" s="443">
        <v>719990.76</v>
      </c>
      <c r="DM17" s="444">
        <v>791123.55</v>
      </c>
      <c r="DN17" s="980">
        <v>71132.790000000037</v>
      </c>
      <c r="DO17" s="437">
        <v>9.8796809559056065E-2</v>
      </c>
      <c r="DP17" s="443">
        <v>48803.199999999997</v>
      </c>
      <c r="DQ17" s="444">
        <v>48803.199999999997</v>
      </c>
      <c r="DR17" s="980">
        <v>0</v>
      </c>
      <c r="DS17" s="440">
        <v>0</v>
      </c>
      <c r="DT17" s="436">
        <v>0.33921086515688342</v>
      </c>
      <c r="DU17" s="437">
        <v>0.33513009886239026</v>
      </c>
      <c r="DV17" s="444">
        <v>52804.43</v>
      </c>
      <c r="DW17" s="444">
        <v>42692.88</v>
      </c>
      <c r="DX17" s="980">
        <v>-10111.550000000003</v>
      </c>
      <c r="DY17" s="440">
        <v>-0.19149056243955295</v>
      </c>
      <c r="DZ17" s="436">
        <v>0.3670217605488183</v>
      </c>
      <c r="EA17" s="436">
        <v>0.29317071616451718</v>
      </c>
      <c r="EB17" s="443">
        <v>0</v>
      </c>
      <c r="EC17" s="444">
        <v>0</v>
      </c>
      <c r="ED17" s="980">
        <v>0</v>
      </c>
      <c r="EE17" s="440">
        <v>0</v>
      </c>
      <c r="EF17" s="436">
        <v>0</v>
      </c>
      <c r="EG17" s="437">
        <v>0</v>
      </c>
      <c r="EH17" s="443">
        <v>0</v>
      </c>
      <c r="EI17" s="444">
        <v>0</v>
      </c>
      <c r="EJ17" s="980">
        <v>0</v>
      </c>
      <c r="EK17" s="440">
        <v>0</v>
      </c>
      <c r="EL17" s="436">
        <v>0</v>
      </c>
      <c r="EM17" s="437">
        <v>0</v>
      </c>
      <c r="EN17" s="444">
        <v>1527.7</v>
      </c>
      <c r="EO17" s="444">
        <v>8819.93</v>
      </c>
      <c r="EP17" s="980">
        <v>7292.2300000000005</v>
      </c>
      <c r="EQ17" s="440">
        <v>4.7733390063494143</v>
      </c>
      <c r="ER17" s="436">
        <v>1.0618411061163424E-2</v>
      </c>
      <c r="ES17" s="437">
        <v>6.0566192644321726E-2</v>
      </c>
      <c r="ET17" s="443">
        <v>88897.36</v>
      </c>
      <c r="EU17" s="444">
        <v>49671.62</v>
      </c>
      <c r="EV17" s="980">
        <v>-39225.74</v>
      </c>
      <c r="EW17" s="440">
        <v>-0.44124752411095219</v>
      </c>
      <c r="EX17" s="436">
        <v>0.61788879409061137</v>
      </c>
      <c r="EY17" s="437">
        <v>0.34109351274619459</v>
      </c>
      <c r="EZ17" s="443">
        <v>-36970.47</v>
      </c>
      <c r="FA17" s="444">
        <v>-4362.99</v>
      </c>
      <c r="FB17" s="980">
        <v>32607.480000000003</v>
      </c>
      <c r="FC17" s="440">
        <v>0.88198716435035862</v>
      </c>
      <c r="FD17" s="436">
        <v>-0.25696645125640538</v>
      </c>
      <c r="FE17" s="437">
        <v>-2.996052041742386E-2</v>
      </c>
      <c r="FF17" s="443">
        <v>0</v>
      </c>
      <c r="FG17" s="444">
        <v>0</v>
      </c>
      <c r="FH17" s="980">
        <v>0</v>
      </c>
      <c r="FI17" s="440">
        <v>0</v>
      </c>
      <c r="FJ17" s="436">
        <v>0</v>
      </c>
      <c r="FK17" s="437">
        <v>0</v>
      </c>
      <c r="FL17" s="443">
        <v>-11189.47</v>
      </c>
      <c r="FM17" s="444">
        <v>0</v>
      </c>
      <c r="FN17" s="980">
        <v>11189.47</v>
      </c>
      <c r="FO17" s="440">
        <v>1</v>
      </c>
      <c r="FP17" s="436">
        <v>-7.7773379601071085E-2</v>
      </c>
      <c r="FQ17" s="437">
        <v>0</v>
      </c>
      <c r="FR17" s="443">
        <v>40737.43</v>
      </c>
      <c r="FS17" s="444">
        <v>45308.62</v>
      </c>
      <c r="FT17" s="980">
        <v>4571.1900000000023</v>
      </c>
      <c r="FU17" s="440">
        <v>0.11221105504200933</v>
      </c>
      <c r="FV17" s="436">
        <v>0.28314903273900027</v>
      </c>
      <c r="FW17" s="437">
        <v>0.31113292365907308</v>
      </c>
      <c r="FX17" s="444">
        <v>0</v>
      </c>
      <c r="FY17" s="444">
        <v>0</v>
      </c>
      <c r="FZ17" s="980">
        <v>0</v>
      </c>
      <c r="GA17" s="436">
        <v>0</v>
      </c>
      <c r="GB17" s="849">
        <v>0</v>
      </c>
      <c r="GC17" s="437">
        <v>0</v>
      </c>
      <c r="GD17" s="444">
        <v>0</v>
      </c>
      <c r="GE17" s="444">
        <v>0</v>
      </c>
      <c r="GF17" s="980">
        <v>0</v>
      </c>
      <c r="GG17" s="436">
        <v>0</v>
      </c>
      <c r="GH17" s="849">
        <v>0</v>
      </c>
      <c r="GI17" s="437">
        <v>0</v>
      </c>
      <c r="GJ17" s="443">
        <v>143872.75</v>
      </c>
      <c r="GK17" s="444">
        <v>145624.64000000001</v>
      </c>
      <c r="GL17" s="980">
        <v>1751.890000000014</v>
      </c>
      <c r="GM17" s="437">
        <v>1.2176663058153916E-2</v>
      </c>
    </row>
    <row r="18" spans="1:195" s="792" customFormat="1" ht="17.25" customHeight="1">
      <c r="A18" s="790" t="s">
        <v>2</v>
      </c>
      <c r="B18" s="443">
        <v>9289.85</v>
      </c>
      <c r="C18" s="444">
        <v>18182.509999999998</v>
      </c>
      <c r="D18" s="980">
        <v>8892.659999999998</v>
      </c>
      <c r="E18" s="440">
        <v>0.95724473484501882</v>
      </c>
      <c r="F18" s="436">
        <v>1.0909400848262476E-2</v>
      </c>
      <c r="G18" s="436">
        <v>1.9733806213641163E-2</v>
      </c>
      <c r="H18" s="443">
        <v>0</v>
      </c>
      <c r="I18" s="444">
        <v>0</v>
      </c>
      <c r="J18" s="980">
        <v>0</v>
      </c>
      <c r="K18" s="440">
        <v>0</v>
      </c>
      <c r="L18" s="846">
        <v>0</v>
      </c>
      <c r="M18" s="846">
        <v>0</v>
      </c>
      <c r="N18" s="443">
        <v>383596.31</v>
      </c>
      <c r="O18" s="444">
        <v>376824.97</v>
      </c>
      <c r="P18" s="980">
        <v>-6771.3400000000256</v>
      </c>
      <c r="Q18" s="440">
        <v>-1.7652255309755262E-2</v>
      </c>
      <c r="R18" s="849">
        <v>0.45047077290853516</v>
      </c>
      <c r="S18" s="440">
        <v>0.40897493989779993</v>
      </c>
      <c r="T18" s="436">
        <v>0.6018068247087881</v>
      </c>
      <c r="U18" s="437">
        <v>0.51417824887405428</v>
      </c>
      <c r="V18" s="443">
        <v>316.86</v>
      </c>
      <c r="W18" s="444">
        <v>388.67</v>
      </c>
      <c r="X18" s="980">
        <v>71.81</v>
      </c>
      <c r="Y18" s="440">
        <v>0.22663005743861642</v>
      </c>
      <c r="Z18" s="436">
        <v>3.7209995347400096E-4</v>
      </c>
      <c r="AA18" s="436">
        <v>4.2183056470508818E-4</v>
      </c>
      <c r="AB18" s="443">
        <v>427038.08</v>
      </c>
      <c r="AC18" s="444">
        <v>486407.51</v>
      </c>
      <c r="AD18" s="980">
        <v>59369.429999999993</v>
      </c>
      <c r="AE18" s="440">
        <v>0.13902607936041675</v>
      </c>
      <c r="AF18" s="436">
        <v>0.50148598655439847</v>
      </c>
      <c r="AG18" s="436">
        <v>0.52790684802041787</v>
      </c>
      <c r="AH18" s="443">
        <v>10877.62</v>
      </c>
      <c r="AI18" s="444">
        <v>12588.27</v>
      </c>
      <c r="AJ18" s="980">
        <v>1710.6499999999996</v>
      </c>
      <c r="AK18" s="440">
        <v>0.15726326163259974</v>
      </c>
      <c r="AL18" s="436">
        <v>1.2773975559893526E-2</v>
      </c>
      <c r="AM18" s="436">
        <v>1.3662276591350298E-2</v>
      </c>
      <c r="AN18" s="443">
        <v>0</v>
      </c>
      <c r="AO18" s="444">
        <v>0</v>
      </c>
      <c r="AP18" s="980">
        <v>0</v>
      </c>
      <c r="AQ18" s="440">
        <v>0</v>
      </c>
      <c r="AR18" s="846">
        <v>0</v>
      </c>
      <c r="AS18" s="846">
        <v>0</v>
      </c>
      <c r="AT18" s="443">
        <v>8268.75</v>
      </c>
      <c r="AU18" s="444">
        <v>10608.57</v>
      </c>
      <c r="AV18" s="980">
        <v>2339.8199999999997</v>
      </c>
      <c r="AW18" s="440">
        <v>0.28297142857142854</v>
      </c>
      <c r="AX18" s="436">
        <v>9.7102868468350225E-3</v>
      </c>
      <c r="AY18" s="436">
        <v>1.1513672456874615E-2</v>
      </c>
      <c r="AZ18" s="443">
        <v>12157.93</v>
      </c>
      <c r="BA18" s="444">
        <v>16388.400000000001</v>
      </c>
      <c r="BB18" s="980">
        <v>4230.4700000000012</v>
      </c>
      <c r="BC18" s="440">
        <v>0.34795972669689668</v>
      </c>
      <c r="BD18" s="436">
        <v>1.4277489071956575E-2</v>
      </c>
      <c r="BE18" s="436">
        <v>1.7786626255211019E-2</v>
      </c>
      <c r="BF18" s="443">
        <v>851545.39</v>
      </c>
      <c r="BG18" s="444">
        <v>921388.9</v>
      </c>
      <c r="BH18" s="980">
        <v>69843.510000000009</v>
      </c>
      <c r="BI18" s="436">
        <v>8.2019714768228627E-2</v>
      </c>
      <c r="BJ18" s="443">
        <v>0</v>
      </c>
      <c r="BK18" s="444">
        <v>0</v>
      </c>
      <c r="BL18" s="980">
        <v>0</v>
      </c>
      <c r="BM18" s="436">
        <v>0</v>
      </c>
      <c r="BN18" s="849">
        <v>0</v>
      </c>
      <c r="BO18" s="437">
        <v>0</v>
      </c>
      <c r="BP18" s="443">
        <v>0</v>
      </c>
      <c r="BQ18" s="444">
        <v>0</v>
      </c>
      <c r="BR18" s="980">
        <v>0</v>
      </c>
      <c r="BS18" s="440">
        <v>0</v>
      </c>
      <c r="BT18" s="436">
        <v>0</v>
      </c>
      <c r="BU18" s="436">
        <v>0</v>
      </c>
      <c r="BV18" s="443">
        <v>6082.29</v>
      </c>
      <c r="BW18" s="444">
        <v>6218.91</v>
      </c>
      <c r="BX18" s="980">
        <v>136.61999999999989</v>
      </c>
      <c r="BY18" s="440">
        <v>2.2461934567407981E-2</v>
      </c>
      <c r="BZ18" s="436">
        <v>8.6333462642827728E-3</v>
      </c>
      <c r="CA18" s="436">
        <v>7.8213572626981386E-3</v>
      </c>
      <c r="CB18" s="443">
        <v>19998.04</v>
      </c>
      <c r="CC18" s="444">
        <v>18520.88</v>
      </c>
      <c r="CD18" s="980">
        <v>-1477.1599999999999</v>
      </c>
      <c r="CE18" s="440">
        <v>-7.3865238793401747E-2</v>
      </c>
      <c r="CF18" s="436">
        <v>2.8385690903751294E-2</v>
      </c>
      <c r="CG18" s="436">
        <v>2.3293216865907487E-2</v>
      </c>
      <c r="CH18" s="443">
        <v>17668.82</v>
      </c>
      <c r="CI18" s="444">
        <v>16846.55</v>
      </c>
      <c r="CJ18" s="980">
        <v>-822.27000000000044</v>
      </c>
      <c r="CK18" s="440">
        <v>-4.6537912548772382E-2</v>
      </c>
      <c r="CL18" s="436">
        <v>2.5079540952714311E-2</v>
      </c>
      <c r="CM18" s="436">
        <v>2.1187456675511841E-2</v>
      </c>
      <c r="CN18" s="443">
        <v>637407.71</v>
      </c>
      <c r="CO18" s="444">
        <v>732868.36</v>
      </c>
      <c r="CP18" s="980">
        <v>95460.650000000023</v>
      </c>
      <c r="CQ18" s="440">
        <v>0.14976387718937387</v>
      </c>
      <c r="CR18" s="849">
        <v>0.90475157744098633</v>
      </c>
      <c r="CS18" s="437">
        <v>0.92170899242595161</v>
      </c>
      <c r="CT18" s="443">
        <v>4721.6000000000004</v>
      </c>
      <c r="CU18" s="444">
        <v>4418.1899999999996</v>
      </c>
      <c r="CV18" s="980">
        <v>-303.41000000000076</v>
      </c>
      <c r="CW18" s="440">
        <v>-6.4259996611318357E-2</v>
      </c>
      <c r="CX18" s="436">
        <v>6.7019506997261788E-3</v>
      </c>
      <c r="CY18" s="437">
        <v>5.5566397398387002E-3</v>
      </c>
      <c r="CZ18" s="443">
        <v>15619.35</v>
      </c>
      <c r="DA18" s="444">
        <v>14159.24</v>
      </c>
      <c r="DB18" s="980">
        <v>-1460.1100000000006</v>
      </c>
      <c r="DC18" s="440">
        <v>-9.3480842672710493E-2</v>
      </c>
      <c r="DD18" s="436">
        <v>2.2170474767402595E-2</v>
      </c>
      <c r="DE18" s="437">
        <v>1.7807698553007841E-2</v>
      </c>
      <c r="DF18" s="443">
        <v>3013.5</v>
      </c>
      <c r="DG18" s="444">
        <v>2086.91</v>
      </c>
      <c r="DH18" s="980">
        <v>-926.59000000000015</v>
      </c>
      <c r="DI18" s="440">
        <v>-0.30747967479674804</v>
      </c>
      <c r="DJ18" s="436">
        <v>4.277433165372933E-3</v>
      </c>
      <c r="DK18" s="436">
        <v>2.6246510538176903E-3</v>
      </c>
      <c r="DL18" s="443">
        <v>704511.3</v>
      </c>
      <c r="DM18" s="444">
        <v>795119.03</v>
      </c>
      <c r="DN18" s="980">
        <v>90607.729999999981</v>
      </c>
      <c r="DO18" s="437">
        <v>0.12861075471748995</v>
      </c>
      <c r="DP18" s="443">
        <v>49753.86</v>
      </c>
      <c r="DQ18" s="444">
        <v>49753.86</v>
      </c>
      <c r="DR18" s="980">
        <v>0</v>
      </c>
      <c r="DS18" s="440">
        <v>0</v>
      </c>
      <c r="DT18" s="436">
        <v>0.33838315998691187</v>
      </c>
      <c r="DU18" s="437">
        <v>0.39402796565799902</v>
      </c>
      <c r="DV18" s="444">
        <v>78529.59</v>
      </c>
      <c r="DW18" s="444">
        <v>79810.740000000005</v>
      </c>
      <c r="DX18" s="980">
        <v>1281.1500000000087</v>
      </c>
      <c r="DY18" s="440">
        <v>1.6314232635112558E-2</v>
      </c>
      <c r="DZ18" s="436">
        <v>0.53409103970378569</v>
      </c>
      <c r="EA18" s="436">
        <v>0.63206479898965606</v>
      </c>
      <c r="EB18" s="443">
        <v>0</v>
      </c>
      <c r="EC18" s="444">
        <v>0</v>
      </c>
      <c r="ED18" s="980">
        <v>0</v>
      </c>
      <c r="EE18" s="440">
        <v>0</v>
      </c>
      <c r="EF18" s="436">
        <v>0</v>
      </c>
      <c r="EG18" s="437">
        <v>0</v>
      </c>
      <c r="EH18" s="443">
        <v>0</v>
      </c>
      <c r="EI18" s="444">
        <v>0</v>
      </c>
      <c r="EJ18" s="980">
        <v>0</v>
      </c>
      <c r="EK18" s="440">
        <v>0</v>
      </c>
      <c r="EL18" s="436">
        <v>0</v>
      </c>
      <c r="EM18" s="437">
        <v>0</v>
      </c>
      <c r="EN18" s="444">
        <v>6698.26</v>
      </c>
      <c r="EO18" s="444">
        <v>5898.68</v>
      </c>
      <c r="EP18" s="980">
        <v>-799.57999999999993</v>
      </c>
      <c r="EQ18" s="440">
        <v>-0.11937129941208612</v>
      </c>
      <c r="ER18" s="436">
        <v>4.555582994392661E-2</v>
      </c>
      <c r="ES18" s="437">
        <v>4.6714865549477486E-2</v>
      </c>
      <c r="ET18" s="443">
        <v>0</v>
      </c>
      <c r="EU18" s="444">
        <v>0</v>
      </c>
      <c r="EV18" s="980">
        <v>0</v>
      </c>
      <c r="EW18" s="440">
        <v>0</v>
      </c>
      <c r="EX18" s="436">
        <v>0</v>
      </c>
      <c r="EY18" s="437">
        <v>0</v>
      </c>
      <c r="EZ18" s="443">
        <v>12052.38</v>
      </c>
      <c r="FA18" s="444">
        <v>-9193.42</v>
      </c>
      <c r="FB18" s="980">
        <v>-21245.8</v>
      </c>
      <c r="FC18" s="440">
        <v>-1.7627887603942127</v>
      </c>
      <c r="FD18" s="436">
        <v>8.1969970365375802E-2</v>
      </c>
      <c r="FE18" s="437">
        <v>-7.2807709392589071E-2</v>
      </c>
      <c r="FF18" s="443">
        <v>0</v>
      </c>
      <c r="FG18" s="444">
        <v>0</v>
      </c>
      <c r="FH18" s="980">
        <v>0</v>
      </c>
      <c r="FI18" s="440">
        <v>0</v>
      </c>
      <c r="FJ18" s="436">
        <v>0</v>
      </c>
      <c r="FK18" s="437">
        <v>0</v>
      </c>
      <c r="FL18" s="443">
        <v>0</v>
      </c>
      <c r="FM18" s="444">
        <v>0</v>
      </c>
      <c r="FN18" s="980">
        <v>0</v>
      </c>
      <c r="FO18" s="440">
        <v>0</v>
      </c>
      <c r="FP18" s="436">
        <v>0</v>
      </c>
      <c r="FQ18" s="437">
        <v>0</v>
      </c>
      <c r="FR18" s="443">
        <v>12052.38</v>
      </c>
      <c r="FS18" s="444">
        <v>-9193.42</v>
      </c>
      <c r="FT18" s="980">
        <v>-21245.8</v>
      </c>
      <c r="FU18" s="440">
        <v>-1.7627887603942127</v>
      </c>
      <c r="FV18" s="436">
        <v>8.1969970365375802E-2</v>
      </c>
      <c r="FW18" s="437">
        <v>-7.2807709392589071E-2</v>
      </c>
      <c r="FX18" s="444">
        <v>0</v>
      </c>
      <c r="FY18" s="444">
        <v>0</v>
      </c>
      <c r="FZ18" s="980">
        <v>0</v>
      </c>
      <c r="GA18" s="436">
        <v>0</v>
      </c>
      <c r="GB18" s="849">
        <v>0</v>
      </c>
      <c r="GC18" s="437">
        <v>0</v>
      </c>
      <c r="GD18" s="444">
        <v>0</v>
      </c>
      <c r="GE18" s="444">
        <v>0</v>
      </c>
      <c r="GF18" s="980">
        <v>0</v>
      </c>
      <c r="GG18" s="436">
        <v>0</v>
      </c>
      <c r="GH18" s="849">
        <v>0</v>
      </c>
      <c r="GI18" s="437">
        <v>0</v>
      </c>
      <c r="GJ18" s="443">
        <v>147034.09</v>
      </c>
      <c r="GK18" s="444">
        <v>126269.87</v>
      </c>
      <c r="GL18" s="980">
        <v>-20764.22</v>
      </c>
      <c r="GM18" s="437">
        <v>-0.14122044758463836</v>
      </c>
    </row>
    <row r="19" spans="1:195" s="792" customFormat="1" ht="17.25" customHeight="1">
      <c r="A19" s="790" t="s">
        <v>144</v>
      </c>
      <c r="B19" s="443">
        <v>25307.9</v>
      </c>
      <c r="C19" s="444">
        <v>36243.089999999997</v>
      </c>
      <c r="D19" s="980">
        <v>10935.189999999995</v>
      </c>
      <c r="E19" s="440">
        <v>0.43208602847332234</v>
      </c>
      <c r="F19" s="436">
        <v>2.9294975793408441E-2</v>
      </c>
      <c r="G19" s="436">
        <v>4.1611868695482578E-2</v>
      </c>
      <c r="H19" s="443">
        <v>0</v>
      </c>
      <c r="I19" s="444">
        <v>0</v>
      </c>
      <c r="J19" s="980">
        <v>0</v>
      </c>
      <c r="K19" s="440">
        <v>0</v>
      </c>
      <c r="L19" s="846">
        <v>0</v>
      </c>
      <c r="M19" s="846">
        <v>0</v>
      </c>
      <c r="N19" s="443">
        <v>611204.06000000006</v>
      </c>
      <c r="O19" s="444">
        <v>713304.8</v>
      </c>
      <c r="P19" s="980">
        <v>102100.73999999999</v>
      </c>
      <c r="Q19" s="440">
        <v>0.16704853040406828</v>
      </c>
      <c r="R19" s="849">
        <v>0.70749481950430348</v>
      </c>
      <c r="S19" s="440">
        <v>0.81896840687307471</v>
      </c>
      <c r="T19" s="436">
        <v>1.7368886381582012</v>
      </c>
      <c r="U19" s="437">
        <v>1.778950224918598</v>
      </c>
      <c r="V19" s="443">
        <v>0</v>
      </c>
      <c r="W19" s="444">
        <v>0</v>
      </c>
      <c r="X19" s="980">
        <v>0</v>
      </c>
      <c r="Y19" s="440">
        <v>0</v>
      </c>
      <c r="Z19" s="436">
        <v>0</v>
      </c>
      <c r="AA19" s="436">
        <v>0</v>
      </c>
      <c r="AB19" s="443">
        <v>84995.24</v>
      </c>
      <c r="AC19" s="444">
        <v>88418.17</v>
      </c>
      <c r="AD19" s="980">
        <v>3422.929999999993</v>
      </c>
      <c r="AE19" s="440">
        <v>4.027201993899885E-2</v>
      </c>
      <c r="AF19" s="436">
        <v>9.8385622606179932E-2</v>
      </c>
      <c r="AG19" s="436">
        <v>0.10151577253304994</v>
      </c>
      <c r="AH19" s="443">
        <v>17070.38</v>
      </c>
      <c r="AI19" s="444">
        <v>16675.03</v>
      </c>
      <c r="AJ19" s="980">
        <v>-395.35000000000218</v>
      </c>
      <c r="AK19" s="440">
        <v>-2.3159999953135325E-2</v>
      </c>
      <c r="AL19" s="436">
        <v>1.9759694359638043E-2</v>
      </c>
      <c r="AM19" s="436">
        <v>1.9145143497787655E-2</v>
      </c>
      <c r="AN19" s="443">
        <v>0</v>
      </c>
      <c r="AO19" s="444">
        <v>6.89</v>
      </c>
      <c r="AP19" s="980">
        <v>6.89</v>
      </c>
      <c r="AQ19" s="440" t="s">
        <v>512</v>
      </c>
      <c r="AR19" s="846">
        <v>0</v>
      </c>
      <c r="AS19" s="846">
        <v>7.9106327664632065E-6</v>
      </c>
      <c r="AT19" s="443">
        <v>3504.95</v>
      </c>
      <c r="AU19" s="444">
        <v>3403.48</v>
      </c>
      <c r="AV19" s="980">
        <v>-101.4699999999998</v>
      </c>
      <c r="AW19" s="440">
        <v>-2.89504843150401E-2</v>
      </c>
      <c r="AX19" s="436">
        <v>4.0571294104649897E-3</v>
      </c>
      <c r="AY19" s="436">
        <v>3.9076459227869662E-3</v>
      </c>
      <c r="AZ19" s="443">
        <v>121816.46</v>
      </c>
      <c r="BA19" s="444">
        <v>12928.15</v>
      </c>
      <c r="BB19" s="980">
        <v>-108888.31000000001</v>
      </c>
      <c r="BC19" s="440">
        <v>-0.89387189547291068</v>
      </c>
      <c r="BD19" s="436">
        <v>0.14100775832600523</v>
      </c>
      <c r="BE19" s="436">
        <v>1.4843228882402221E-2</v>
      </c>
      <c r="BF19" s="443">
        <v>863898.99</v>
      </c>
      <c r="BG19" s="444">
        <v>870979.63</v>
      </c>
      <c r="BH19" s="980">
        <v>7080.640000000014</v>
      </c>
      <c r="BI19" s="436">
        <v>8.1961433940326914E-3</v>
      </c>
      <c r="BJ19" s="443">
        <v>0</v>
      </c>
      <c r="BK19" s="444">
        <v>0</v>
      </c>
      <c r="BL19" s="980">
        <v>0</v>
      </c>
      <c r="BM19" s="436">
        <v>0</v>
      </c>
      <c r="BN19" s="849">
        <v>0</v>
      </c>
      <c r="BO19" s="437">
        <v>0</v>
      </c>
      <c r="BP19" s="443">
        <v>0</v>
      </c>
      <c r="BQ19" s="444">
        <v>0</v>
      </c>
      <c r="BR19" s="980">
        <v>0</v>
      </c>
      <c r="BS19" s="440">
        <v>0</v>
      </c>
      <c r="BT19" s="436">
        <v>0</v>
      </c>
      <c r="BU19" s="436">
        <v>0</v>
      </c>
      <c r="BV19" s="443">
        <v>345.28</v>
      </c>
      <c r="BW19" s="444">
        <v>150.13</v>
      </c>
      <c r="BX19" s="980">
        <v>-195.14999999999998</v>
      </c>
      <c r="BY19" s="440">
        <v>-0.56519346617238186</v>
      </c>
      <c r="BZ19" s="436">
        <v>5.8295210199581736E-4</v>
      </c>
      <c r="CA19" s="436">
        <v>2.7087629319839061E-4</v>
      </c>
      <c r="CB19" s="443">
        <v>33681.64</v>
      </c>
      <c r="CC19" s="444">
        <v>29755.98</v>
      </c>
      <c r="CD19" s="980">
        <v>-3925.66</v>
      </c>
      <c r="CE19" s="440">
        <v>-0.11655192561882378</v>
      </c>
      <c r="CF19" s="436">
        <v>5.6866261690993986E-2</v>
      </c>
      <c r="CG19" s="436">
        <v>5.3688067427465846E-2</v>
      </c>
      <c r="CH19" s="443">
        <v>199168.12</v>
      </c>
      <c r="CI19" s="444">
        <v>117006.74</v>
      </c>
      <c r="CJ19" s="980">
        <v>-82161.37999999999</v>
      </c>
      <c r="CK19" s="440">
        <v>-0.41252274711434739</v>
      </c>
      <c r="CL19" s="436">
        <v>0.33626469591217328</v>
      </c>
      <c r="CM19" s="436">
        <v>0.21111271571589865</v>
      </c>
      <c r="CN19" s="443">
        <v>351895.94</v>
      </c>
      <c r="CO19" s="444">
        <v>400969.51</v>
      </c>
      <c r="CP19" s="980">
        <v>49073.570000000007</v>
      </c>
      <c r="CQ19" s="440">
        <v>0.13945477745494878</v>
      </c>
      <c r="CR19" s="849">
        <v>0.59412209773747116</v>
      </c>
      <c r="CS19" s="437">
        <v>0.72346056453989893</v>
      </c>
      <c r="CT19" s="443">
        <v>4361.51</v>
      </c>
      <c r="CU19" s="444">
        <v>4826.17</v>
      </c>
      <c r="CV19" s="980">
        <v>464.65999999999985</v>
      </c>
      <c r="CW19" s="440">
        <v>0.10653649768084902</v>
      </c>
      <c r="CX19" s="436">
        <v>7.3637379007639525E-3</v>
      </c>
      <c r="CY19" s="437">
        <v>8.7077535465614926E-3</v>
      </c>
      <c r="CZ19" s="443">
        <v>2838.86</v>
      </c>
      <c r="DA19" s="444">
        <v>1523.91</v>
      </c>
      <c r="DB19" s="980">
        <v>-1314.95</v>
      </c>
      <c r="DC19" s="440">
        <v>-0.46319649436745736</v>
      </c>
      <c r="DD19" s="436">
        <v>4.7929778854027055E-3</v>
      </c>
      <c r="DE19" s="437">
        <v>2.7495576631450043E-3</v>
      </c>
      <c r="DF19" s="443">
        <v>4.32</v>
      </c>
      <c r="DG19" s="444">
        <v>5.81</v>
      </c>
      <c r="DH19" s="980">
        <v>1.4899999999999993</v>
      </c>
      <c r="DI19" s="440">
        <v>0.34490740740740722</v>
      </c>
      <c r="DJ19" s="436">
        <v>7.293654658891136E-6</v>
      </c>
      <c r="DK19" s="436">
        <v>1.0482856614152066E-5</v>
      </c>
      <c r="DL19" s="443">
        <v>592295.66</v>
      </c>
      <c r="DM19" s="444">
        <v>554238.24</v>
      </c>
      <c r="DN19" s="980">
        <v>-38057.420000000042</v>
      </c>
      <c r="DO19" s="437">
        <v>-6.4254092288976147E-2</v>
      </c>
      <c r="DP19" s="443">
        <v>311927.46000000002</v>
      </c>
      <c r="DQ19" s="444">
        <v>311927.46000000002</v>
      </c>
      <c r="DR19" s="980">
        <v>0</v>
      </c>
      <c r="DS19" s="440">
        <v>0</v>
      </c>
      <c r="DT19" s="436">
        <v>1.1484669941270602</v>
      </c>
      <c r="DU19" s="437">
        <v>0.98480170210783002</v>
      </c>
      <c r="DV19" s="444">
        <v>0</v>
      </c>
      <c r="DW19" s="444">
        <v>0</v>
      </c>
      <c r="DX19" s="980">
        <v>0</v>
      </c>
      <c r="DY19" s="440">
        <v>0</v>
      </c>
      <c r="DZ19" s="436">
        <v>0</v>
      </c>
      <c r="EA19" s="436">
        <v>0</v>
      </c>
      <c r="EB19" s="443">
        <v>0</v>
      </c>
      <c r="EC19" s="444">
        <v>0</v>
      </c>
      <c r="ED19" s="980">
        <v>0</v>
      </c>
      <c r="EE19" s="440">
        <v>0</v>
      </c>
      <c r="EF19" s="436">
        <v>0</v>
      </c>
      <c r="EG19" s="437">
        <v>0</v>
      </c>
      <c r="EH19" s="443">
        <v>0</v>
      </c>
      <c r="EI19" s="444">
        <v>0</v>
      </c>
      <c r="EJ19" s="980">
        <v>0</v>
      </c>
      <c r="EK19" s="440">
        <v>0</v>
      </c>
      <c r="EL19" s="436">
        <v>0</v>
      </c>
      <c r="EM19" s="437">
        <v>0</v>
      </c>
      <c r="EN19" s="444">
        <v>2695.63</v>
      </c>
      <c r="EO19" s="444">
        <v>2695.63</v>
      </c>
      <c r="EP19" s="980">
        <v>0</v>
      </c>
      <c r="EQ19" s="440">
        <v>0</v>
      </c>
      <c r="ER19" s="436">
        <v>9.9248783142680905E-3</v>
      </c>
      <c r="ES19" s="437">
        <v>8.5105075784380445E-3</v>
      </c>
      <c r="ET19" s="443">
        <v>-64630.7</v>
      </c>
      <c r="EU19" s="444">
        <v>-43019.77</v>
      </c>
      <c r="EV19" s="980">
        <v>21610.93</v>
      </c>
      <c r="EW19" s="440">
        <v>0.33437561406576133</v>
      </c>
      <c r="EX19" s="436">
        <v>-0.23795989541070794</v>
      </c>
      <c r="EY19" s="437">
        <v>-0.13581985606617436</v>
      </c>
      <c r="EZ19" s="443">
        <v>21610.94</v>
      </c>
      <c r="FA19" s="444">
        <v>45138.06</v>
      </c>
      <c r="FB19" s="980">
        <v>23527.119999999999</v>
      </c>
      <c r="FC19" s="440">
        <v>1.0886671287782947</v>
      </c>
      <c r="FD19" s="436">
        <v>7.9568022969379634E-2</v>
      </c>
      <c r="FE19" s="437">
        <v>0.14250761480840882</v>
      </c>
      <c r="FF19" s="443">
        <v>0</v>
      </c>
      <c r="FG19" s="444">
        <v>0</v>
      </c>
      <c r="FH19" s="980">
        <v>0</v>
      </c>
      <c r="FI19" s="440">
        <v>0</v>
      </c>
      <c r="FJ19" s="436">
        <v>0</v>
      </c>
      <c r="FK19" s="437">
        <v>0</v>
      </c>
      <c r="FL19" s="443">
        <v>0</v>
      </c>
      <c r="FM19" s="444">
        <v>0</v>
      </c>
      <c r="FN19" s="980">
        <v>0</v>
      </c>
      <c r="FO19" s="440">
        <v>0</v>
      </c>
      <c r="FP19" s="436">
        <v>0</v>
      </c>
      <c r="FQ19" s="437">
        <v>0</v>
      </c>
      <c r="FR19" s="443">
        <v>-43019.77</v>
      </c>
      <c r="FS19" s="444">
        <v>2118.29</v>
      </c>
      <c r="FT19" s="980">
        <v>45138.06</v>
      </c>
      <c r="FU19" s="440">
        <v>1.0492399192278341</v>
      </c>
      <c r="FV19" s="436">
        <v>-0.15839190925972813</v>
      </c>
      <c r="FW19" s="437">
        <v>6.6877587422344764E-3</v>
      </c>
      <c r="FX19" s="444">
        <v>0</v>
      </c>
      <c r="FY19" s="444">
        <v>0</v>
      </c>
      <c r="FZ19" s="980">
        <v>0</v>
      </c>
      <c r="GA19" s="436">
        <v>0</v>
      </c>
      <c r="GB19" s="849">
        <v>0</v>
      </c>
      <c r="GC19" s="437">
        <v>0</v>
      </c>
      <c r="GD19" s="444">
        <v>0</v>
      </c>
      <c r="GE19" s="444">
        <v>0</v>
      </c>
      <c r="GF19" s="980">
        <v>0</v>
      </c>
      <c r="GG19" s="436">
        <v>0</v>
      </c>
      <c r="GH19" s="849">
        <v>0</v>
      </c>
      <c r="GI19" s="437">
        <v>0</v>
      </c>
      <c r="GJ19" s="443">
        <v>271603.33</v>
      </c>
      <c r="GK19" s="444">
        <v>316741.39</v>
      </c>
      <c r="GL19" s="980">
        <v>45138.06</v>
      </c>
      <c r="GM19" s="437">
        <v>0.16619111407801956</v>
      </c>
    </row>
    <row r="20" spans="1:195" s="792" customFormat="1" ht="17.25" customHeight="1">
      <c r="A20" s="790" t="s">
        <v>23</v>
      </c>
      <c r="B20" s="443">
        <v>8572.34</v>
      </c>
      <c r="C20" s="444">
        <v>5515.98</v>
      </c>
      <c r="D20" s="980">
        <v>-3056.3600000000006</v>
      </c>
      <c r="E20" s="440">
        <v>-0.356537421520845</v>
      </c>
      <c r="F20" s="436">
        <v>1.0904314164287304E-2</v>
      </c>
      <c r="G20" s="436">
        <v>6.6860684567649556E-3</v>
      </c>
      <c r="H20" s="443">
        <v>0</v>
      </c>
      <c r="I20" s="444">
        <v>0</v>
      </c>
      <c r="J20" s="980">
        <v>0</v>
      </c>
      <c r="K20" s="440">
        <v>0</v>
      </c>
      <c r="L20" s="846">
        <v>0</v>
      </c>
      <c r="M20" s="846">
        <v>0</v>
      </c>
      <c r="N20" s="443">
        <v>277060.71000000002</v>
      </c>
      <c r="O20" s="444">
        <v>309241.34000000003</v>
      </c>
      <c r="P20" s="980">
        <v>32180.630000000005</v>
      </c>
      <c r="Q20" s="440">
        <v>0.11615010298645377</v>
      </c>
      <c r="R20" s="849">
        <v>0.35243084436927341</v>
      </c>
      <c r="S20" s="440">
        <v>0.37483978710976601</v>
      </c>
      <c r="T20" s="436">
        <v>0.55296311709934975</v>
      </c>
      <c r="U20" s="437">
        <v>0.60232711043020981</v>
      </c>
      <c r="V20" s="443">
        <v>0</v>
      </c>
      <c r="W20" s="444">
        <v>0</v>
      </c>
      <c r="X20" s="980">
        <v>0</v>
      </c>
      <c r="Y20" s="440">
        <v>0</v>
      </c>
      <c r="Z20" s="436">
        <v>0</v>
      </c>
      <c r="AA20" s="436">
        <v>0</v>
      </c>
      <c r="AB20" s="443">
        <v>399138.93</v>
      </c>
      <c r="AC20" s="444">
        <v>397060.19</v>
      </c>
      <c r="AD20" s="980">
        <v>-2078.7399999999907</v>
      </c>
      <c r="AE20" s="440">
        <v>-5.2080612632799082E-3</v>
      </c>
      <c r="AF20" s="436">
        <v>0.50771857951475075</v>
      </c>
      <c r="AG20" s="436">
        <v>0.4812873889673458</v>
      </c>
      <c r="AH20" s="443">
        <v>11163.84</v>
      </c>
      <c r="AI20" s="444">
        <v>14447.7</v>
      </c>
      <c r="AJ20" s="980">
        <v>3283.8600000000006</v>
      </c>
      <c r="AK20" s="440">
        <v>0.29415147476137249</v>
      </c>
      <c r="AL20" s="436">
        <v>1.4200792157081634E-2</v>
      </c>
      <c r="AM20" s="436">
        <v>1.7512447696112578E-2</v>
      </c>
      <c r="AN20" s="443">
        <v>6277.36</v>
      </c>
      <c r="AO20" s="444">
        <v>6276.6</v>
      </c>
      <c r="AP20" s="980">
        <v>-0.75999999999930878</v>
      </c>
      <c r="AQ20" s="440">
        <v>-1.2107000395059528E-4</v>
      </c>
      <c r="AR20" s="846">
        <v>7.9850199084882945E-3</v>
      </c>
      <c r="AS20" s="846">
        <v>7.6080365185752889E-3</v>
      </c>
      <c r="AT20" s="443">
        <v>30094.63</v>
      </c>
      <c r="AU20" s="444">
        <v>30106.59</v>
      </c>
      <c r="AV20" s="980">
        <v>11.959999999999127</v>
      </c>
      <c r="AW20" s="440">
        <v>3.9741309329934031E-4</v>
      </c>
      <c r="AX20" s="436">
        <v>3.8281414430363897E-2</v>
      </c>
      <c r="AY20" s="436">
        <v>3.6493011530091705E-2</v>
      </c>
      <c r="AZ20" s="443">
        <v>53834.25</v>
      </c>
      <c r="BA20" s="444">
        <v>62347.65</v>
      </c>
      <c r="BB20" s="980">
        <v>8513.4000000000015</v>
      </c>
      <c r="BC20" s="440">
        <v>0.15814096044804193</v>
      </c>
      <c r="BD20" s="436">
        <v>6.847903545575465E-2</v>
      </c>
      <c r="BE20" s="436">
        <v>7.5573271842613934E-2</v>
      </c>
      <c r="BF20" s="443">
        <v>786142.06</v>
      </c>
      <c r="BG20" s="444">
        <v>824996.04</v>
      </c>
      <c r="BH20" s="980">
        <v>38853.979999999981</v>
      </c>
      <c r="BI20" s="436">
        <v>4.9423611808786794E-2</v>
      </c>
      <c r="BJ20" s="443">
        <v>0</v>
      </c>
      <c r="BK20" s="444">
        <v>0</v>
      </c>
      <c r="BL20" s="980">
        <v>0</v>
      </c>
      <c r="BM20" s="436">
        <v>0</v>
      </c>
      <c r="BN20" s="849">
        <v>0</v>
      </c>
      <c r="BO20" s="437">
        <v>0</v>
      </c>
      <c r="BP20" s="443">
        <v>0</v>
      </c>
      <c r="BQ20" s="444">
        <v>13.22</v>
      </c>
      <c r="BR20" s="980">
        <v>13.22</v>
      </c>
      <c r="BS20" s="440" t="s">
        <v>512</v>
      </c>
      <c r="BT20" s="436">
        <v>0</v>
      </c>
      <c r="BU20" s="436">
        <v>1.8118034527108062E-5</v>
      </c>
      <c r="BV20" s="443">
        <v>2324.46</v>
      </c>
      <c r="BW20" s="444">
        <v>3117.21</v>
      </c>
      <c r="BX20" s="980">
        <v>792.75</v>
      </c>
      <c r="BY20" s="440">
        <v>0.34104695284065978</v>
      </c>
      <c r="BZ20" s="436">
        <v>3.3556937495421843E-3</v>
      </c>
      <c r="CA20" s="436">
        <v>4.2721420883696307E-3</v>
      </c>
      <c r="CB20" s="443">
        <v>83318.58</v>
      </c>
      <c r="CC20" s="444">
        <v>88015.05</v>
      </c>
      <c r="CD20" s="980">
        <v>4696.4700000000012</v>
      </c>
      <c r="CE20" s="440">
        <v>5.6367619323325013E-2</v>
      </c>
      <c r="CF20" s="436">
        <v>0.12028240456997774</v>
      </c>
      <c r="CG20" s="436">
        <v>0.1206247893196023</v>
      </c>
      <c r="CH20" s="443">
        <v>59593.01</v>
      </c>
      <c r="CI20" s="444">
        <v>76512.240000000005</v>
      </c>
      <c r="CJ20" s="980">
        <v>16919.230000000003</v>
      </c>
      <c r="CK20" s="440">
        <v>0.28391299583625668</v>
      </c>
      <c r="CL20" s="436">
        <v>8.603111740937891E-2</v>
      </c>
      <c r="CM20" s="436">
        <v>0.10486016687340231</v>
      </c>
      <c r="CN20" s="443">
        <v>501047.36</v>
      </c>
      <c r="CO20" s="444">
        <v>513410.96</v>
      </c>
      <c r="CP20" s="980">
        <v>12363.600000000035</v>
      </c>
      <c r="CQ20" s="440">
        <v>2.4675511712106486E-2</v>
      </c>
      <c r="CR20" s="849">
        <v>0.72333423426370536</v>
      </c>
      <c r="CS20" s="437">
        <v>0.70363067321298756</v>
      </c>
      <c r="CT20" s="443">
        <v>1390.73</v>
      </c>
      <c r="CU20" s="444">
        <v>1602.01</v>
      </c>
      <c r="CV20" s="980">
        <v>211.27999999999997</v>
      </c>
      <c r="CW20" s="440">
        <v>0.15192021456357449</v>
      </c>
      <c r="CX20" s="436">
        <v>2.0077196287743401E-3</v>
      </c>
      <c r="CY20" s="437">
        <v>2.1955576772142498E-3</v>
      </c>
      <c r="CZ20" s="443">
        <v>4879.42</v>
      </c>
      <c r="DA20" s="444">
        <v>7599.81</v>
      </c>
      <c r="DB20" s="980">
        <v>2720.3900000000003</v>
      </c>
      <c r="DC20" s="440">
        <v>0.55752323021998518</v>
      </c>
      <c r="DD20" s="436">
        <v>7.0441475419629187E-3</v>
      </c>
      <c r="DE20" s="437">
        <v>1.0415553704951673E-2</v>
      </c>
      <c r="DF20" s="443">
        <v>40137.769999999997</v>
      </c>
      <c r="DG20" s="444">
        <v>39389.21</v>
      </c>
      <c r="DH20" s="980">
        <v>-748.55999999999767</v>
      </c>
      <c r="DI20" s="440">
        <v>-1.8649765545021502E-2</v>
      </c>
      <c r="DJ20" s="436">
        <v>5.7944668400214151E-2</v>
      </c>
      <c r="DK20" s="436">
        <v>5.3982985383926638E-2</v>
      </c>
      <c r="DL20" s="443">
        <v>692691.34</v>
      </c>
      <c r="DM20" s="444">
        <v>729659.72</v>
      </c>
      <c r="DN20" s="980">
        <v>36968.380000000005</v>
      </c>
      <c r="DO20" s="437">
        <v>5.3369196155967545E-2</v>
      </c>
      <c r="DP20" s="443">
        <v>9013.6</v>
      </c>
      <c r="DQ20" s="444">
        <v>9013.6</v>
      </c>
      <c r="DR20" s="980">
        <v>0</v>
      </c>
      <c r="DS20" s="440">
        <v>0</v>
      </c>
      <c r="DT20" s="436">
        <v>9.6452975429188778E-2</v>
      </c>
      <c r="DU20" s="437">
        <v>9.4545289769942864E-2</v>
      </c>
      <c r="DV20" s="444">
        <v>54836.08</v>
      </c>
      <c r="DW20" s="444">
        <v>61993.68</v>
      </c>
      <c r="DX20" s="980">
        <v>7157.5999999999985</v>
      </c>
      <c r="DY20" s="440">
        <v>0.13052720033963036</v>
      </c>
      <c r="DZ20" s="436">
        <v>0.58679141262903056</v>
      </c>
      <c r="EA20" s="436">
        <v>0.65026298476802957</v>
      </c>
      <c r="EB20" s="443">
        <v>0</v>
      </c>
      <c r="EC20" s="444">
        <v>0</v>
      </c>
      <c r="ED20" s="980">
        <v>0</v>
      </c>
      <c r="EE20" s="440">
        <v>0</v>
      </c>
      <c r="EF20" s="436">
        <v>0</v>
      </c>
      <c r="EG20" s="437">
        <v>0</v>
      </c>
      <c r="EH20" s="443">
        <v>0</v>
      </c>
      <c r="EI20" s="444">
        <v>0</v>
      </c>
      <c r="EJ20" s="980">
        <v>0</v>
      </c>
      <c r="EK20" s="440">
        <v>0</v>
      </c>
      <c r="EL20" s="436">
        <v>0</v>
      </c>
      <c r="EM20" s="437">
        <v>0</v>
      </c>
      <c r="EN20" s="444">
        <v>10443.44</v>
      </c>
      <c r="EO20" s="444">
        <v>8692.2099999999991</v>
      </c>
      <c r="EP20" s="980">
        <v>-1751.2300000000014</v>
      </c>
      <c r="EQ20" s="440">
        <v>-0.16768708394935014</v>
      </c>
      <c r="ER20" s="436">
        <v>0.11175344609436931</v>
      </c>
      <c r="ES20" s="437">
        <v>9.1174171606372034E-2</v>
      </c>
      <c r="ET20" s="443">
        <v>0</v>
      </c>
      <c r="EU20" s="444">
        <v>0</v>
      </c>
      <c r="EV20" s="980">
        <v>0</v>
      </c>
      <c r="EW20" s="440">
        <v>0</v>
      </c>
      <c r="EX20" s="436">
        <v>0</v>
      </c>
      <c r="EY20" s="437">
        <v>0</v>
      </c>
      <c r="EZ20" s="443">
        <v>19157.599999999999</v>
      </c>
      <c r="FA20" s="444">
        <v>15636.83</v>
      </c>
      <c r="FB20" s="980">
        <v>-3520.7699999999986</v>
      </c>
      <c r="FC20" s="440">
        <v>-0.18377928341754701</v>
      </c>
      <c r="FD20" s="436">
        <v>0.20500216584741132</v>
      </c>
      <c r="FE20" s="437">
        <v>0.16401755385565542</v>
      </c>
      <c r="FF20" s="443">
        <v>0</v>
      </c>
      <c r="FG20" s="444">
        <v>0</v>
      </c>
      <c r="FH20" s="980">
        <v>0</v>
      </c>
      <c r="FI20" s="440">
        <v>0</v>
      </c>
      <c r="FJ20" s="436">
        <v>0</v>
      </c>
      <c r="FK20" s="437">
        <v>0</v>
      </c>
      <c r="FL20" s="443">
        <v>0</v>
      </c>
      <c r="FM20" s="444">
        <v>0</v>
      </c>
      <c r="FN20" s="980">
        <v>0</v>
      </c>
      <c r="FO20" s="440">
        <v>0</v>
      </c>
      <c r="FP20" s="436">
        <v>0</v>
      </c>
      <c r="FQ20" s="437">
        <v>0</v>
      </c>
      <c r="FR20" s="443">
        <v>19157.599999999999</v>
      </c>
      <c r="FS20" s="444">
        <v>15636.83</v>
      </c>
      <c r="FT20" s="980">
        <v>-3520.7699999999986</v>
      </c>
      <c r="FU20" s="440">
        <v>-0.18377928341754701</v>
      </c>
      <c r="FV20" s="436">
        <v>0.20500216584741132</v>
      </c>
      <c r="FW20" s="437">
        <v>0.16401755385565542</v>
      </c>
      <c r="FX20" s="444">
        <v>0</v>
      </c>
      <c r="FY20" s="444">
        <v>0</v>
      </c>
      <c r="FZ20" s="980">
        <v>0</v>
      </c>
      <c r="GA20" s="436">
        <v>0</v>
      </c>
      <c r="GB20" s="849">
        <v>0</v>
      </c>
      <c r="GC20" s="437">
        <v>0</v>
      </c>
      <c r="GD20" s="444">
        <v>0</v>
      </c>
      <c r="GE20" s="444">
        <v>0</v>
      </c>
      <c r="GF20" s="980">
        <v>0</v>
      </c>
      <c r="GG20" s="436">
        <v>0</v>
      </c>
      <c r="GH20" s="849">
        <v>0</v>
      </c>
      <c r="GI20" s="437">
        <v>0</v>
      </c>
      <c r="GJ20" s="443">
        <v>93450.72</v>
      </c>
      <c r="GK20" s="444">
        <v>95336.320000000007</v>
      </c>
      <c r="GL20" s="980">
        <v>1885.6000000000058</v>
      </c>
      <c r="GM20" s="437">
        <v>2.0177479638466198E-2</v>
      </c>
    </row>
    <row r="21" spans="1:195" s="792" customFormat="1" ht="17.25" customHeight="1">
      <c r="A21" s="790" t="s">
        <v>472</v>
      </c>
      <c r="B21" s="443">
        <v>15679.34</v>
      </c>
      <c r="C21" s="444">
        <v>22309.79</v>
      </c>
      <c r="D21" s="980">
        <v>6630.4500000000007</v>
      </c>
      <c r="E21" s="440">
        <v>0.42287813134991653</v>
      </c>
      <c r="F21" s="436">
        <v>2.120581272547847E-2</v>
      </c>
      <c r="G21" s="436">
        <v>2.7169453812845541E-2</v>
      </c>
      <c r="H21" s="443">
        <v>0</v>
      </c>
      <c r="I21" s="444">
        <v>0</v>
      </c>
      <c r="J21" s="980">
        <v>0</v>
      </c>
      <c r="K21" s="440">
        <v>0</v>
      </c>
      <c r="L21" s="846">
        <v>0</v>
      </c>
      <c r="M21" s="846">
        <v>0</v>
      </c>
      <c r="N21" s="443">
        <v>211833.13</v>
      </c>
      <c r="O21" s="444">
        <v>237637.39</v>
      </c>
      <c r="P21" s="980">
        <v>25804.260000000009</v>
      </c>
      <c r="Q21" s="440">
        <v>0.12181409017560194</v>
      </c>
      <c r="R21" s="849">
        <v>0.2864976257822035</v>
      </c>
      <c r="S21" s="440">
        <v>0.28940111456944073</v>
      </c>
      <c r="T21" s="436">
        <v>0.48585512300086003</v>
      </c>
      <c r="U21" s="437">
        <v>0.41669285637971681</v>
      </c>
      <c r="V21" s="443">
        <v>0</v>
      </c>
      <c r="W21" s="444">
        <v>0</v>
      </c>
      <c r="X21" s="980">
        <v>0</v>
      </c>
      <c r="Y21" s="440">
        <v>0</v>
      </c>
      <c r="Z21" s="436">
        <v>0</v>
      </c>
      <c r="AA21" s="436">
        <v>0</v>
      </c>
      <c r="AB21" s="443">
        <v>372080.77</v>
      </c>
      <c r="AC21" s="444">
        <v>431883.08</v>
      </c>
      <c r="AD21" s="980">
        <v>59802.31</v>
      </c>
      <c r="AE21" s="440">
        <v>0.16072400086680103</v>
      </c>
      <c r="AF21" s="436">
        <v>0.50322750366863833</v>
      </c>
      <c r="AG21" s="436">
        <v>0.52595866633480082</v>
      </c>
      <c r="AH21" s="443">
        <v>19998.52</v>
      </c>
      <c r="AI21" s="444">
        <v>8303.86</v>
      </c>
      <c r="AJ21" s="980">
        <v>-11694.66</v>
      </c>
      <c r="AK21" s="440">
        <v>-0.58477627344423488</v>
      </c>
      <c r="AL21" s="436">
        <v>2.7047367421507262E-2</v>
      </c>
      <c r="AM21" s="436">
        <v>1.0112660887365394E-2</v>
      </c>
      <c r="AN21" s="443">
        <v>12591.95</v>
      </c>
      <c r="AO21" s="444">
        <v>5508.06</v>
      </c>
      <c r="AP21" s="980">
        <v>-7083.89</v>
      </c>
      <c r="AQ21" s="440">
        <v>-0.56257291364721107</v>
      </c>
      <c r="AR21" s="846">
        <v>1.703021514608323E-2</v>
      </c>
      <c r="AS21" s="846">
        <v>6.7078615158807867E-3</v>
      </c>
      <c r="AT21" s="443">
        <v>12416.84</v>
      </c>
      <c r="AU21" s="444">
        <v>17379.34</v>
      </c>
      <c r="AV21" s="980">
        <v>4962.5</v>
      </c>
      <c r="AW21" s="440">
        <v>0.3996588503999407</v>
      </c>
      <c r="AX21" s="436">
        <v>1.6793384395148651E-2</v>
      </c>
      <c r="AY21" s="436">
        <v>2.1165021070469019E-2</v>
      </c>
      <c r="AZ21" s="443">
        <v>94788.22</v>
      </c>
      <c r="BA21" s="444">
        <v>98113.49</v>
      </c>
      <c r="BB21" s="980">
        <v>3325.2700000000041</v>
      </c>
      <c r="BC21" s="440">
        <v>3.5081046990860301E-2</v>
      </c>
      <c r="BD21" s="436">
        <v>0.12819807733625604</v>
      </c>
      <c r="BE21" s="436">
        <v>0.11948520963093257</v>
      </c>
      <c r="BF21" s="443">
        <v>739388.78</v>
      </c>
      <c r="BG21" s="444">
        <v>821135.02</v>
      </c>
      <c r="BH21" s="980">
        <v>81746.239999999991</v>
      </c>
      <c r="BI21" s="436">
        <v>0.11055921081193576</v>
      </c>
      <c r="BJ21" s="443">
        <v>0</v>
      </c>
      <c r="BK21" s="444">
        <v>0</v>
      </c>
      <c r="BL21" s="980">
        <v>0</v>
      </c>
      <c r="BM21" s="436">
        <v>0</v>
      </c>
      <c r="BN21" s="849">
        <v>0</v>
      </c>
      <c r="BO21" s="437">
        <v>0</v>
      </c>
      <c r="BP21" s="443">
        <v>0</v>
      </c>
      <c r="BQ21" s="444">
        <v>0</v>
      </c>
      <c r="BR21" s="980">
        <v>0</v>
      </c>
      <c r="BS21" s="440">
        <v>0</v>
      </c>
      <c r="BT21" s="436">
        <v>0</v>
      </c>
      <c r="BU21" s="436">
        <v>0</v>
      </c>
      <c r="BV21" s="443">
        <v>1241.22</v>
      </c>
      <c r="BW21" s="444">
        <v>0</v>
      </c>
      <c r="BX21" s="980">
        <v>-1241.22</v>
      </c>
      <c r="BY21" s="440">
        <v>-1</v>
      </c>
      <c r="BZ21" s="436">
        <v>2.0395426305686365E-3</v>
      </c>
      <c r="CA21" s="436">
        <v>0</v>
      </c>
      <c r="CB21" s="443">
        <v>59443.56</v>
      </c>
      <c r="CC21" s="444">
        <v>64240.62</v>
      </c>
      <c r="CD21" s="980">
        <v>4797.0600000000049</v>
      </c>
      <c r="CE21" s="440">
        <v>8.0699406293970363E-2</v>
      </c>
      <c r="CF21" s="436">
        <v>9.7676217538199966E-2</v>
      </c>
      <c r="CG21" s="436">
        <v>8.9038644727371968E-2</v>
      </c>
      <c r="CH21" s="443">
        <v>36256.269999999997</v>
      </c>
      <c r="CI21" s="444">
        <v>34719.17</v>
      </c>
      <c r="CJ21" s="980">
        <v>-1537.0999999999985</v>
      </c>
      <c r="CK21" s="440">
        <v>-4.2395425673959257E-2</v>
      </c>
      <c r="CL21" s="436">
        <v>5.9575424413405138E-2</v>
      </c>
      <c r="CM21" s="436">
        <v>4.8121388661243159E-2</v>
      </c>
      <c r="CN21" s="443">
        <v>436000.61</v>
      </c>
      <c r="CO21" s="444">
        <v>570293.89</v>
      </c>
      <c r="CP21" s="980">
        <v>134293.28000000003</v>
      </c>
      <c r="CQ21" s="440">
        <v>0.3080116791579719</v>
      </c>
      <c r="CR21" s="849">
        <v>0.71642563852413765</v>
      </c>
      <c r="CS21" s="437">
        <v>0.79043749985446821</v>
      </c>
      <c r="CT21" s="443">
        <v>7329.95</v>
      </c>
      <c r="CU21" s="444">
        <v>5665.61</v>
      </c>
      <c r="CV21" s="980">
        <v>-1664.3400000000001</v>
      </c>
      <c r="CW21" s="440">
        <v>-0.22706021187047662</v>
      </c>
      <c r="CX21" s="436">
        <v>1.2044396243161226E-2</v>
      </c>
      <c r="CY21" s="437">
        <v>7.8526364775720701E-3</v>
      </c>
      <c r="CZ21" s="443">
        <v>12499.36</v>
      </c>
      <c r="DA21" s="444">
        <v>6169.79</v>
      </c>
      <c r="DB21" s="980">
        <v>-6329.5700000000006</v>
      </c>
      <c r="DC21" s="440">
        <v>-0.50639152724619507</v>
      </c>
      <c r="DD21" s="436">
        <v>2.0538645505892905E-2</v>
      </c>
      <c r="DE21" s="437">
        <v>8.5514389470788457E-3</v>
      </c>
      <c r="DF21" s="443">
        <v>55806.65</v>
      </c>
      <c r="DG21" s="444">
        <v>40402.36</v>
      </c>
      <c r="DH21" s="980">
        <v>-15404.29</v>
      </c>
      <c r="DI21" s="440">
        <v>-0.27602964879633524</v>
      </c>
      <c r="DJ21" s="436">
        <v>9.1700135144634473E-2</v>
      </c>
      <c r="DK21" s="436">
        <v>5.5998391332265848E-2</v>
      </c>
      <c r="DL21" s="443">
        <v>608577.62</v>
      </c>
      <c r="DM21" s="444">
        <v>721491.44</v>
      </c>
      <c r="DN21" s="980">
        <v>112913.81999999995</v>
      </c>
      <c r="DO21" s="437">
        <v>0.185537253243062</v>
      </c>
      <c r="DP21" s="443">
        <v>128917.97</v>
      </c>
      <c r="DQ21" s="444">
        <v>128917.97</v>
      </c>
      <c r="DR21" s="980">
        <v>0</v>
      </c>
      <c r="DS21" s="440">
        <v>0</v>
      </c>
      <c r="DT21" s="436">
        <v>0.98552722982295782</v>
      </c>
      <c r="DU21" s="437">
        <v>1.2937910299890871</v>
      </c>
      <c r="DV21" s="444">
        <v>9220.74</v>
      </c>
      <c r="DW21" s="444">
        <v>9220.74</v>
      </c>
      <c r="DX21" s="980">
        <v>0</v>
      </c>
      <c r="DY21" s="440">
        <v>0</v>
      </c>
      <c r="DZ21" s="436">
        <v>7.0488934545880136E-2</v>
      </c>
      <c r="EA21" s="436">
        <v>9.2537221163671551E-2</v>
      </c>
      <c r="EB21" s="443">
        <v>0</v>
      </c>
      <c r="EC21" s="444">
        <v>0</v>
      </c>
      <c r="ED21" s="980">
        <v>0</v>
      </c>
      <c r="EE21" s="440">
        <v>0</v>
      </c>
      <c r="EF21" s="436">
        <v>0</v>
      </c>
      <c r="EG21" s="437">
        <v>0</v>
      </c>
      <c r="EH21" s="443">
        <v>0</v>
      </c>
      <c r="EI21" s="444">
        <v>0</v>
      </c>
      <c r="EJ21" s="980">
        <v>0</v>
      </c>
      <c r="EK21" s="440">
        <v>0</v>
      </c>
      <c r="EL21" s="436">
        <v>0</v>
      </c>
      <c r="EM21" s="437">
        <v>0</v>
      </c>
      <c r="EN21" s="444">
        <v>13615.26</v>
      </c>
      <c r="EO21" s="444">
        <v>11253.31</v>
      </c>
      <c r="EP21" s="980">
        <v>-2361.9500000000007</v>
      </c>
      <c r="EQ21" s="440">
        <v>-0.17347814143835671</v>
      </c>
      <c r="ER21" s="436">
        <v>0.10408331337453827</v>
      </c>
      <c r="ES21" s="437">
        <v>0.11293562515517808</v>
      </c>
      <c r="ET21" s="443">
        <v>-2.2999999999999998</v>
      </c>
      <c r="EU21" s="444">
        <v>-25762.09</v>
      </c>
      <c r="EV21" s="980">
        <v>-25759.79</v>
      </c>
      <c r="EW21" s="440">
        <v>-11199.908695652175</v>
      </c>
      <c r="EX21" s="436">
        <v>-1.7582596348614569E-5</v>
      </c>
      <c r="EY21" s="437">
        <v>-0.25854239681071273</v>
      </c>
      <c r="EZ21" s="443">
        <v>-20940.509999999998</v>
      </c>
      <c r="FA21" s="444">
        <v>-23986.35</v>
      </c>
      <c r="FB21" s="980">
        <v>-3045.84</v>
      </c>
      <c r="FC21" s="440">
        <v>-0.14545204486423685</v>
      </c>
      <c r="FD21" s="436">
        <v>-0.16008197159309864</v>
      </c>
      <c r="FE21" s="437">
        <v>-0.240721479497224</v>
      </c>
      <c r="FF21" s="443">
        <v>0</v>
      </c>
      <c r="FG21" s="444">
        <v>0</v>
      </c>
      <c r="FH21" s="980">
        <v>0</v>
      </c>
      <c r="FI21" s="440">
        <v>0</v>
      </c>
      <c r="FJ21" s="436">
        <v>0</v>
      </c>
      <c r="FK21" s="437">
        <v>0</v>
      </c>
      <c r="FL21" s="443">
        <v>0</v>
      </c>
      <c r="FM21" s="444">
        <v>0</v>
      </c>
      <c r="FN21" s="980">
        <v>0</v>
      </c>
      <c r="FO21" s="440">
        <v>0</v>
      </c>
      <c r="FP21" s="436">
        <v>0</v>
      </c>
      <c r="FQ21" s="437">
        <v>0</v>
      </c>
      <c r="FR21" s="443">
        <v>-20942.810000000001</v>
      </c>
      <c r="FS21" s="444">
        <v>-49748.44</v>
      </c>
      <c r="FT21" s="980">
        <v>-28805.63</v>
      </c>
      <c r="FU21" s="440">
        <v>-1.3754424549523201</v>
      </c>
      <c r="FV21" s="436">
        <v>-0.1600995541894473</v>
      </c>
      <c r="FW21" s="437">
        <v>-0.49926387630793678</v>
      </c>
      <c r="FX21" s="444">
        <v>0</v>
      </c>
      <c r="FY21" s="444">
        <v>0</v>
      </c>
      <c r="FZ21" s="980">
        <v>0</v>
      </c>
      <c r="GA21" s="436">
        <v>0</v>
      </c>
      <c r="GB21" s="849">
        <v>0</v>
      </c>
      <c r="GC21" s="437">
        <v>0</v>
      </c>
      <c r="GD21" s="444">
        <v>0</v>
      </c>
      <c r="GE21" s="444">
        <v>0</v>
      </c>
      <c r="GF21" s="980">
        <v>0</v>
      </c>
      <c r="GG21" s="436">
        <v>0</v>
      </c>
      <c r="GH21" s="849">
        <v>0</v>
      </c>
      <c r="GI21" s="437">
        <v>0</v>
      </c>
      <c r="GJ21" s="443">
        <v>130811.17</v>
      </c>
      <c r="GK21" s="444">
        <v>99643.58</v>
      </c>
      <c r="GL21" s="980">
        <v>-31167.589999999997</v>
      </c>
      <c r="GM21" s="437">
        <v>-0.23826398005613739</v>
      </c>
    </row>
    <row r="22" spans="1:195" s="792" customFormat="1" ht="17.25" customHeight="1">
      <c r="A22" s="790" t="s">
        <v>8</v>
      </c>
      <c r="B22" s="443">
        <v>28622.31</v>
      </c>
      <c r="C22" s="444">
        <v>41883.620000000003</v>
      </c>
      <c r="D22" s="980">
        <v>13261.310000000001</v>
      </c>
      <c r="E22" s="440">
        <v>0.46332074525082012</v>
      </c>
      <c r="F22" s="436">
        <v>5.2232882259777833E-2</v>
      </c>
      <c r="G22" s="436">
        <v>6.2577146410814605E-2</v>
      </c>
      <c r="H22" s="443">
        <v>0</v>
      </c>
      <c r="I22" s="444">
        <v>0</v>
      </c>
      <c r="J22" s="980">
        <v>0</v>
      </c>
      <c r="K22" s="440">
        <v>0</v>
      </c>
      <c r="L22" s="846">
        <v>0</v>
      </c>
      <c r="M22" s="846">
        <v>0</v>
      </c>
      <c r="N22" s="443">
        <v>327398.09999999998</v>
      </c>
      <c r="O22" s="444">
        <v>388362.11</v>
      </c>
      <c r="P22" s="980">
        <v>60964.010000000009</v>
      </c>
      <c r="Q22" s="440">
        <v>0.18620758642154617</v>
      </c>
      <c r="R22" s="849">
        <v>0.59746912144320174</v>
      </c>
      <c r="S22" s="440">
        <v>0.58024097768728877</v>
      </c>
      <c r="T22" s="436">
        <v>0.92536621000869912</v>
      </c>
      <c r="U22" s="437">
        <v>0.97070805139165839</v>
      </c>
      <c r="V22" s="443">
        <v>40.72</v>
      </c>
      <c r="W22" s="444">
        <v>11.66</v>
      </c>
      <c r="X22" s="980">
        <v>-29.06</v>
      </c>
      <c r="Y22" s="440">
        <v>-0.71365422396856582</v>
      </c>
      <c r="Z22" s="436">
        <v>7.4309968888540209E-5</v>
      </c>
      <c r="AA22" s="436">
        <v>1.7420880218808647E-5</v>
      </c>
      <c r="AB22" s="443">
        <v>141758.74</v>
      </c>
      <c r="AC22" s="444">
        <v>182917.26</v>
      </c>
      <c r="AD22" s="980">
        <v>41158.520000000019</v>
      </c>
      <c r="AE22" s="440">
        <v>0.29034202758856364</v>
      </c>
      <c r="AF22" s="436">
        <v>0.25869566697147983</v>
      </c>
      <c r="AG22" s="436">
        <v>0.27329156744534117</v>
      </c>
      <c r="AH22" s="443">
        <v>8054.17</v>
      </c>
      <c r="AI22" s="444">
        <v>11645.34</v>
      </c>
      <c r="AJ22" s="980">
        <v>3591.17</v>
      </c>
      <c r="AK22" s="440">
        <v>0.44587710465510411</v>
      </c>
      <c r="AL22" s="436">
        <v>1.4698062920506235E-2</v>
      </c>
      <c r="AM22" s="436">
        <v>1.739897712241004E-2</v>
      </c>
      <c r="AN22" s="443">
        <v>0</v>
      </c>
      <c r="AO22" s="444">
        <v>0</v>
      </c>
      <c r="AP22" s="980">
        <v>0</v>
      </c>
      <c r="AQ22" s="440">
        <v>0</v>
      </c>
      <c r="AR22" s="846">
        <v>0</v>
      </c>
      <c r="AS22" s="846">
        <v>0</v>
      </c>
      <c r="AT22" s="443">
        <v>6157.59</v>
      </c>
      <c r="AU22" s="444">
        <v>6821.26</v>
      </c>
      <c r="AV22" s="980">
        <v>663.67000000000007</v>
      </c>
      <c r="AW22" s="440">
        <v>0.10778080385345566</v>
      </c>
      <c r="AX22" s="436">
        <v>1.1236992174076284E-2</v>
      </c>
      <c r="AY22" s="436">
        <v>1.0191453979532647E-2</v>
      </c>
      <c r="AZ22" s="443">
        <v>35943.300000000003</v>
      </c>
      <c r="BA22" s="444">
        <v>37670.5</v>
      </c>
      <c r="BB22" s="980">
        <v>1727.1999999999971</v>
      </c>
      <c r="BC22" s="440">
        <v>4.8053461980396818E-2</v>
      </c>
      <c r="BD22" s="436">
        <v>6.5592964262069439E-2</v>
      </c>
      <c r="BE22" s="436">
        <v>5.6282441533673337E-2</v>
      </c>
      <c r="BF22" s="443">
        <v>547974.93000000005</v>
      </c>
      <c r="BG22" s="444">
        <v>669311.76</v>
      </c>
      <c r="BH22" s="980">
        <v>121336.82999999996</v>
      </c>
      <c r="BI22" s="436">
        <v>0.22142770290604344</v>
      </c>
      <c r="BJ22" s="443">
        <v>0</v>
      </c>
      <c r="BK22" s="444">
        <v>0</v>
      </c>
      <c r="BL22" s="980">
        <v>0</v>
      </c>
      <c r="BM22" s="436">
        <v>0</v>
      </c>
      <c r="BN22" s="849">
        <v>0</v>
      </c>
      <c r="BO22" s="437">
        <v>0</v>
      </c>
      <c r="BP22" s="443">
        <v>0</v>
      </c>
      <c r="BQ22" s="444">
        <v>0</v>
      </c>
      <c r="BR22" s="980">
        <v>0</v>
      </c>
      <c r="BS22" s="440">
        <v>0</v>
      </c>
      <c r="BT22" s="436">
        <v>0</v>
      </c>
      <c r="BU22" s="436">
        <v>0</v>
      </c>
      <c r="BV22" s="443">
        <v>2220.11</v>
      </c>
      <c r="BW22" s="444">
        <v>3863.36</v>
      </c>
      <c r="BX22" s="980">
        <v>1643.25</v>
      </c>
      <c r="BY22" s="440">
        <v>0.74016602780943286</v>
      </c>
      <c r="BZ22" s="436">
        <v>5.0821017496694917E-3</v>
      </c>
      <c r="CA22" s="436">
        <v>7.4150912969296705E-3</v>
      </c>
      <c r="CB22" s="443">
        <v>31184.44</v>
      </c>
      <c r="CC22" s="444">
        <v>49293.89</v>
      </c>
      <c r="CD22" s="980">
        <v>18109.45</v>
      </c>
      <c r="CE22" s="440">
        <v>0.58072070558265598</v>
      </c>
      <c r="CF22" s="436">
        <v>7.1384975107748383E-2</v>
      </c>
      <c r="CG22" s="436">
        <v>9.4611606148743199E-2</v>
      </c>
      <c r="CH22" s="443">
        <v>20055.16</v>
      </c>
      <c r="CI22" s="444">
        <v>30318.42</v>
      </c>
      <c r="CJ22" s="980">
        <v>10263.259999999998</v>
      </c>
      <c r="CK22" s="440">
        <v>0.51175158911721463</v>
      </c>
      <c r="CL22" s="436">
        <v>4.5908699895906777E-2</v>
      </c>
      <c r="CM22" s="436">
        <v>5.8191277095237935E-2</v>
      </c>
      <c r="CN22" s="443">
        <v>353803.82</v>
      </c>
      <c r="CO22" s="444">
        <v>400081.27</v>
      </c>
      <c r="CP22" s="980">
        <v>46277.450000000012</v>
      </c>
      <c r="CQ22" s="440">
        <v>0.1307997465940306</v>
      </c>
      <c r="CR22" s="849">
        <v>0.80989996561510458</v>
      </c>
      <c r="CS22" s="437">
        <v>0.76789094033213823</v>
      </c>
      <c r="CT22" s="443">
        <v>3062.36</v>
      </c>
      <c r="CU22" s="444">
        <v>3390.25</v>
      </c>
      <c r="CV22" s="980">
        <v>327.88999999999987</v>
      </c>
      <c r="CW22" s="440">
        <v>0.10707101712404807</v>
      </c>
      <c r="CX22" s="436">
        <v>7.0101144151045952E-3</v>
      </c>
      <c r="CY22" s="437">
        <v>6.5070335846040273E-3</v>
      </c>
      <c r="CZ22" s="443">
        <v>14215.17</v>
      </c>
      <c r="DA22" s="444">
        <v>18391.88</v>
      </c>
      <c r="DB22" s="980">
        <v>4176.7100000000009</v>
      </c>
      <c r="DC22" s="440">
        <v>0.29382061558180456</v>
      </c>
      <c r="DD22" s="436">
        <v>3.2540252658133727E-2</v>
      </c>
      <c r="DE22" s="437">
        <v>3.5300222946392484E-2</v>
      </c>
      <c r="DF22" s="443">
        <v>12307.74</v>
      </c>
      <c r="DG22" s="444">
        <v>15674.07</v>
      </c>
      <c r="DH22" s="980">
        <v>3366.33</v>
      </c>
      <c r="DI22" s="440">
        <v>0.27351325263614601</v>
      </c>
      <c r="DJ22" s="436">
        <v>2.8173913449548529E-2</v>
      </c>
      <c r="DK22" s="436">
        <v>3.0083828595954411E-2</v>
      </c>
      <c r="DL22" s="443">
        <v>436848.79</v>
      </c>
      <c r="DM22" s="444">
        <v>521013.14</v>
      </c>
      <c r="DN22" s="980">
        <v>84164.350000000035</v>
      </c>
      <c r="DO22" s="437">
        <v>0.19266243131862637</v>
      </c>
      <c r="DP22" s="443">
        <v>10298.19</v>
      </c>
      <c r="DQ22" s="444">
        <v>10890.34</v>
      </c>
      <c r="DR22" s="980">
        <v>592.14999999999964</v>
      </c>
      <c r="DS22" s="440">
        <v>5.7500395700603661E-2</v>
      </c>
      <c r="DT22" s="436">
        <v>9.2671183636107907E-2</v>
      </c>
      <c r="DU22" s="437">
        <v>7.3435207960802329E-2</v>
      </c>
      <c r="DV22" s="444">
        <v>88582.18</v>
      </c>
      <c r="DW22" s="444">
        <v>99209.49</v>
      </c>
      <c r="DX22" s="980">
        <v>10627.310000000012</v>
      </c>
      <c r="DY22" s="440">
        <v>0.11997119510944541</v>
      </c>
      <c r="DZ22" s="436">
        <v>0.79713187168490429</v>
      </c>
      <c r="EA22" s="436">
        <v>0.66898457989696736</v>
      </c>
      <c r="EB22" s="443">
        <v>0</v>
      </c>
      <c r="EC22" s="444">
        <v>0</v>
      </c>
      <c r="ED22" s="980">
        <v>0</v>
      </c>
      <c r="EE22" s="440">
        <v>0</v>
      </c>
      <c r="EF22" s="436">
        <v>0</v>
      </c>
      <c r="EG22" s="437">
        <v>0</v>
      </c>
      <c r="EH22" s="443">
        <v>1299.3399999999999</v>
      </c>
      <c r="EI22" s="444">
        <v>787.31</v>
      </c>
      <c r="EJ22" s="980">
        <v>-512.03</v>
      </c>
      <c r="EK22" s="440">
        <v>-0.39406929671987317</v>
      </c>
      <c r="EL22" s="436">
        <v>1.169247952754226E-2</v>
      </c>
      <c r="EM22" s="437">
        <v>5.30895027883604E-3</v>
      </c>
      <c r="EN22" s="444">
        <v>3794.95</v>
      </c>
      <c r="EO22" s="444">
        <v>4910.17</v>
      </c>
      <c r="EP22" s="980">
        <v>1115.2200000000003</v>
      </c>
      <c r="EQ22" s="440">
        <v>0.29386948444643546</v>
      </c>
      <c r="ER22" s="436">
        <v>3.4149933953427511E-2</v>
      </c>
      <c r="ES22" s="437">
        <v>3.3110018151214088E-2</v>
      </c>
      <c r="ET22" s="443">
        <v>0</v>
      </c>
      <c r="EU22" s="444">
        <v>0</v>
      </c>
      <c r="EV22" s="980">
        <v>0</v>
      </c>
      <c r="EW22" s="440">
        <v>0</v>
      </c>
      <c r="EX22" s="436">
        <v>0</v>
      </c>
      <c r="EY22" s="437">
        <v>0</v>
      </c>
      <c r="EZ22" s="443">
        <v>10755.49</v>
      </c>
      <c r="FA22" s="444">
        <v>36105.339999999997</v>
      </c>
      <c r="FB22" s="980">
        <v>25349.85</v>
      </c>
      <c r="FC22" s="440">
        <v>2.3569219068587297</v>
      </c>
      <c r="FD22" s="436">
        <v>9.6786327392126406E-2</v>
      </c>
      <c r="FE22" s="437">
        <v>0.24346376250837667</v>
      </c>
      <c r="FF22" s="443">
        <v>0</v>
      </c>
      <c r="FG22" s="444">
        <v>0</v>
      </c>
      <c r="FH22" s="980">
        <v>0</v>
      </c>
      <c r="FI22" s="440">
        <v>0</v>
      </c>
      <c r="FJ22" s="436">
        <v>0</v>
      </c>
      <c r="FK22" s="437">
        <v>0</v>
      </c>
      <c r="FL22" s="443">
        <v>-3604.03</v>
      </c>
      <c r="FM22" s="444">
        <v>-3604.03</v>
      </c>
      <c r="FN22" s="980">
        <v>0</v>
      </c>
      <c r="FO22" s="440">
        <v>0</v>
      </c>
      <c r="FP22" s="436">
        <v>-3.2431886181944786E-2</v>
      </c>
      <c r="FQ22" s="437">
        <v>-2.4302518796196486E-2</v>
      </c>
      <c r="FR22" s="443">
        <v>7151.46</v>
      </c>
      <c r="FS22" s="444">
        <v>32501.3</v>
      </c>
      <c r="FT22" s="980">
        <v>25349.84</v>
      </c>
      <c r="FU22" s="440">
        <v>3.5447083532593346</v>
      </c>
      <c r="FV22" s="436">
        <v>6.435444121018162E-2</v>
      </c>
      <c r="FW22" s="437">
        <v>0.21916117628066936</v>
      </c>
      <c r="FX22" s="444">
        <v>0</v>
      </c>
      <c r="FY22" s="444">
        <v>0</v>
      </c>
      <c r="FZ22" s="980">
        <v>0</v>
      </c>
      <c r="GA22" s="436">
        <v>0</v>
      </c>
      <c r="GB22" s="849">
        <v>0</v>
      </c>
      <c r="GC22" s="437">
        <v>0</v>
      </c>
      <c r="GD22" s="444">
        <v>0</v>
      </c>
      <c r="GE22" s="444">
        <v>0</v>
      </c>
      <c r="GF22" s="980">
        <v>0</v>
      </c>
      <c r="GG22" s="436">
        <v>0</v>
      </c>
      <c r="GH22" s="849">
        <v>0</v>
      </c>
      <c r="GI22" s="437">
        <v>0</v>
      </c>
      <c r="GJ22" s="443">
        <v>111126.13</v>
      </c>
      <c r="GK22" s="444">
        <v>148298.62</v>
      </c>
      <c r="GL22" s="980">
        <v>37172.489999999991</v>
      </c>
      <c r="GM22" s="437">
        <v>0.3345071946624974</v>
      </c>
    </row>
    <row r="23" spans="1:195" s="792" customFormat="1" ht="17.25" customHeight="1">
      <c r="A23" s="790" t="s">
        <v>51</v>
      </c>
      <c r="B23" s="443">
        <v>11403.51</v>
      </c>
      <c r="C23" s="444">
        <v>25456.66</v>
      </c>
      <c r="D23" s="980">
        <v>14053.15</v>
      </c>
      <c r="E23" s="440">
        <v>1.232353021131213</v>
      </c>
      <c r="F23" s="436">
        <v>2.2600715247053239E-2</v>
      </c>
      <c r="G23" s="436">
        <v>3.8273422081288588E-2</v>
      </c>
      <c r="H23" s="443">
        <v>0</v>
      </c>
      <c r="I23" s="444">
        <v>0</v>
      </c>
      <c r="J23" s="980">
        <v>0</v>
      </c>
      <c r="K23" s="440">
        <v>0</v>
      </c>
      <c r="L23" s="846">
        <v>0</v>
      </c>
      <c r="M23" s="846">
        <v>0</v>
      </c>
      <c r="N23" s="443">
        <v>219875</v>
      </c>
      <c r="O23" s="444">
        <v>240157.79</v>
      </c>
      <c r="P23" s="980">
        <v>20282.790000000008</v>
      </c>
      <c r="Q23" s="440">
        <v>9.2246913018760701E-2</v>
      </c>
      <c r="R23" s="849">
        <v>0.43577216707363181</v>
      </c>
      <c r="S23" s="440">
        <v>0.36107095207224621</v>
      </c>
      <c r="T23" s="436">
        <v>0.7681455633309684</v>
      </c>
      <c r="U23" s="437">
        <v>0.67580776176409063</v>
      </c>
      <c r="V23" s="443">
        <v>0</v>
      </c>
      <c r="W23" s="444">
        <v>0</v>
      </c>
      <c r="X23" s="980">
        <v>0</v>
      </c>
      <c r="Y23" s="440">
        <v>0</v>
      </c>
      <c r="Z23" s="436">
        <v>0</v>
      </c>
      <c r="AA23" s="436">
        <v>0</v>
      </c>
      <c r="AB23" s="443">
        <v>229765.86</v>
      </c>
      <c r="AC23" s="444">
        <v>342892.1</v>
      </c>
      <c r="AD23" s="980">
        <v>113126.23999999999</v>
      </c>
      <c r="AE23" s="440">
        <v>0.49235443420532538</v>
      </c>
      <c r="AF23" s="436">
        <v>0.45537494818299801</v>
      </c>
      <c r="AG23" s="436">
        <v>0.51552929848768114</v>
      </c>
      <c r="AH23" s="443">
        <v>7168.86</v>
      </c>
      <c r="AI23" s="444">
        <v>17689.86</v>
      </c>
      <c r="AJ23" s="980">
        <v>10521</v>
      </c>
      <c r="AK23" s="440">
        <v>1.4675973585758406</v>
      </c>
      <c r="AL23" s="436">
        <v>1.4208025731199435E-2</v>
      </c>
      <c r="AM23" s="436">
        <v>2.6596241546962711E-2</v>
      </c>
      <c r="AN23" s="443">
        <v>17.920000000000002</v>
      </c>
      <c r="AO23" s="444">
        <v>25587.66</v>
      </c>
      <c r="AP23" s="980">
        <v>25569.74</v>
      </c>
      <c r="AQ23" s="440">
        <v>1426.8828125</v>
      </c>
      <c r="AR23" s="846">
        <v>3.5515803224375136E-5</v>
      </c>
      <c r="AS23" s="846">
        <v>3.8470377152874914E-2</v>
      </c>
      <c r="AT23" s="443">
        <v>33426.25</v>
      </c>
      <c r="AU23" s="444">
        <v>8950.7800000000007</v>
      </c>
      <c r="AV23" s="980">
        <v>-24475.47</v>
      </c>
      <c r="AW23" s="440">
        <v>-0.73222302830858987</v>
      </c>
      <c r="AX23" s="436">
        <v>6.6247774415667926E-2</v>
      </c>
      <c r="AY23" s="436">
        <v>1.3457263478270766E-2</v>
      </c>
      <c r="AZ23" s="443">
        <v>2906.73</v>
      </c>
      <c r="BA23" s="444">
        <v>4391.46</v>
      </c>
      <c r="BB23" s="980">
        <v>1484.73</v>
      </c>
      <c r="BC23" s="440">
        <v>0.51079047589559401</v>
      </c>
      <c r="BD23" s="436">
        <v>5.7608733653118265E-3</v>
      </c>
      <c r="BE23" s="436">
        <v>6.602445180675532E-3</v>
      </c>
      <c r="BF23" s="443">
        <v>504564.12</v>
      </c>
      <c r="BG23" s="444">
        <v>665126.31000000006</v>
      </c>
      <c r="BH23" s="980">
        <v>160562.19000000006</v>
      </c>
      <c r="BI23" s="436">
        <v>0.31821959516265258</v>
      </c>
      <c r="BJ23" s="443">
        <v>0</v>
      </c>
      <c r="BK23" s="444">
        <v>0</v>
      </c>
      <c r="BL23" s="980">
        <v>0</v>
      </c>
      <c r="BM23" s="436">
        <v>0</v>
      </c>
      <c r="BN23" s="849">
        <v>0</v>
      </c>
      <c r="BO23" s="437">
        <v>0</v>
      </c>
      <c r="BP23" s="443">
        <v>0</v>
      </c>
      <c r="BQ23" s="444">
        <v>0</v>
      </c>
      <c r="BR23" s="980">
        <v>0</v>
      </c>
      <c r="BS23" s="440">
        <v>0</v>
      </c>
      <c r="BT23" s="436">
        <v>0</v>
      </c>
      <c r="BU23" s="436">
        <v>0</v>
      </c>
      <c r="BV23" s="443">
        <v>14269.9</v>
      </c>
      <c r="BW23" s="444">
        <v>20464.54</v>
      </c>
      <c r="BX23" s="980">
        <v>6194.6400000000012</v>
      </c>
      <c r="BY23" s="440">
        <v>0.43410535462757283</v>
      </c>
      <c r="BZ23" s="436">
        <v>3.3219579724907827E-2</v>
      </c>
      <c r="CA23" s="436">
        <v>3.5412655831517453E-2</v>
      </c>
      <c r="CB23" s="443">
        <v>80061.94</v>
      </c>
      <c r="CC23" s="444">
        <v>140889.06</v>
      </c>
      <c r="CD23" s="980">
        <v>60827.119999999995</v>
      </c>
      <c r="CE23" s="440">
        <v>0.75975076297176902</v>
      </c>
      <c r="CF23" s="436">
        <v>0.18638000257610685</v>
      </c>
      <c r="CG23" s="436">
        <v>0.24380004594317842</v>
      </c>
      <c r="CH23" s="443">
        <v>29799.25</v>
      </c>
      <c r="CI23" s="444">
        <v>39818.660000000003</v>
      </c>
      <c r="CJ23" s="980">
        <v>10019.410000000003</v>
      </c>
      <c r="CK23" s="440">
        <v>0.33623027425186885</v>
      </c>
      <c r="CL23" s="436">
        <v>6.937109307825981E-2</v>
      </c>
      <c r="CM23" s="436">
        <v>6.8903796628324451E-2</v>
      </c>
      <c r="CN23" s="443">
        <v>286241.32</v>
      </c>
      <c r="CO23" s="444">
        <v>355364.06</v>
      </c>
      <c r="CP23" s="980">
        <v>69122.739999999991</v>
      </c>
      <c r="CQ23" s="440">
        <v>0.2414841435191816</v>
      </c>
      <c r="CR23" s="849">
        <v>0.66635479928400709</v>
      </c>
      <c r="CS23" s="437">
        <v>0.61493613595373842</v>
      </c>
      <c r="CT23" s="443">
        <v>3949.55</v>
      </c>
      <c r="CU23" s="444">
        <v>4540.01</v>
      </c>
      <c r="CV23" s="980">
        <v>590.46</v>
      </c>
      <c r="CW23" s="440">
        <v>0.14950057601498906</v>
      </c>
      <c r="CX23" s="436">
        <v>9.1943455176637344E-3</v>
      </c>
      <c r="CY23" s="437">
        <v>7.8562142907511023E-3</v>
      </c>
      <c r="CZ23" s="443">
        <v>14952.26</v>
      </c>
      <c r="DA23" s="444">
        <v>16733.060000000001</v>
      </c>
      <c r="DB23" s="980">
        <v>1780.8000000000011</v>
      </c>
      <c r="DC23" s="440">
        <v>0.11909905258469296</v>
      </c>
      <c r="DD23" s="436">
        <v>3.4808078062043203E-2</v>
      </c>
      <c r="DE23" s="437">
        <v>2.8955554084681673E-2</v>
      </c>
      <c r="DF23" s="443">
        <v>288.72000000000003</v>
      </c>
      <c r="DG23" s="444">
        <v>78.37</v>
      </c>
      <c r="DH23" s="980">
        <v>-210.35000000000002</v>
      </c>
      <c r="DI23" s="440">
        <v>-0.72856054308672769</v>
      </c>
      <c r="DJ23" s="436">
        <v>6.7212503648766909E-4</v>
      </c>
      <c r="DK23" s="436">
        <v>1.3561457220714578E-4</v>
      </c>
      <c r="DL23" s="443">
        <v>429562.93</v>
      </c>
      <c r="DM23" s="444">
        <v>577887.75</v>
      </c>
      <c r="DN23" s="980">
        <v>148324.82</v>
      </c>
      <c r="DO23" s="437">
        <v>0.3452924115216367</v>
      </c>
      <c r="DP23" s="443">
        <v>32289.759999999998</v>
      </c>
      <c r="DQ23" s="444">
        <v>33644.51</v>
      </c>
      <c r="DR23" s="980">
        <v>1354.7500000000036</v>
      </c>
      <c r="DS23" s="440">
        <v>4.19560256874007E-2</v>
      </c>
      <c r="DT23" s="436">
        <v>0.43052330236360248</v>
      </c>
      <c r="DU23" s="437">
        <v>0.38566099669687354</v>
      </c>
      <c r="DV23" s="444">
        <v>17167.59</v>
      </c>
      <c r="DW23" s="444">
        <v>16223.15</v>
      </c>
      <c r="DX23" s="980">
        <v>-944.44000000000051</v>
      </c>
      <c r="DY23" s="440">
        <v>-5.5012963380416266E-2</v>
      </c>
      <c r="DZ23" s="436">
        <v>0.22889756815858522</v>
      </c>
      <c r="EA23" s="436">
        <v>0.18596306495659717</v>
      </c>
      <c r="EB23" s="443">
        <v>0</v>
      </c>
      <c r="EC23" s="444">
        <v>0</v>
      </c>
      <c r="ED23" s="980">
        <v>0</v>
      </c>
      <c r="EE23" s="440">
        <v>0</v>
      </c>
      <c r="EF23" s="436">
        <v>0</v>
      </c>
      <c r="EG23" s="437">
        <v>0</v>
      </c>
      <c r="EH23" s="443">
        <v>7625.95</v>
      </c>
      <c r="EI23" s="444">
        <v>8196.19</v>
      </c>
      <c r="EJ23" s="980">
        <v>570.24000000000069</v>
      </c>
      <c r="EK23" s="440">
        <v>7.4776257384325986E-2</v>
      </c>
      <c r="EL23" s="436">
        <v>0.10167772004684192</v>
      </c>
      <c r="EM23" s="437">
        <v>9.3951459079562996E-2</v>
      </c>
      <c r="EN23" s="444">
        <v>23036.93</v>
      </c>
      <c r="EO23" s="444">
        <v>23171.56</v>
      </c>
      <c r="EP23" s="980">
        <v>134.63000000000102</v>
      </c>
      <c r="EQ23" s="440">
        <v>5.8440946775460542E-3</v>
      </c>
      <c r="ER23" s="436">
        <v>0.30715419315346865</v>
      </c>
      <c r="ES23" s="437">
        <v>0.26561144521413471</v>
      </c>
      <c r="ET23" s="443">
        <v>-15221.91</v>
      </c>
      <c r="EU23" s="444">
        <v>0</v>
      </c>
      <c r="EV23" s="980">
        <v>15221.91</v>
      </c>
      <c r="EW23" s="440">
        <v>1</v>
      </c>
      <c r="EX23" s="436">
        <v>-0.20295557977146761</v>
      </c>
      <c r="EY23" s="437">
        <v>0</v>
      </c>
      <c r="EZ23" s="443">
        <v>18604.29</v>
      </c>
      <c r="FA23" s="444">
        <v>12367.39</v>
      </c>
      <c r="FB23" s="980">
        <v>-6236.9000000000015</v>
      </c>
      <c r="FC23" s="440">
        <v>-0.33523988284422579</v>
      </c>
      <c r="FD23" s="436">
        <v>0.24805326422154103</v>
      </c>
      <c r="FE23" s="437">
        <v>0.14176517815057929</v>
      </c>
      <c r="FF23" s="443">
        <v>0</v>
      </c>
      <c r="FG23" s="444">
        <v>0</v>
      </c>
      <c r="FH23" s="980">
        <v>0</v>
      </c>
      <c r="FI23" s="440">
        <v>0</v>
      </c>
      <c r="FJ23" s="436">
        <v>0</v>
      </c>
      <c r="FK23" s="437">
        <v>0</v>
      </c>
      <c r="FL23" s="443">
        <v>-8501.41</v>
      </c>
      <c r="FM23" s="444">
        <v>-6364.23</v>
      </c>
      <c r="FN23" s="980">
        <v>2137.1800000000003</v>
      </c>
      <c r="FO23" s="440">
        <v>0.25139123980610278</v>
      </c>
      <c r="FP23" s="436">
        <v>-0.11335033484135384</v>
      </c>
      <c r="FQ23" s="437">
        <v>-7.2952029469537327E-2</v>
      </c>
      <c r="FR23" s="443">
        <v>-5119.03</v>
      </c>
      <c r="FS23" s="444">
        <v>6003.15</v>
      </c>
      <c r="FT23" s="980">
        <v>11122.18</v>
      </c>
      <c r="FU23" s="440">
        <v>2.172712408405499</v>
      </c>
      <c r="FV23" s="436">
        <v>-6.8252650391280451E-2</v>
      </c>
      <c r="FW23" s="437">
        <v>6.8813034052831679E-2</v>
      </c>
      <c r="FX23" s="444">
        <v>0</v>
      </c>
      <c r="FY23" s="444">
        <v>0</v>
      </c>
      <c r="FZ23" s="980">
        <v>0</v>
      </c>
      <c r="GA23" s="436">
        <v>0</v>
      </c>
      <c r="GB23" s="849">
        <v>0</v>
      </c>
      <c r="GC23" s="437">
        <v>0</v>
      </c>
      <c r="GD23" s="444">
        <v>0</v>
      </c>
      <c r="GE23" s="444">
        <v>0</v>
      </c>
      <c r="GF23" s="980">
        <v>0</v>
      </c>
      <c r="GG23" s="436">
        <v>0</v>
      </c>
      <c r="GH23" s="849">
        <v>0</v>
      </c>
      <c r="GI23" s="437">
        <v>0</v>
      </c>
      <c r="GJ23" s="443">
        <v>75001.19</v>
      </c>
      <c r="GK23" s="444">
        <v>87238.56</v>
      </c>
      <c r="GL23" s="980">
        <v>12237.369999999995</v>
      </c>
      <c r="GM23" s="437">
        <v>0.16316234449080069</v>
      </c>
    </row>
    <row r="24" spans="1:195" s="792" customFormat="1" ht="17.25" customHeight="1">
      <c r="A24" s="790" t="s">
        <v>96</v>
      </c>
      <c r="B24" s="443">
        <v>5974.39</v>
      </c>
      <c r="C24" s="444">
        <v>1792.58</v>
      </c>
      <c r="D24" s="980">
        <v>-4181.8100000000004</v>
      </c>
      <c r="E24" s="440">
        <v>-0.69995597876938065</v>
      </c>
      <c r="F24" s="436">
        <v>1.0327683222817859E-2</v>
      </c>
      <c r="G24" s="436">
        <v>3.0903874276409673E-3</v>
      </c>
      <c r="H24" s="443">
        <v>0</v>
      </c>
      <c r="I24" s="444">
        <v>0</v>
      </c>
      <c r="J24" s="980">
        <v>0</v>
      </c>
      <c r="K24" s="440">
        <v>0</v>
      </c>
      <c r="L24" s="846">
        <v>0</v>
      </c>
      <c r="M24" s="846">
        <v>0</v>
      </c>
      <c r="N24" s="443">
        <v>317599.03999999998</v>
      </c>
      <c r="O24" s="444">
        <v>301648.32</v>
      </c>
      <c r="P24" s="980">
        <v>-15950.719999999972</v>
      </c>
      <c r="Q24" s="440">
        <v>-5.0222821832206964E-2</v>
      </c>
      <c r="R24" s="849">
        <v>0.54902044844595976</v>
      </c>
      <c r="S24" s="440">
        <v>0.52003825530632908</v>
      </c>
      <c r="T24" s="436">
        <v>0.99422163276916831</v>
      </c>
      <c r="U24" s="437">
        <v>0.86545560545218558</v>
      </c>
      <c r="V24" s="443">
        <v>0</v>
      </c>
      <c r="W24" s="444">
        <v>0</v>
      </c>
      <c r="X24" s="980">
        <v>0</v>
      </c>
      <c r="Y24" s="440">
        <v>0</v>
      </c>
      <c r="Z24" s="436">
        <v>0</v>
      </c>
      <c r="AA24" s="436">
        <v>0</v>
      </c>
      <c r="AB24" s="443">
        <v>150508.69</v>
      </c>
      <c r="AC24" s="444">
        <v>180515.26</v>
      </c>
      <c r="AD24" s="980">
        <v>30006.570000000007</v>
      </c>
      <c r="AE24" s="440">
        <v>0.199367690995118</v>
      </c>
      <c r="AF24" s="436">
        <v>0.26017820607648545</v>
      </c>
      <c r="AG24" s="436">
        <v>0.31120624463139185</v>
      </c>
      <c r="AH24" s="443">
        <v>20677.86</v>
      </c>
      <c r="AI24" s="444">
        <v>21246.14</v>
      </c>
      <c r="AJ24" s="980">
        <v>568.27999999999884</v>
      </c>
      <c r="AK24" s="440">
        <v>2.7482534459562006E-2</v>
      </c>
      <c r="AL24" s="436">
        <v>3.5744969412069928E-2</v>
      </c>
      <c r="AM24" s="436">
        <v>3.662810247905246E-2</v>
      </c>
      <c r="AN24" s="443">
        <v>0</v>
      </c>
      <c r="AO24" s="444">
        <v>0</v>
      </c>
      <c r="AP24" s="980">
        <v>0</v>
      </c>
      <c r="AQ24" s="440">
        <v>0</v>
      </c>
      <c r="AR24" s="846">
        <v>0</v>
      </c>
      <c r="AS24" s="846">
        <v>0</v>
      </c>
      <c r="AT24" s="443">
        <v>15125.03</v>
      </c>
      <c r="AU24" s="444">
        <v>15096.43</v>
      </c>
      <c r="AV24" s="980">
        <v>-28.600000000000364</v>
      </c>
      <c r="AW24" s="440">
        <v>-1.8909053403530678E-3</v>
      </c>
      <c r="AX24" s="436">
        <v>2.6146019689979528E-2</v>
      </c>
      <c r="AY24" s="436">
        <v>2.6026072741111655E-2</v>
      </c>
      <c r="AZ24" s="443">
        <v>68598.070000000007</v>
      </c>
      <c r="BA24" s="444">
        <v>59751.53</v>
      </c>
      <c r="BB24" s="980">
        <v>-8846.5400000000081</v>
      </c>
      <c r="BC24" s="440">
        <v>-0.12896193726733138</v>
      </c>
      <c r="BD24" s="436">
        <v>0.11858267315268756</v>
      </c>
      <c r="BE24" s="436">
        <v>0.10301095465435968</v>
      </c>
      <c r="BF24" s="443">
        <v>578483.07999999996</v>
      </c>
      <c r="BG24" s="444">
        <v>580050.25</v>
      </c>
      <c r="BH24" s="980">
        <v>1567.1700000000419</v>
      </c>
      <c r="BI24" s="436">
        <v>2.709102572196307E-3</v>
      </c>
      <c r="BJ24" s="443">
        <v>0</v>
      </c>
      <c r="BK24" s="444">
        <v>0</v>
      </c>
      <c r="BL24" s="980">
        <v>0</v>
      </c>
      <c r="BM24" s="436">
        <v>0</v>
      </c>
      <c r="BN24" s="849">
        <v>0</v>
      </c>
      <c r="BO24" s="437">
        <v>0</v>
      </c>
      <c r="BP24" s="443">
        <v>0</v>
      </c>
      <c r="BQ24" s="444">
        <v>0</v>
      </c>
      <c r="BR24" s="980">
        <v>0</v>
      </c>
      <c r="BS24" s="440">
        <v>0</v>
      </c>
      <c r="BT24" s="436">
        <v>0</v>
      </c>
      <c r="BU24" s="436">
        <v>0</v>
      </c>
      <c r="BV24" s="443">
        <v>28211.599999999999</v>
      </c>
      <c r="BW24" s="444">
        <v>30308.59</v>
      </c>
      <c r="BX24" s="980">
        <v>2096.9900000000016</v>
      </c>
      <c r="BY24" s="440">
        <v>7.433077173928461E-2</v>
      </c>
      <c r="BZ24" s="436">
        <v>5.9805372007004691E-2</v>
      </c>
      <c r="CA24" s="436">
        <v>6.0830894749286879E-2</v>
      </c>
      <c r="CB24" s="443">
        <v>52944.92</v>
      </c>
      <c r="CC24" s="444">
        <v>49993.15</v>
      </c>
      <c r="CD24" s="980">
        <v>-2951.7699999999968</v>
      </c>
      <c r="CE24" s="440">
        <v>-5.5751713289962417E-2</v>
      </c>
      <c r="CF24" s="436">
        <v>0.11223718741514493</v>
      </c>
      <c r="CG24" s="436">
        <v>0.10033881634992955</v>
      </c>
      <c r="CH24" s="443">
        <v>39154.69</v>
      </c>
      <c r="CI24" s="444">
        <v>32481.64</v>
      </c>
      <c r="CJ24" s="980">
        <v>-6673.0500000000029</v>
      </c>
      <c r="CK24" s="440">
        <v>-0.17042785934456389</v>
      </c>
      <c r="CL24" s="436">
        <v>8.3003473793366797E-2</v>
      </c>
      <c r="CM24" s="436">
        <v>6.519231756159645E-2</v>
      </c>
      <c r="CN24" s="443">
        <v>319444.90999999997</v>
      </c>
      <c r="CO24" s="444">
        <v>348542.8</v>
      </c>
      <c r="CP24" s="980">
        <v>29097.890000000014</v>
      </c>
      <c r="CQ24" s="440">
        <v>9.108891420433031E-2</v>
      </c>
      <c r="CR24" s="849">
        <v>0.67718674865282835</v>
      </c>
      <c r="CS24" s="437">
        <v>0.69954327741481037</v>
      </c>
      <c r="CT24" s="443">
        <v>11986.28</v>
      </c>
      <c r="CU24" s="444">
        <v>12350.02</v>
      </c>
      <c r="CV24" s="980">
        <v>363.73999999999978</v>
      </c>
      <c r="CW24" s="440">
        <v>3.0346362674658005E-2</v>
      </c>
      <c r="CX24" s="436">
        <v>2.5409545519577772E-2</v>
      </c>
      <c r="CY24" s="437">
        <v>2.4787123609893696E-2</v>
      </c>
      <c r="CZ24" s="443">
        <v>10801.12</v>
      </c>
      <c r="DA24" s="444">
        <v>16059.83</v>
      </c>
      <c r="DB24" s="980">
        <v>5258.7099999999991</v>
      </c>
      <c r="DC24" s="440">
        <v>0.486867102670834</v>
      </c>
      <c r="DD24" s="436">
        <v>2.2897141590420202E-2</v>
      </c>
      <c r="DE24" s="437">
        <v>3.22329025672735E-2</v>
      </c>
      <c r="DF24" s="443">
        <v>9179.99</v>
      </c>
      <c r="DG24" s="444">
        <v>8507.34</v>
      </c>
      <c r="DH24" s="980">
        <v>-672.64999999999964</v>
      </c>
      <c r="DI24" s="440">
        <v>-7.3273500297930574E-2</v>
      </c>
      <c r="DJ24" s="436">
        <v>1.9460531021657155E-2</v>
      </c>
      <c r="DK24" s="436">
        <v>1.7074667747209563E-2</v>
      </c>
      <c r="DL24" s="443">
        <v>471723.51</v>
      </c>
      <c r="DM24" s="444">
        <v>498243.37</v>
      </c>
      <c r="DN24" s="980">
        <v>26519.859999999986</v>
      </c>
      <c r="DO24" s="437">
        <v>5.6219076297469223E-2</v>
      </c>
      <c r="DP24" s="443">
        <v>127775.88</v>
      </c>
      <c r="DQ24" s="444">
        <v>127775.88</v>
      </c>
      <c r="DR24" s="980">
        <v>0</v>
      </c>
      <c r="DS24" s="440">
        <v>0</v>
      </c>
      <c r="DT24" s="436">
        <v>1.1968564504334365</v>
      </c>
      <c r="DU24" s="437">
        <v>1.561920953347689</v>
      </c>
      <c r="DV24" s="444">
        <v>8935.48</v>
      </c>
      <c r="DW24" s="444">
        <v>8935.48</v>
      </c>
      <c r="DX24" s="980">
        <v>0</v>
      </c>
      <c r="DY24" s="440">
        <v>0</v>
      </c>
      <c r="DZ24" s="436">
        <v>8.3697227330533447E-2</v>
      </c>
      <c r="EA24" s="436">
        <v>0.10922651004414298</v>
      </c>
      <c r="EB24" s="443">
        <v>0</v>
      </c>
      <c r="EC24" s="444">
        <v>0</v>
      </c>
      <c r="ED24" s="980">
        <v>0</v>
      </c>
      <c r="EE24" s="440">
        <v>0</v>
      </c>
      <c r="EF24" s="436">
        <v>0</v>
      </c>
      <c r="EG24" s="437">
        <v>0</v>
      </c>
      <c r="EH24" s="443">
        <v>0</v>
      </c>
      <c r="EI24" s="444">
        <v>0</v>
      </c>
      <c r="EJ24" s="980">
        <v>0</v>
      </c>
      <c r="EK24" s="440">
        <v>0</v>
      </c>
      <c r="EL24" s="436">
        <v>0</v>
      </c>
      <c r="EM24" s="437">
        <v>0</v>
      </c>
      <c r="EN24" s="444">
        <v>10363.57</v>
      </c>
      <c r="EO24" s="444">
        <v>10615.73</v>
      </c>
      <c r="EP24" s="980">
        <v>252.15999999999985</v>
      </c>
      <c r="EQ24" s="440">
        <v>2.4331383876405512E-2</v>
      </c>
      <c r="ER24" s="436">
        <v>9.7073920398892566E-2</v>
      </c>
      <c r="ES24" s="437">
        <v>0.12976573608478895</v>
      </c>
      <c r="ET24" s="443">
        <v>-36135.379999999997</v>
      </c>
      <c r="EU24" s="444">
        <v>-40315.360000000001</v>
      </c>
      <c r="EV24" s="980">
        <v>-4179.9800000000032</v>
      </c>
      <c r="EW24" s="440">
        <v>-0.11567555121877793</v>
      </c>
      <c r="EX24" s="436">
        <v>-0.33847438688634651</v>
      </c>
      <c r="EY24" s="437">
        <v>-0.49281136256510455</v>
      </c>
      <c r="EZ24" s="443">
        <v>-4179.9799999999996</v>
      </c>
      <c r="FA24" s="444">
        <v>-25204.85</v>
      </c>
      <c r="FB24" s="980">
        <v>-21024.87</v>
      </c>
      <c r="FC24" s="440">
        <v>-5.0298972722357522</v>
      </c>
      <c r="FD24" s="436">
        <v>-3.9153211276515998E-2</v>
      </c>
      <c r="FE24" s="437">
        <v>-0.30810183691151644</v>
      </c>
      <c r="FF24" s="443">
        <v>0</v>
      </c>
      <c r="FG24" s="444">
        <v>0</v>
      </c>
      <c r="FH24" s="980">
        <v>0</v>
      </c>
      <c r="FI24" s="440">
        <v>0</v>
      </c>
      <c r="FJ24" s="436">
        <v>0</v>
      </c>
      <c r="FK24" s="437">
        <v>0</v>
      </c>
      <c r="FL24" s="443">
        <v>0</v>
      </c>
      <c r="FM24" s="444">
        <v>0</v>
      </c>
      <c r="FN24" s="980">
        <v>0</v>
      </c>
      <c r="FO24" s="440">
        <v>0</v>
      </c>
      <c r="FP24" s="436">
        <v>0</v>
      </c>
      <c r="FQ24" s="437">
        <v>0</v>
      </c>
      <c r="FR24" s="443">
        <v>-40315.360000000001</v>
      </c>
      <c r="FS24" s="444">
        <v>-65520.21</v>
      </c>
      <c r="FT24" s="980">
        <v>-25204.85</v>
      </c>
      <c r="FU24" s="440">
        <v>-0.62519223442380267</v>
      </c>
      <c r="FV24" s="436">
        <v>-0.37762759816286257</v>
      </c>
      <c r="FW24" s="437">
        <v>-0.80091319947662098</v>
      </c>
      <c r="FX24" s="444">
        <v>0</v>
      </c>
      <c r="FY24" s="444">
        <v>0</v>
      </c>
      <c r="FZ24" s="980">
        <v>0</v>
      </c>
      <c r="GA24" s="436">
        <v>0</v>
      </c>
      <c r="GB24" s="849">
        <v>0</v>
      </c>
      <c r="GC24" s="437">
        <v>0</v>
      </c>
      <c r="GD24" s="444">
        <v>0</v>
      </c>
      <c r="GE24" s="444">
        <v>0</v>
      </c>
      <c r="GF24" s="980">
        <v>0</v>
      </c>
      <c r="GG24" s="436">
        <v>0</v>
      </c>
      <c r="GH24" s="849">
        <v>0</v>
      </c>
      <c r="GI24" s="437">
        <v>0</v>
      </c>
      <c r="GJ24" s="443">
        <v>106759.57</v>
      </c>
      <c r="GK24" s="444">
        <v>81806.880000000005</v>
      </c>
      <c r="GL24" s="980">
        <v>-24952.690000000002</v>
      </c>
      <c r="GM24" s="437">
        <v>-0.23372789905392088</v>
      </c>
    </row>
    <row r="25" spans="1:195" s="792" customFormat="1" ht="17.25" customHeight="1">
      <c r="A25" s="790" t="s">
        <v>26</v>
      </c>
      <c r="B25" s="443">
        <v>29422.97</v>
      </c>
      <c r="C25" s="444">
        <v>32288.55</v>
      </c>
      <c r="D25" s="980">
        <v>2865.5799999999981</v>
      </c>
      <c r="E25" s="440">
        <v>9.7392615361399551E-2</v>
      </c>
      <c r="F25" s="436">
        <v>8.1388065846865643E-2</v>
      </c>
      <c r="G25" s="436">
        <v>8.5089089431278672E-2</v>
      </c>
      <c r="H25" s="443">
        <v>0</v>
      </c>
      <c r="I25" s="444">
        <v>0</v>
      </c>
      <c r="J25" s="980">
        <v>0</v>
      </c>
      <c r="K25" s="440">
        <v>0</v>
      </c>
      <c r="L25" s="846">
        <v>0</v>
      </c>
      <c r="M25" s="846">
        <v>0</v>
      </c>
      <c r="N25" s="443">
        <v>142233.60999999999</v>
      </c>
      <c r="O25" s="444">
        <v>150883.43</v>
      </c>
      <c r="P25" s="980">
        <v>8649.820000000007</v>
      </c>
      <c r="Q25" s="440">
        <v>6.0814177464806017E-2</v>
      </c>
      <c r="R25" s="849">
        <v>0.39343813409446449</v>
      </c>
      <c r="S25" s="440">
        <v>0.39761877411553243</v>
      </c>
      <c r="T25" s="436">
        <v>0.85272127369571815</v>
      </c>
      <c r="U25" s="437">
        <v>0.84808886159417862</v>
      </c>
      <c r="V25" s="443">
        <v>0</v>
      </c>
      <c r="W25" s="444">
        <v>0</v>
      </c>
      <c r="X25" s="980">
        <v>0</v>
      </c>
      <c r="Y25" s="440">
        <v>0</v>
      </c>
      <c r="Z25" s="436">
        <v>0</v>
      </c>
      <c r="AA25" s="436">
        <v>0</v>
      </c>
      <c r="AB25" s="443">
        <v>164755.74</v>
      </c>
      <c r="AC25" s="444">
        <v>162194.4</v>
      </c>
      <c r="AD25" s="980">
        <v>-2561.3399999999965</v>
      </c>
      <c r="AE25" s="440">
        <v>-1.5546286885057823E-2</v>
      </c>
      <c r="AF25" s="436">
        <v>0.45573750766048005</v>
      </c>
      <c r="AG25" s="436">
        <v>0.42742624883596769</v>
      </c>
      <c r="AH25" s="443">
        <v>3719.13</v>
      </c>
      <c r="AI25" s="444">
        <v>7865.19</v>
      </c>
      <c r="AJ25" s="980">
        <v>4146.0599999999995</v>
      </c>
      <c r="AK25" s="440">
        <v>1.1147929757765926</v>
      </c>
      <c r="AL25" s="436">
        <v>1.0287635725864976E-2</v>
      </c>
      <c r="AM25" s="436">
        <v>2.0726909548555095E-2</v>
      </c>
      <c r="AN25" s="443">
        <v>0</v>
      </c>
      <c r="AO25" s="444">
        <v>0</v>
      </c>
      <c r="AP25" s="980">
        <v>0</v>
      </c>
      <c r="AQ25" s="440">
        <v>0</v>
      </c>
      <c r="AR25" s="846">
        <v>0</v>
      </c>
      <c r="AS25" s="846">
        <v>0</v>
      </c>
      <c r="AT25" s="443">
        <v>12623.45</v>
      </c>
      <c r="AU25" s="444">
        <v>13495.08</v>
      </c>
      <c r="AV25" s="980">
        <v>871.6299999999992</v>
      </c>
      <c r="AW25" s="440">
        <v>6.9048477238789652E-2</v>
      </c>
      <c r="AX25" s="436">
        <v>3.4918234964540155E-2</v>
      </c>
      <c r="AY25" s="436">
        <v>3.5563197139613277E-2</v>
      </c>
      <c r="AZ25" s="443">
        <v>8759.65</v>
      </c>
      <c r="BA25" s="444">
        <v>12740.94</v>
      </c>
      <c r="BB25" s="980">
        <v>3981.2900000000009</v>
      </c>
      <c r="BC25" s="440">
        <v>0.45450331919654335</v>
      </c>
      <c r="BD25" s="436">
        <v>2.4230421707784652E-2</v>
      </c>
      <c r="BE25" s="436">
        <v>3.3575833634478962E-2</v>
      </c>
      <c r="BF25" s="443">
        <v>361514.55</v>
      </c>
      <c r="BG25" s="444">
        <v>379467.57</v>
      </c>
      <c r="BH25" s="980">
        <v>17953.020000000019</v>
      </c>
      <c r="BI25" s="436">
        <v>4.9660573827526498E-2</v>
      </c>
      <c r="BJ25" s="443">
        <v>0</v>
      </c>
      <c r="BK25" s="444">
        <v>0</v>
      </c>
      <c r="BL25" s="980">
        <v>0</v>
      </c>
      <c r="BM25" s="436">
        <v>0</v>
      </c>
      <c r="BN25" s="849">
        <v>0</v>
      </c>
      <c r="BO25" s="437">
        <v>0</v>
      </c>
      <c r="BP25" s="443">
        <v>0</v>
      </c>
      <c r="BQ25" s="444">
        <v>0</v>
      </c>
      <c r="BR25" s="980">
        <v>0</v>
      </c>
      <c r="BS25" s="440">
        <v>0</v>
      </c>
      <c r="BT25" s="436">
        <v>0</v>
      </c>
      <c r="BU25" s="436">
        <v>0</v>
      </c>
      <c r="BV25" s="443">
        <v>0</v>
      </c>
      <c r="BW25" s="444">
        <v>0</v>
      </c>
      <c r="BX25" s="980">
        <v>0</v>
      </c>
      <c r="BY25" s="440">
        <v>0</v>
      </c>
      <c r="BZ25" s="436">
        <v>0</v>
      </c>
      <c r="CA25" s="436">
        <v>0</v>
      </c>
      <c r="CB25" s="443">
        <v>31528.7</v>
      </c>
      <c r="CC25" s="444">
        <v>15706.33</v>
      </c>
      <c r="CD25" s="980">
        <v>-15822.37</v>
      </c>
      <c r="CE25" s="440">
        <v>-0.50184022810962714</v>
      </c>
      <c r="CF25" s="436">
        <v>0.13490781047875977</v>
      </c>
      <c r="CG25" s="436">
        <v>6.7851533630169991E-2</v>
      </c>
      <c r="CH25" s="443">
        <v>16195.45</v>
      </c>
      <c r="CI25" s="444">
        <v>22004.42</v>
      </c>
      <c r="CJ25" s="980">
        <v>5808.9699999999975</v>
      </c>
      <c r="CK25" s="440">
        <v>0.35867913518920419</v>
      </c>
      <c r="CL25" s="436">
        <v>6.9298534326446379E-2</v>
      </c>
      <c r="CM25" s="436">
        <v>9.5059357828492411E-2</v>
      </c>
      <c r="CN25" s="443">
        <v>166799.65</v>
      </c>
      <c r="CO25" s="444">
        <v>177909.93</v>
      </c>
      <c r="CP25" s="980">
        <v>11110.279999999999</v>
      </c>
      <c r="CQ25" s="440">
        <v>6.6608533051478222E-2</v>
      </c>
      <c r="CR25" s="849">
        <v>0.71371720274300754</v>
      </c>
      <c r="CS25" s="437">
        <v>0.76857302746957368</v>
      </c>
      <c r="CT25" s="443">
        <v>536.77</v>
      </c>
      <c r="CU25" s="444">
        <v>600.83000000000004</v>
      </c>
      <c r="CV25" s="980">
        <v>64.060000000000059</v>
      </c>
      <c r="CW25" s="440">
        <v>0.11934348044786419</v>
      </c>
      <c r="CX25" s="436">
        <v>2.2967792972968717E-3</v>
      </c>
      <c r="CY25" s="437">
        <v>2.5955927929067479E-3</v>
      </c>
      <c r="CZ25" s="443">
        <v>520.65</v>
      </c>
      <c r="DA25" s="444">
        <v>735.33</v>
      </c>
      <c r="DB25" s="980">
        <v>214.68000000000006</v>
      </c>
      <c r="DC25" s="440">
        <v>0.41233074042062823</v>
      </c>
      <c r="DD25" s="436">
        <v>2.2278036051523301E-3</v>
      </c>
      <c r="DE25" s="437">
        <v>3.1766344030892579E-3</v>
      </c>
      <c r="DF25" s="443">
        <v>18124.29</v>
      </c>
      <c r="DG25" s="444">
        <v>14523.99</v>
      </c>
      <c r="DH25" s="980">
        <v>-3600.3000000000011</v>
      </c>
      <c r="DI25" s="440">
        <v>-0.19864502278434085</v>
      </c>
      <c r="DJ25" s="436">
        <v>7.7551826760446224E-2</v>
      </c>
      <c r="DK25" s="436">
        <v>6.2743810675648146E-2</v>
      </c>
      <c r="DL25" s="443">
        <v>233705.52</v>
      </c>
      <c r="DM25" s="444">
        <v>231480.84</v>
      </c>
      <c r="DN25" s="980">
        <v>-2224.679999999993</v>
      </c>
      <c r="DO25" s="437">
        <v>-9.5191589826376082E-3</v>
      </c>
      <c r="DP25" s="443">
        <v>6228.37</v>
      </c>
      <c r="DQ25" s="444">
        <v>6228.37</v>
      </c>
      <c r="DR25" s="980">
        <v>0</v>
      </c>
      <c r="DS25" s="440">
        <v>0</v>
      </c>
      <c r="DT25" s="436">
        <v>4.8731842442443822E-2</v>
      </c>
      <c r="DU25" s="437">
        <v>4.2087354724305345E-2</v>
      </c>
      <c r="DV25" s="444">
        <v>100219.09</v>
      </c>
      <c r="DW25" s="444">
        <v>104017.57</v>
      </c>
      <c r="DX25" s="980">
        <v>3798.4800000000105</v>
      </c>
      <c r="DY25" s="440">
        <v>3.7901761031755632E-2</v>
      </c>
      <c r="DZ25" s="436">
        <v>0.7841314667569681</v>
      </c>
      <c r="EA25" s="436">
        <v>0.70288444105765424</v>
      </c>
      <c r="EB25" s="443">
        <v>0</v>
      </c>
      <c r="EC25" s="444">
        <v>0</v>
      </c>
      <c r="ED25" s="980">
        <v>0</v>
      </c>
      <c r="EE25" s="440">
        <v>0</v>
      </c>
      <c r="EF25" s="436">
        <v>0</v>
      </c>
      <c r="EG25" s="437">
        <v>0</v>
      </c>
      <c r="EH25" s="443">
        <v>0</v>
      </c>
      <c r="EI25" s="444">
        <v>0</v>
      </c>
      <c r="EJ25" s="980">
        <v>0</v>
      </c>
      <c r="EK25" s="440">
        <v>0</v>
      </c>
      <c r="EL25" s="436">
        <v>0</v>
      </c>
      <c r="EM25" s="437">
        <v>0</v>
      </c>
      <c r="EN25" s="444">
        <v>3780.69</v>
      </c>
      <c r="EO25" s="444">
        <v>4092.18</v>
      </c>
      <c r="EP25" s="980">
        <v>311.48999999999978</v>
      </c>
      <c r="EQ25" s="440">
        <v>8.2389722510970168E-2</v>
      </c>
      <c r="ER25" s="436">
        <v>2.958077143838965E-2</v>
      </c>
      <c r="ES25" s="437">
        <v>2.7652344233837719E-2</v>
      </c>
      <c r="ET25" s="443">
        <v>0</v>
      </c>
      <c r="EU25" s="444">
        <v>0</v>
      </c>
      <c r="EV25" s="980">
        <v>0</v>
      </c>
      <c r="EW25" s="440">
        <v>0</v>
      </c>
      <c r="EX25" s="436">
        <v>0</v>
      </c>
      <c r="EY25" s="437">
        <v>0</v>
      </c>
      <c r="EZ25" s="443">
        <v>17580.88</v>
      </c>
      <c r="FA25" s="444">
        <v>33648.61</v>
      </c>
      <c r="FB25" s="980">
        <v>16067.73</v>
      </c>
      <c r="FC25" s="440">
        <v>0.91393206710926866</v>
      </c>
      <c r="FD25" s="436">
        <v>0.13755584112047162</v>
      </c>
      <c r="FE25" s="437">
        <v>0.22737585998420262</v>
      </c>
      <c r="FF25" s="443">
        <v>0</v>
      </c>
      <c r="FG25" s="444">
        <v>0</v>
      </c>
      <c r="FH25" s="980">
        <v>0</v>
      </c>
      <c r="FI25" s="440">
        <v>0</v>
      </c>
      <c r="FJ25" s="436">
        <v>0</v>
      </c>
      <c r="FK25" s="437">
        <v>0</v>
      </c>
      <c r="FL25" s="443">
        <v>0</v>
      </c>
      <c r="FM25" s="444">
        <v>0</v>
      </c>
      <c r="FN25" s="980">
        <v>0</v>
      </c>
      <c r="FO25" s="440">
        <v>0</v>
      </c>
      <c r="FP25" s="436">
        <v>0</v>
      </c>
      <c r="FQ25" s="437">
        <v>0</v>
      </c>
      <c r="FR25" s="443">
        <v>17580.88</v>
      </c>
      <c r="FS25" s="444">
        <v>33648.61</v>
      </c>
      <c r="FT25" s="980">
        <v>16067.73</v>
      </c>
      <c r="FU25" s="440">
        <v>0.91393206710926866</v>
      </c>
      <c r="FV25" s="436">
        <v>0.13755584112047162</v>
      </c>
      <c r="FW25" s="437">
        <v>0.22737585998420262</v>
      </c>
      <c r="FX25" s="444">
        <v>0</v>
      </c>
      <c r="FY25" s="444">
        <v>0</v>
      </c>
      <c r="FZ25" s="980">
        <v>0</v>
      </c>
      <c r="GA25" s="436">
        <v>0</v>
      </c>
      <c r="GB25" s="849">
        <v>0</v>
      </c>
      <c r="GC25" s="437">
        <v>0</v>
      </c>
      <c r="GD25" s="444">
        <v>0</v>
      </c>
      <c r="GE25" s="444">
        <v>0</v>
      </c>
      <c r="GF25" s="980">
        <v>0</v>
      </c>
      <c r="GG25" s="436">
        <v>0</v>
      </c>
      <c r="GH25" s="849">
        <v>0</v>
      </c>
      <c r="GI25" s="437">
        <v>0</v>
      </c>
      <c r="GJ25" s="443">
        <v>127809.04</v>
      </c>
      <c r="GK25" s="444">
        <v>147986.73000000001</v>
      </c>
      <c r="GL25" s="980">
        <v>20177.690000000017</v>
      </c>
      <c r="GM25" s="437">
        <v>0.15787373099743193</v>
      </c>
    </row>
    <row r="26" spans="1:195" s="792" customFormat="1" ht="17.25" customHeight="1">
      <c r="A26" s="790" t="s">
        <v>475</v>
      </c>
      <c r="B26" s="443">
        <v>21055.119999999999</v>
      </c>
      <c r="C26" s="444">
        <v>18590.75</v>
      </c>
      <c r="D26" s="980">
        <v>-2464.369999999999</v>
      </c>
      <c r="E26" s="440">
        <v>-0.11704374042988115</v>
      </c>
      <c r="F26" s="436">
        <v>7.9934807281523995E-2</v>
      </c>
      <c r="G26" s="436">
        <v>6.2410079314672989E-2</v>
      </c>
      <c r="H26" s="443">
        <v>0</v>
      </c>
      <c r="I26" s="444">
        <v>0</v>
      </c>
      <c r="J26" s="980">
        <v>0</v>
      </c>
      <c r="K26" s="440">
        <v>0</v>
      </c>
      <c r="L26" s="846">
        <v>0</v>
      </c>
      <c r="M26" s="846">
        <v>0</v>
      </c>
      <c r="N26" s="443">
        <v>159248.84</v>
      </c>
      <c r="O26" s="444">
        <v>189139.94</v>
      </c>
      <c r="P26" s="980">
        <v>29891.100000000006</v>
      </c>
      <c r="Q26" s="440">
        <v>0.18770058230879424</v>
      </c>
      <c r="R26" s="849">
        <v>0.60458099194904846</v>
      </c>
      <c r="S26" s="440">
        <v>0.63495225620120166</v>
      </c>
      <c r="T26" s="436">
        <v>1.0228872118769086</v>
      </c>
      <c r="U26" s="437">
        <v>1.0899886350466899</v>
      </c>
      <c r="V26" s="443">
        <v>0</v>
      </c>
      <c r="W26" s="444">
        <v>0</v>
      </c>
      <c r="X26" s="980">
        <v>0</v>
      </c>
      <c r="Y26" s="440">
        <v>0</v>
      </c>
      <c r="Z26" s="436">
        <v>0</v>
      </c>
      <c r="AA26" s="436">
        <v>0</v>
      </c>
      <c r="AB26" s="443">
        <v>70055.839999999997</v>
      </c>
      <c r="AC26" s="444">
        <v>75815.16</v>
      </c>
      <c r="AD26" s="980">
        <v>5759.320000000007</v>
      </c>
      <c r="AE26" s="440">
        <v>8.2210419573871457E-2</v>
      </c>
      <c r="AF26" s="436">
        <v>0.26596381637080574</v>
      </c>
      <c r="AG26" s="436">
        <v>0.25451529114503846</v>
      </c>
      <c r="AH26" s="443">
        <v>0</v>
      </c>
      <c r="AI26" s="444">
        <v>1014.59</v>
      </c>
      <c r="AJ26" s="980">
        <v>1014.59</v>
      </c>
      <c r="AK26" s="440" t="s">
        <v>512</v>
      </c>
      <c r="AL26" s="436">
        <v>0</v>
      </c>
      <c r="AM26" s="436">
        <v>3.4060294701329461E-3</v>
      </c>
      <c r="AN26" s="443">
        <v>0</v>
      </c>
      <c r="AO26" s="444">
        <v>0</v>
      </c>
      <c r="AP26" s="980">
        <v>0</v>
      </c>
      <c r="AQ26" s="440">
        <v>0</v>
      </c>
      <c r="AR26" s="846">
        <v>0</v>
      </c>
      <c r="AS26" s="846">
        <v>0</v>
      </c>
      <c r="AT26" s="443">
        <v>290.41000000000003</v>
      </c>
      <c r="AU26" s="444">
        <v>189.79</v>
      </c>
      <c r="AV26" s="980">
        <v>-100.62000000000003</v>
      </c>
      <c r="AW26" s="440">
        <v>-0.34647567232533322</v>
      </c>
      <c r="AX26" s="436">
        <v>1.1025283818200697E-3</v>
      </c>
      <c r="AY26" s="436">
        <v>6.3713454019508552E-4</v>
      </c>
      <c r="AZ26" s="443">
        <v>12753.45</v>
      </c>
      <c r="BA26" s="444">
        <v>13130.35</v>
      </c>
      <c r="BB26" s="980">
        <v>376.89999999999964</v>
      </c>
      <c r="BC26" s="440">
        <v>2.9552787677059902E-2</v>
      </c>
      <c r="BD26" s="436">
        <v>4.8417893981347639E-2</v>
      </c>
      <c r="BE26" s="436">
        <v>4.4079242899259928E-2</v>
      </c>
      <c r="BF26" s="443">
        <v>263403.65000000002</v>
      </c>
      <c r="BG26" s="444">
        <v>297880.57</v>
      </c>
      <c r="BH26" s="980">
        <v>34476.919999999984</v>
      </c>
      <c r="BI26" s="436">
        <v>0.13089006169808193</v>
      </c>
      <c r="BJ26" s="443">
        <v>0</v>
      </c>
      <c r="BK26" s="444">
        <v>0</v>
      </c>
      <c r="BL26" s="980">
        <v>0</v>
      </c>
      <c r="BM26" s="436">
        <v>0</v>
      </c>
      <c r="BN26" s="849">
        <v>0</v>
      </c>
      <c r="BO26" s="437">
        <v>0</v>
      </c>
      <c r="BP26" s="443">
        <v>874.1</v>
      </c>
      <c r="BQ26" s="444">
        <v>943.2</v>
      </c>
      <c r="BR26" s="980">
        <v>69.100000000000023</v>
      </c>
      <c r="BS26" s="440">
        <v>7.9052739961102875E-2</v>
      </c>
      <c r="BT26" s="436">
        <v>4.2978292938195932E-3</v>
      </c>
      <c r="BU26" s="436">
        <v>4.1663758625838073E-3</v>
      </c>
      <c r="BV26" s="443">
        <v>0</v>
      </c>
      <c r="BW26" s="444">
        <v>0</v>
      </c>
      <c r="BX26" s="980">
        <v>0</v>
      </c>
      <c r="BY26" s="440">
        <v>0</v>
      </c>
      <c r="BZ26" s="436">
        <v>0</v>
      </c>
      <c r="CA26" s="436">
        <v>0</v>
      </c>
      <c r="CB26" s="443">
        <v>24095.52</v>
      </c>
      <c r="CC26" s="444">
        <v>22683.38</v>
      </c>
      <c r="CD26" s="980">
        <v>-1412.1399999999994</v>
      </c>
      <c r="CE26" s="440">
        <v>-5.8605915124471247E-2</v>
      </c>
      <c r="CF26" s="436">
        <v>0.11847435271229365</v>
      </c>
      <c r="CG26" s="436">
        <v>0.10019877747435993</v>
      </c>
      <c r="CH26" s="443">
        <v>19354.13</v>
      </c>
      <c r="CI26" s="444">
        <v>25108.27</v>
      </c>
      <c r="CJ26" s="980">
        <v>5754.1399999999994</v>
      </c>
      <c r="CK26" s="440">
        <v>0.29730811976565202</v>
      </c>
      <c r="CL26" s="436">
        <v>9.5161591202828744E-2</v>
      </c>
      <c r="CM26" s="436">
        <v>0.11091018880326244</v>
      </c>
      <c r="CN26" s="443">
        <v>155685.63</v>
      </c>
      <c r="CO26" s="444">
        <v>173524.69</v>
      </c>
      <c r="CP26" s="980">
        <v>17839.059999999998</v>
      </c>
      <c r="CQ26" s="440">
        <v>0.11458385722561547</v>
      </c>
      <c r="CR26" s="849">
        <v>0.76548479720942508</v>
      </c>
      <c r="CS26" s="437">
        <v>0.76650665816193564</v>
      </c>
      <c r="CT26" s="443">
        <v>569.91999999999996</v>
      </c>
      <c r="CU26" s="444">
        <v>756.63</v>
      </c>
      <c r="CV26" s="980">
        <v>186.71000000000004</v>
      </c>
      <c r="CW26" s="440">
        <v>0.32760738349242008</v>
      </c>
      <c r="CX26" s="436">
        <v>2.8022181342336827E-3</v>
      </c>
      <c r="CY26" s="437">
        <v>3.3422444538876018E-3</v>
      </c>
      <c r="CZ26" s="443">
        <v>1381.14</v>
      </c>
      <c r="DA26" s="444">
        <v>1845.94</v>
      </c>
      <c r="DB26" s="980">
        <v>464.79999999999995</v>
      </c>
      <c r="DC26" s="440">
        <v>0.33653358819525891</v>
      </c>
      <c r="DD26" s="436">
        <v>6.7908751296945347E-3</v>
      </c>
      <c r="DE26" s="437">
        <v>8.1540286893320105E-3</v>
      </c>
      <c r="DF26" s="443">
        <v>1421.3</v>
      </c>
      <c r="DG26" s="444">
        <v>1521.7</v>
      </c>
      <c r="DH26" s="980">
        <v>100.40000000000009</v>
      </c>
      <c r="DI26" s="440">
        <v>7.063955533666369E-2</v>
      </c>
      <c r="DJ26" s="436">
        <v>6.9883363177048246E-3</v>
      </c>
      <c r="DK26" s="436">
        <v>6.7217707274107074E-3</v>
      </c>
      <c r="DL26" s="443">
        <v>203381.74</v>
      </c>
      <c r="DM26" s="444">
        <v>226383.8</v>
      </c>
      <c r="DN26" s="980">
        <v>23002.059999999998</v>
      </c>
      <c r="DO26" s="437">
        <v>0.11309796051503934</v>
      </c>
      <c r="DP26" s="443">
        <v>18335.62</v>
      </c>
      <c r="DQ26" s="444">
        <v>18335.62</v>
      </c>
      <c r="DR26" s="980">
        <v>0</v>
      </c>
      <c r="DS26" s="440">
        <v>0</v>
      </c>
      <c r="DT26" s="436">
        <v>0.30548211478108572</v>
      </c>
      <c r="DU26" s="437">
        <v>0.25645382301885805</v>
      </c>
      <c r="DV26" s="444">
        <v>22210.85</v>
      </c>
      <c r="DW26" s="444">
        <v>23730.68</v>
      </c>
      <c r="DX26" s="980">
        <v>1519.8300000000017</v>
      </c>
      <c r="DY26" s="440">
        <v>6.8427367705423334E-2</v>
      </c>
      <c r="DZ26" s="436">
        <v>0.37004570497673261</v>
      </c>
      <c r="EA26" s="436">
        <v>0.33191261647204479</v>
      </c>
      <c r="EB26" s="443">
        <v>0</v>
      </c>
      <c r="EC26" s="444">
        <v>0</v>
      </c>
      <c r="ED26" s="980">
        <v>0</v>
      </c>
      <c r="EE26" s="440">
        <v>0</v>
      </c>
      <c r="EF26" s="436">
        <v>0</v>
      </c>
      <c r="EG26" s="437">
        <v>0</v>
      </c>
      <c r="EH26" s="443">
        <v>0</v>
      </c>
      <c r="EI26" s="444">
        <v>0</v>
      </c>
      <c r="EJ26" s="980">
        <v>0</v>
      </c>
      <c r="EK26" s="440">
        <v>0</v>
      </c>
      <c r="EL26" s="436">
        <v>0</v>
      </c>
      <c r="EM26" s="437">
        <v>0</v>
      </c>
      <c r="EN26" s="444">
        <v>2672.08</v>
      </c>
      <c r="EO26" s="444">
        <v>3305.28</v>
      </c>
      <c r="EP26" s="980">
        <v>633.20000000000027</v>
      </c>
      <c r="EQ26" s="440">
        <v>0.23696895302535864</v>
      </c>
      <c r="ER26" s="436">
        <v>4.4518410027271707E-2</v>
      </c>
      <c r="ES26" s="437">
        <v>4.6229780729954657E-2</v>
      </c>
      <c r="ET26" s="443">
        <v>1605.11</v>
      </c>
      <c r="EU26" s="444">
        <v>1605.11</v>
      </c>
      <c r="EV26" s="980">
        <v>0</v>
      </c>
      <c r="EW26" s="440">
        <v>0</v>
      </c>
      <c r="EX26" s="436">
        <v>2.6742068021494148E-2</v>
      </c>
      <c r="EY26" s="437">
        <v>2.2450105088663443E-2</v>
      </c>
      <c r="EZ26" s="443">
        <v>15198.24</v>
      </c>
      <c r="FA26" s="444">
        <v>24520.07</v>
      </c>
      <c r="FB26" s="980">
        <v>9321.83</v>
      </c>
      <c r="FC26" s="440">
        <v>0.61334930886734251</v>
      </c>
      <c r="FD26" s="436">
        <v>0.25321153558758791</v>
      </c>
      <c r="FE26" s="437">
        <v>0.34295353482402069</v>
      </c>
      <c r="FF26" s="443">
        <v>0</v>
      </c>
      <c r="FG26" s="444">
        <v>0</v>
      </c>
      <c r="FH26" s="980">
        <v>0</v>
      </c>
      <c r="FI26" s="440">
        <v>0</v>
      </c>
      <c r="FJ26" s="436">
        <v>0</v>
      </c>
      <c r="FK26" s="437">
        <v>0</v>
      </c>
      <c r="FL26" s="443">
        <v>0</v>
      </c>
      <c r="FM26" s="444">
        <v>0</v>
      </c>
      <c r="FN26" s="980">
        <v>0</v>
      </c>
      <c r="FO26" s="440">
        <v>0</v>
      </c>
      <c r="FP26" s="436">
        <v>0</v>
      </c>
      <c r="FQ26" s="437">
        <v>0</v>
      </c>
      <c r="FR26" s="443">
        <v>16803.349999999999</v>
      </c>
      <c r="FS26" s="444">
        <v>26125.19</v>
      </c>
      <c r="FT26" s="980">
        <v>9321.84</v>
      </c>
      <c r="FU26" s="440">
        <v>0.55476080662486948</v>
      </c>
      <c r="FV26" s="436">
        <v>0.27995360360908206</v>
      </c>
      <c r="FW26" s="437">
        <v>0.36540377977914246</v>
      </c>
      <c r="FX26" s="444">
        <v>0</v>
      </c>
      <c r="FY26" s="444">
        <v>0</v>
      </c>
      <c r="FZ26" s="980">
        <v>0</v>
      </c>
      <c r="GA26" s="436">
        <v>0</v>
      </c>
      <c r="GB26" s="849">
        <v>0</v>
      </c>
      <c r="GC26" s="437">
        <v>0</v>
      </c>
      <c r="GD26" s="444">
        <v>0</v>
      </c>
      <c r="GE26" s="444">
        <v>0</v>
      </c>
      <c r="GF26" s="980">
        <v>0</v>
      </c>
      <c r="GG26" s="436">
        <v>0</v>
      </c>
      <c r="GH26" s="849">
        <v>0</v>
      </c>
      <c r="GI26" s="437">
        <v>0</v>
      </c>
      <c r="GJ26" s="443">
        <v>60021.91</v>
      </c>
      <c r="GK26" s="444">
        <v>71496.77</v>
      </c>
      <c r="GL26" s="980">
        <v>11474.86</v>
      </c>
      <c r="GM26" s="437">
        <v>0.19117785488665723</v>
      </c>
    </row>
    <row r="27" spans="1:195" s="792" customFormat="1" ht="17.25" customHeight="1">
      <c r="A27" s="790" t="s">
        <v>21</v>
      </c>
      <c r="B27" s="443">
        <v>10821.96</v>
      </c>
      <c r="C27" s="444">
        <v>9846.4</v>
      </c>
      <c r="D27" s="980">
        <v>-975.55999999999949</v>
      </c>
      <c r="E27" s="440">
        <v>-9.0146332087717898E-2</v>
      </c>
      <c r="F27" s="436">
        <v>4.4416690180948813E-2</v>
      </c>
      <c r="G27" s="436">
        <v>3.5268648355127892E-2</v>
      </c>
      <c r="H27" s="443">
        <v>0</v>
      </c>
      <c r="I27" s="444">
        <v>0</v>
      </c>
      <c r="J27" s="980">
        <v>0</v>
      </c>
      <c r="K27" s="440">
        <v>0</v>
      </c>
      <c r="L27" s="846">
        <v>0</v>
      </c>
      <c r="M27" s="846">
        <v>0</v>
      </c>
      <c r="N27" s="443">
        <v>119636.31</v>
      </c>
      <c r="O27" s="444">
        <v>133112.94</v>
      </c>
      <c r="P27" s="980">
        <v>13476.630000000005</v>
      </c>
      <c r="Q27" s="440">
        <v>0.11264665384614424</v>
      </c>
      <c r="R27" s="849">
        <v>0.49102463099678323</v>
      </c>
      <c r="S27" s="440">
        <v>0.47679491716538414</v>
      </c>
      <c r="T27" s="436">
        <v>0.80354639253363891</v>
      </c>
      <c r="U27" s="437">
        <v>0.77516586704035617</v>
      </c>
      <c r="V27" s="443">
        <v>3368.98</v>
      </c>
      <c r="W27" s="444">
        <v>3188.66</v>
      </c>
      <c r="X27" s="980">
        <v>-180.32000000000016</v>
      </c>
      <c r="Y27" s="440">
        <v>-5.3523618424567723E-2</v>
      </c>
      <c r="Z27" s="436">
        <v>1.3827341894242165E-2</v>
      </c>
      <c r="AA27" s="436">
        <v>1.1421405616678391E-2</v>
      </c>
      <c r="AB27" s="443">
        <v>77620.899999999994</v>
      </c>
      <c r="AC27" s="444">
        <v>98754.4</v>
      </c>
      <c r="AD27" s="980">
        <v>21133.5</v>
      </c>
      <c r="AE27" s="440">
        <v>0.27226558826295499</v>
      </c>
      <c r="AF27" s="436">
        <v>0.31858031880236198</v>
      </c>
      <c r="AG27" s="436">
        <v>0.35372666224423566</v>
      </c>
      <c r="AH27" s="443">
        <v>5226.53</v>
      </c>
      <c r="AI27" s="444">
        <v>7166.38</v>
      </c>
      <c r="AJ27" s="980">
        <v>1939.8500000000004</v>
      </c>
      <c r="AK27" s="440">
        <v>0.37115447534023538</v>
      </c>
      <c r="AL27" s="436">
        <v>2.145130491439946E-2</v>
      </c>
      <c r="AM27" s="436">
        <v>2.5669131479446442E-2</v>
      </c>
      <c r="AN27" s="443">
        <v>0</v>
      </c>
      <c r="AO27" s="444">
        <v>0</v>
      </c>
      <c r="AP27" s="980">
        <v>0</v>
      </c>
      <c r="AQ27" s="440">
        <v>0</v>
      </c>
      <c r="AR27" s="846">
        <v>0</v>
      </c>
      <c r="AS27" s="846">
        <v>0</v>
      </c>
      <c r="AT27" s="443">
        <v>15221.51</v>
      </c>
      <c r="AU27" s="444">
        <v>15173.88</v>
      </c>
      <c r="AV27" s="980">
        <v>-47.630000000001019</v>
      </c>
      <c r="AW27" s="440">
        <v>-3.1291245086723339E-3</v>
      </c>
      <c r="AX27" s="436">
        <v>6.2473811930206194E-2</v>
      </c>
      <c r="AY27" s="436">
        <v>5.4351056010613831E-2</v>
      </c>
      <c r="AZ27" s="443">
        <v>11750.07</v>
      </c>
      <c r="BA27" s="444">
        <v>11940.15</v>
      </c>
      <c r="BB27" s="980">
        <v>190.07999999999993</v>
      </c>
      <c r="BC27" s="440">
        <v>1.61769249034261E-2</v>
      </c>
      <c r="BD27" s="436">
        <v>4.8225942324168748E-2</v>
      </c>
      <c r="BE27" s="436">
        <v>4.2768214947339164E-2</v>
      </c>
      <c r="BF27" s="443">
        <v>243646.25</v>
      </c>
      <c r="BG27" s="444">
        <v>279182.8</v>
      </c>
      <c r="BH27" s="980">
        <v>35536.549999999988</v>
      </c>
      <c r="BI27" s="436">
        <v>0.14585305540306895</v>
      </c>
      <c r="BJ27" s="443">
        <v>0</v>
      </c>
      <c r="BK27" s="444">
        <v>0</v>
      </c>
      <c r="BL27" s="980">
        <v>0</v>
      </c>
      <c r="BM27" s="436">
        <v>0</v>
      </c>
      <c r="BN27" s="849">
        <v>0</v>
      </c>
      <c r="BO27" s="437">
        <v>0</v>
      </c>
      <c r="BP27" s="443">
        <v>23.27</v>
      </c>
      <c r="BQ27" s="444">
        <v>18.18</v>
      </c>
      <c r="BR27" s="980">
        <v>-5.09</v>
      </c>
      <c r="BS27" s="440">
        <v>-0.21873657069187796</v>
      </c>
      <c r="BT27" s="436">
        <v>1.2175239737638495E-4</v>
      </c>
      <c r="BU27" s="436">
        <v>8.0163466448194019E-5</v>
      </c>
      <c r="BV27" s="443">
        <v>360.2</v>
      </c>
      <c r="BW27" s="444">
        <v>663.57</v>
      </c>
      <c r="BX27" s="980">
        <v>303.37000000000006</v>
      </c>
      <c r="BY27" s="440">
        <v>0.84222654081066095</v>
      </c>
      <c r="BZ27" s="436">
        <v>1.8846245610216526E-3</v>
      </c>
      <c r="CA27" s="436">
        <v>2.9259665253590821E-3</v>
      </c>
      <c r="CB27" s="443">
        <v>19568.89</v>
      </c>
      <c r="CC27" s="444">
        <v>26753.53</v>
      </c>
      <c r="CD27" s="980">
        <v>7184.6399999999994</v>
      </c>
      <c r="CE27" s="440">
        <v>0.36714601594673996</v>
      </c>
      <c r="CF27" s="436">
        <v>0.10238759224300668</v>
      </c>
      <c r="CG27" s="436">
        <v>0.11796786053496987</v>
      </c>
      <c r="CH27" s="443">
        <v>8188.49</v>
      </c>
      <c r="CI27" s="444">
        <v>10811.29</v>
      </c>
      <c r="CJ27" s="980">
        <v>2622.8000000000011</v>
      </c>
      <c r="CK27" s="440">
        <v>0.32030325493467066</v>
      </c>
      <c r="CL27" s="436">
        <v>4.2843501864742346E-2</v>
      </c>
      <c r="CM27" s="436">
        <v>4.7671643739092169E-2</v>
      </c>
      <c r="CN27" s="443">
        <v>148885.38</v>
      </c>
      <c r="CO27" s="444">
        <v>171721.88</v>
      </c>
      <c r="CP27" s="980">
        <v>22836.5</v>
      </c>
      <c r="CQ27" s="440">
        <v>0.15338309241646156</v>
      </c>
      <c r="CR27" s="849">
        <v>0.77899234848706822</v>
      </c>
      <c r="CS27" s="437">
        <v>0.75719588370741486</v>
      </c>
      <c r="CT27" s="443">
        <v>2965.85</v>
      </c>
      <c r="CU27" s="444">
        <v>2580.96</v>
      </c>
      <c r="CV27" s="980">
        <v>-384.88999999999987</v>
      </c>
      <c r="CW27" s="440">
        <v>-0.12977392653033695</v>
      </c>
      <c r="CX27" s="436">
        <v>1.551780609191024E-2</v>
      </c>
      <c r="CY27" s="437">
        <v>1.1380566576684866E-2</v>
      </c>
      <c r="CZ27" s="443">
        <v>7956.14</v>
      </c>
      <c r="DA27" s="444">
        <v>9523.4500000000007</v>
      </c>
      <c r="DB27" s="980">
        <v>1567.3100000000004</v>
      </c>
      <c r="DC27" s="440">
        <v>0.1969937683348961</v>
      </c>
      <c r="DD27" s="436">
        <v>4.1627809147492541E-2</v>
      </c>
      <c r="DE27" s="437">
        <v>4.1993001350167959E-2</v>
      </c>
      <c r="DF27" s="443">
        <v>3177.38</v>
      </c>
      <c r="DG27" s="444">
        <v>4713.7299999999996</v>
      </c>
      <c r="DH27" s="980">
        <v>1536.3499999999995</v>
      </c>
      <c r="DI27" s="440">
        <v>0.48352730866311217</v>
      </c>
      <c r="DJ27" s="436">
        <v>1.6624565207381953E-2</v>
      </c>
      <c r="DK27" s="436">
        <v>2.0784870005547063E-2</v>
      </c>
      <c r="DL27" s="443">
        <v>191125.6</v>
      </c>
      <c r="DM27" s="444">
        <v>226786.6</v>
      </c>
      <c r="DN27" s="980">
        <v>35661</v>
      </c>
      <c r="DO27" s="437">
        <v>0.18658411013490606</v>
      </c>
      <c r="DP27" s="443">
        <v>34244.44</v>
      </c>
      <c r="DQ27" s="444">
        <v>34244.44</v>
      </c>
      <c r="DR27" s="980">
        <v>0</v>
      </c>
      <c r="DS27" s="440">
        <v>0</v>
      </c>
      <c r="DT27" s="436">
        <v>0.6520185869748375</v>
      </c>
      <c r="DU27" s="437">
        <v>0.65356711869045492</v>
      </c>
      <c r="DV27" s="444">
        <v>0</v>
      </c>
      <c r="DW27" s="444">
        <v>0</v>
      </c>
      <c r="DX27" s="980">
        <v>0</v>
      </c>
      <c r="DY27" s="440">
        <v>0</v>
      </c>
      <c r="DZ27" s="436">
        <v>0</v>
      </c>
      <c r="EA27" s="436">
        <v>0</v>
      </c>
      <c r="EB27" s="443">
        <v>0</v>
      </c>
      <c r="EC27" s="444">
        <v>0</v>
      </c>
      <c r="ED27" s="980">
        <v>0</v>
      </c>
      <c r="EE27" s="440">
        <v>0</v>
      </c>
      <c r="EF27" s="436">
        <v>0</v>
      </c>
      <c r="EG27" s="437">
        <v>0</v>
      </c>
      <c r="EH27" s="443">
        <v>0</v>
      </c>
      <c r="EI27" s="444">
        <v>0</v>
      </c>
      <c r="EJ27" s="980">
        <v>0</v>
      </c>
      <c r="EK27" s="440">
        <v>0</v>
      </c>
      <c r="EL27" s="436">
        <v>0</v>
      </c>
      <c r="EM27" s="437">
        <v>0</v>
      </c>
      <c r="EN27" s="444">
        <v>23637.11</v>
      </c>
      <c r="EO27" s="444">
        <v>24008.560000000001</v>
      </c>
      <c r="EP27" s="980">
        <v>371.45000000000073</v>
      </c>
      <c r="EQ27" s="440">
        <v>1.5714696085942854E-2</v>
      </c>
      <c r="ER27" s="436">
        <v>0.45005364556607735</v>
      </c>
      <c r="ES27" s="437">
        <v>0.45821176760685556</v>
      </c>
      <c r="ET27" s="443">
        <v>-10285.99</v>
      </c>
      <c r="EU27" s="444">
        <v>-5360.9</v>
      </c>
      <c r="EV27" s="980">
        <v>4925.09</v>
      </c>
      <c r="EW27" s="440">
        <v>0.47881535953272364</v>
      </c>
      <c r="EX27" s="436">
        <v>-0.19584658605710326</v>
      </c>
      <c r="EY27" s="437">
        <v>-0.10231465214755037</v>
      </c>
      <c r="EZ27" s="443">
        <v>4925.09</v>
      </c>
      <c r="FA27" s="444">
        <v>-495.9</v>
      </c>
      <c r="FB27" s="980">
        <v>-5420.99</v>
      </c>
      <c r="FC27" s="440">
        <v>-1.1006885153367756</v>
      </c>
      <c r="FD27" s="436">
        <v>9.3774353516188388E-2</v>
      </c>
      <c r="FE27" s="437">
        <v>-9.464425003258824E-3</v>
      </c>
      <c r="FF27" s="443">
        <v>0</v>
      </c>
      <c r="FG27" s="444">
        <v>0</v>
      </c>
      <c r="FH27" s="980">
        <v>0</v>
      </c>
      <c r="FI27" s="440">
        <v>0</v>
      </c>
      <c r="FJ27" s="436">
        <v>0</v>
      </c>
      <c r="FK27" s="437">
        <v>0</v>
      </c>
      <c r="FL27" s="443">
        <v>0</v>
      </c>
      <c r="FM27" s="444">
        <v>0</v>
      </c>
      <c r="FN27" s="980">
        <v>0</v>
      </c>
      <c r="FO27" s="440">
        <v>0</v>
      </c>
      <c r="FP27" s="436">
        <v>0</v>
      </c>
      <c r="FQ27" s="437">
        <v>0</v>
      </c>
      <c r="FR27" s="443">
        <v>-5360.9</v>
      </c>
      <c r="FS27" s="444">
        <v>-5856.8</v>
      </c>
      <c r="FT27" s="980">
        <v>-495.90000000000055</v>
      </c>
      <c r="FU27" s="440">
        <v>-9.2503124475368056E-2</v>
      </c>
      <c r="FV27" s="436">
        <v>-0.10207223254091485</v>
      </c>
      <c r="FW27" s="437">
        <v>-0.11177907715080919</v>
      </c>
      <c r="FX27" s="444">
        <v>0</v>
      </c>
      <c r="FY27" s="444">
        <v>0</v>
      </c>
      <c r="FZ27" s="980">
        <v>0</v>
      </c>
      <c r="GA27" s="436">
        <v>0</v>
      </c>
      <c r="GB27" s="849">
        <v>0</v>
      </c>
      <c r="GC27" s="437">
        <v>0</v>
      </c>
      <c r="GD27" s="444">
        <v>0</v>
      </c>
      <c r="GE27" s="444">
        <v>0</v>
      </c>
      <c r="GF27" s="980">
        <v>0</v>
      </c>
      <c r="GG27" s="436">
        <v>0</v>
      </c>
      <c r="GH27" s="849">
        <v>0</v>
      </c>
      <c r="GI27" s="437">
        <v>0</v>
      </c>
      <c r="GJ27" s="443">
        <v>52520.65</v>
      </c>
      <c r="GK27" s="444">
        <v>52396.21</v>
      </c>
      <c r="GL27" s="980">
        <v>-124.44000000000233</v>
      </c>
      <c r="GM27" s="437">
        <v>-2.3693537684701602E-3</v>
      </c>
    </row>
    <row r="28" spans="1:195" s="792" customFormat="1" ht="17.25" customHeight="1">
      <c r="A28" s="790" t="s">
        <v>450</v>
      </c>
      <c r="B28" s="443">
        <v>2996.92</v>
      </c>
      <c r="C28" s="444">
        <v>9861.4</v>
      </c>
      <c r="D28" s="980">
        <v>6864.48</v>
      </c>
      <c r="E28" s="440">
        <v>2.2905115919010184</v>
      </c>
      <c r="F28" s="436">
        <v>3.7824726116808947E-2</v>
      </c>
      <c r="G28" s="436">
        <v>6.6160212589681827E-2</v>
      </c>
      <c r="H28" s="443">
        <v>0</v>
      </c>
      <c r="I28" s="444">
        <v>0</v>
      </c>
      <c r="J28" s="980">
        <v>0</v>
      </c>
      <c r="K28" s="440">
        <v>0</v>
      </c>
      <c r="L28" s="846">
        <v>0</v>
      </c>
      <c r="M28" s="846">
        <v>0</v>
      </c>
      <c r="N28" s="443">
        <v>31689.19</v>
      </c>
      <c r="O28" s="444">
        <v>46929.22</v>
      </c>
      <c r="P28" s="980">
        <v>15240.030000000002</v>
      </c>
      <c r="Q28" s="440">
        <v>0.48092204313205872</v>
      </c>
      <c r="R28" s="849">
        <v>0.39995559861908925</v>
      </c>
      <c r="S28" s="440">
        <v>0.31484851764130334</v>
      </c>
      <c r="T28" s="436">
        <v>1.664321990724936</v>
      </c>
      <c r="U28" s="437">
        <v>0.73640268605500336</v>
      </c>
      <c r="V28" s="443">
        <v>0</v>
      </c>
      <c r="W28" s="444">
        <v>0</v>
      </c>
      <c r="X28" s="980">
        <v>0</v>
      </c>
      <c r="Y28" s="440">
        <v>0</v>
      </c>
      <c r="Z28" s="436">
        <v>0</v>
      </c>
      <c r="AA28" s="436">
        <v>0</v>
      </c>
      <c r="AB28" s="443">
        <v>25310.05</v>
      </c>
      <c r="AC28" s="444">
        <v>67590.22</v>
      </c>
      <c r="AD28" s="980">
        <v>42280.17</v>
      </c>
      <c r="AE28" s="440">
        <v>1.6704893905780509</v>
      </c>
      <c r="AF28" s="436">
        <v>0.31944319810096378</v>
      </c>
      <c r="AG28" s="436">
        <v>0.45346333423077501</v>
      </c>
      <c r="AH28" s="443">
        <v>369.97</v>
      </c>
      <c r="AI28" s="444">
        <v>2589.1799999999998</v>
      </c>
      <c r="AJ28" s="980">
        <v>2219.21</v>
      </c>
      <c r="AK28" s="440">
        <v>5.998351217666297</v>
      </c>
      <c r="AL28" s="436">
        <v>4.6694652915112208E-3</v>
      </c>
      <c r="AM28" s="436">
        <v>1.7370829621854138E-2</v>
      </c>
      <c r="AN28" s="443">
        <v>0</v>
      </c>
      <c r="AO28" s="444">
        <v>0</v>
      </c>
      <c r="AP28" s="980">
        <v>0</v>
      </c>
      <c r="AQ28" s="440">
        <v>0</v>
      </c>
      <c r="AR28" s="846">
        <v>0</v>
      </c>
      <c r="AS28" s="846">
        <v>0</v>
      </c>
      <c r="AT28" s="443">
        <v>1535.15</v>
      </c>
      <c r="AU28" s="444">
        <v>1349.43</v>
      </c>
      <c r="AV28" s="980">
        <v>-185.72000000000003</v>
      </c>
      <c r="AW28" s="440">
        <v>-0.12097840601895582</v>
      </c>
      <c r="AX28" s="436">
        <v>1.9375434879215749E-2</v>
      </c>
      <c r="AY28" s="436">
        <v>9.0533368157558122E-3</v>
      </c>
      <c r="AZ28" s="443">
        <v>17330.490000000002</v>
      </c>
      <c r="BA28" s="444">
        <v>20733.88</v>
      </c>
      <c r="BB28" s="980">
        <v>3403.3899999999994</v>
      </c>
      <c r="BC28" s="440">
        <v>0.19638163721856677</v>
      </c>
      <c r="BD28" s="436">
        <v>0.218731576992411</v>
      </c>
      <c r="BE28" s="436">
        <v>0.13910376910062996</v>
      </c>
      <c r="BF28" s="443">
        <v>79231.77</v>
      </c>
      <c r="BG28" s="444">
        <v>149053.32999999999</v>
      </c>
      <c r="BH28" s="980">
        <v>69821.559999999983</v>
      </c>
      <c r="BI28" s="436">
        <v>0.88123185939175641</v>
      </c>
      <c r="BJ28" s="443">
        <v>0</v>
      </c>
      <c r="BK28" s="444">
        <v>0</v>
      </c>
      <c r="BL28" s="980">
        <v>0</v>
      </c>
      <c r="BM28" s="436">
        <v>0</v>
      </c>
      <c r="BN28" s="849">
        <v>0</v>
      </c>
      <c r="BO28" s="437">
        <v>0</v>
      </c>
      <c r="BP28" s="443">
        <v>0</v>
      </c>
      <c r="BQ28" s="444">
        <v>0</v>
      </c>
      <c r="BR28" s="980">
        <v>0</v>
      </c>
      <c r="BS28" s="440">
        <v>0</v>
      </c>
      <c r="BT28" s="436">
        <v>0</v>
      </c>
      <c r="BU28" s="436">
        <v>0</v>
      </c>
      <c r="BV28" s="443">
        <v>404.74</v>
      </c>
      <c r="BW28" s="444">
        <v>850.78</v>
      </c>
      <c r="BX28" s="980">
        <v>446.03999999999996</v>
      </c>
      <c r="BY28" s="440">
        <v>1.1020408163265305</v>
      </c>
      <c r="BZ28" s="436">
        <v>1.1685758930479061E-2</v>
      </c>
      <c r="CA28" s="436">
        <v>8.2013460433407164E-3</v>
      </c>
      <c r="CB28" s="443">
        <v>7217.59</v>
      </c>
      <c r="CC28" s="444">
        <v>26596.28</v>
      </c>
      <c r="CD28" s="980">
        <v>19378.689999999999</v>
      </c>
      <c r="CE28" s="440">
        <v>2.6849253005504603</v>
      </c>
      <c r="CF28" s="436">
        <v>0.2083881425088609</v>
      </c>
      <c r="CG28" s="436">
        <v>0.25638272614022645</v>
      </c>
      <c r="CH28" s="443">
        <v>4204.8100000000004</v>
      </c>
      <c r="CI28" s="444">
        <v>7926.22</v>
      </c>
      <c r="CJ28" s="980">
        <v>3721.41</v>
      </c>
      <c r="CK28" s="440">
        <v>0.88503642257319581</v>
      </c>
      <c r="CL28" s="436">
        <v>0.12140237191398839</v>
      </c>
      <c r="CM28" s="436">
        <v>7.6407147600611278E-2</v>
      </c>
      <c r="CN28" s="443">
        <v>19040.3</v>
      </c>
      <c r="CO28" s="444">
        <v>63727.66</v>
      </c>
      <c r="CP28" s="980">
        <v>44687.360000000001</v>
      </c>
      <c r="CQ28" s="440">
        <v>2.3469882302274652</v>
      </c>
      <c r="CR28" s="849">
        <v>0.54973651174581317</v>
      </c>
      <c r="CS28" s="437">
        <v>0.6143216721036725</v>
      </c>
      <c r="CT28" s="443">
        <v>1499.74</v>
      </c>
      <c r="CU28" s="444">
        <v>3188.68</v>
      </c>
      <c r="CV28" s="980">
        <v>1688.9399999999998</v>
      </c>
      <c r="CW28" s="440">
        <v>1.1261552002347073</v>
      </c>
      <c r="CX28" s="436">
        <v>4.3300884761567092E-2</v>
      </c>
      <c r="CY28" s="437">
        <v>3.0738226217682216E-2</v>
      </c>
      <c r="CZ28" s="443">
        <v>2268.08</v>
      </c>
      <c r="DA28" s="444">
        <v>1440.38</v>
      </c>
      <c r="DB28" s="980">
        <v>-827.69999999999982</v>
      </c>
      <c r="DC28" s="440">
        <v>-0.36493421748791921</v>
      </c>
      <c r="DD28" s="436">
        <v>6.5484597803629363E-2</v>
      </c>
      <c r="DE28" s="437">
        <v>1.388497004385047E-2</v>
      </c>
      <c r="DF28" s="443">
        <v>0.05</v>
      </c>
      <c r="DG28" s="444">
        <v>6.65</v>
      </c>
      <c r="DH28" s="980">
        <v>6.6000000000000005</v>
      </c>
      <c r="DI28" s="440">
        <v>132</v>
      </c>
      <c r="DJ28" s="436">
        <v>1.4436130516478555E-6</v>
      </c>
      <c r="DK28" s="436">
        <v>6.4104646545776547E-5</v>
      </c>
      <c r="DL28" s="443">
        <v>34635.32</v>
      </c>
      <c r="DM28" s="444">
        <v>103736.63</v>
      </c>
      <c r="DN28" s="980">
        <v>69101.31</v>
      </c>
      <c r="DO28" s="437">
        <v>1.9951110600392894</v>
      </c>
      <c r="DP28" s="443">
        <v>58550</v>
      </c>
      <c r="DQ28" s="444">
        <v>61883.33</v>
      </c>
      <c r="DR28" s="980">
        <v>3333.3300000000017</v>
      </c>
      <c r="DS28" s="440">
        <v>5.693134073441506E-2</v>
      </c>
      <c r="DT28" s="436">
        <v>1.3128847699760857</v>
      </c>
      <c r="DU28" s="437">
        <v>1.3655745012324376</v>
      </c>
      <c r="DV28" s="444">
        <v>0</v>
      </c>
      <c r="DW28" s="444">
        <v>0</v>
      </c>
      <c r="DX28" s="980">
        <v>0</v>
      </c>
      <c r="DY28" s="440">
        <v>0</v>
      </c>
      <c r="DZ28" s="436">
        <v>0</v>
      </c>
      <c r="EA28" s="436">
        <v>0</v>
      </c>
      <c r="EB28" s="443">
        <v>0</v>
      </c>
      <c r="EC28" s="444">
        <v>0</v>
      </c>
      <c r="ED28" s="980">
        <v>0</v>
      </c>
      <c r="EE28" s="440">
        <v>0</v>
      </c>
      <c r="EF28" s="436">
        <v>0</v>
      </c>
      <c r="EG28" s="437">
        <v>0</v>
      </c>
      <c r="EH28" s="443">
        <v>0</v>
      </c>
      <c r="EI28" s="444">
        <v>0</v>
      </c>
      <c r="EJ28" s="980">
        <v>0</v>
      </c>
      <c r="EK28" s="440">
        <v>0</v>
      </c>
      <c r="EL28" s="436">
        <v>0</v>
      </c>
      <c r="EM28" s="437">
        <v>0</v>
      </c>
      <c r="EN28" s="444">
        <v>20000</v>
      </c>
      <c r="EO28" s="444">
        <v>26666.67</v>
      </c>
      <c r="EP28" s="980">
        <v>6666.6699999999983</v>
      </c>
      <c r="EQ28" s="440">
        <v>0.33333349999999989</v>
      </c>
      <c r="ER28" s="436">
        <v>0.44846618957338535</v>
      </c>
      <c r="ES28" s="437">
        <v>0.58845127734367242</v>
      </c>
      <c r="ET28" s="443">
        <v>-23767.07</v>
      </c>
      <c r="EU28" s="444">
        <v>-33953.550000000003</v>
      </c>
      <c r="EV28" s="980">
        <v>-10186.480000000003</v>
      </c>
      <c r="EW28" s="440">
        <v>-0.42859637304892878</v>
      </c>
      <c r="EX28" s="436">
        <v>-0.53293636601119598</v>
      </c>
      <c r="EY28" s="437">
        <v>-0.74925027638817487</v>
      </c>
      <c r="EZ28" s="443">
        <v>-10186.469999999999</v>
      </c>
      <c r="FA28" s="444">
        <v>-9279.75</v>
      </c>
      <c r="FB28" s="980">
        <v>906.71999999999935</v>
      </c>
      <c r="FC28" s="440">
        <v>8.9012189698688501E-2</v>
      </c>
      <c r="FD28" s="436">
        <v>-0.22841436930518011</v>
      </c>
      <c r="FE28" s="437">
        <v>-0.20477550218793514</v>
      </c>
      <c r="FF28" s="443">
        <v>0</v>
      </c>
      <c r="FG28" s="444">
        <v>0</v>
      </c>
      <c r="FH28" s="980">
        <v>0</v>
      </c>
      <c r="FI28" s="440">
        <v>0</v>
      </c>
      <c r="FJ28" s="436">
        <v>0</v>
      </c>
      <c r="FK28" s="437">
        <v>0</v>
      </c>
      <c r="FL28" s="443">
        <v>0</v>
      </c>
      <c r="FM28" s="444">
        <v>0</v>
      </c>
      <c r="FN28" s="980">
        <v>0</v>
      </c>
      <c r="FO28" s="440">
        <v>0</v>
      </c>
      <c r="FP28" s="436">
        <v>0</v>
      </c>
      <c r="FQ28" s="437">
        <v>0</v>
      </c>
      <c r="FR28" s="443">
        <v>-33953.550000000003</v>
      </c>
      <c r="FS28" s="444">
        <v>-43233.3</v>
      </c>
      <c r="FT28" s="980">
        <v>-9279.75</v>
      </c>
      <c r="FU28" s="440">
        <v>-0.27330720940814729</v>
      </c>
      <c r="FV28" s="436">
        <v>-0.76135095954947096</v>
      </c>
      <c r="FW28" s="437">
        <v>-0.95402577857611004</v>
      </c>
      <c r="FX28" s="444">
        <v>0</v>
      </c>
      <c r="FY28" s="444">
        <v>0</v>
      </c>
      <c r="FZ28" s="980">
        <v>0</v>
      </c>
      <c r="GA28" s="436">
        <v>0</v>
      </c>
      <c r="GB28" s="849">
        <v>0</v>
      </c>
      <c r="GC28" s="437">
        <v>0</v>
      </c>
      <c r="GD28" s="444">
        <v>0</v>
      </c>
      <c r="GE28" s="444">
        <v>0</v>
      </c>
      <c r="GF28" s="980">
        <v>0</v>
      </c>
      <c r="GG28" s="436">
        <v>0</v>
      </c>
      <c r="GH28" s="849">
        <v>0</v>
      </c>
      <c r="GI28" s="437">
        <v>0</v>
      </c>
      <c r="GJ28" s="443">
        <v>44596.45</v>
      </c>
      <c r="GK28" s="444">
        <v>45316.7</v>
      </c>
      <c r="GL28" s="980">
        <v>720.25</v>
      </c>
      <c r="GM28" s="437">
        <v>1.615038865201154E-2</v>
      </c>
    </row>
    <row r="29" spans="1:195" s="792" customFormat="1" ht="17.25" customHeight="1">
      <c r="A29" s="790" t="s">
        <v>301</v>
      </c>
      <c r="B29" s="443">
        <v>2153.7600000000002</v>
      </c>
      <c r="C29" s="444">
        <v>1354.39</v>
      </c>
      <c r="D29" s="980">
        <v>-799.37000000000012</v>
      </c>
      <c r="E29" s="440">
        <v>-0.37115091746527007</v>
      </c>
      <c r="F29" s="436">
        <v>2.1755819572641423E-2</v>
      </c>
      <c r="G29" s="436">
        <v>1.0948517739696424E-2</v>
      </c>
      <c r="H29" s="443">
        <v>0</v>
      </c>
      <c r="I29" s="444">
        <v>0</v>
      </c>
      <c r="J29" s="980">
        <v>0</v>
      </c>
      <c r="K29" s="440">
        <v>0</v>
      </c>
      <c r="L29" s="846">
        <v>0</v>
      </c>
      <c r="M29" s="846">
        <v>0</v>
      </c>
      <c r="N29" s="443">
        <v>25191.53</v>
      </c>
      <c r="O29" s="444">
        <v>25225.78</v>
      </c>
      <c r="P29" s="980">
        <v>34.25</v>
      </c>
      <c r="Q29" s="440">
        <v>1.3595839554008829E-3</v>
      </c>
      <c r="R29" s="849">
        <v>0.25446771294795312</v>
      </c>
      <c r="S29" s="440">
        <v>0.20391829519390958</v>
      </c>
      <c r="T29" s="436">
        <v>0.43696810083757825</v>
      </c>
      <c r="U29" s="437">
        <v>0.30570514817000677</v>
      </c>
      <c r="V29" s="443">
        <v>0</v>
      </c>
      <c r="W29" s="444">
        <v>0</v>
      </c>
      <c r="X29" s="980">
        <v>0</v>
      </c>
      <c r="Y29" s="440">
        <v>0</v>
      </c>
      <c r="Z29" s="436">
        <v>0</v>
      </c>
      <c r="AA29" s="436">
        <v>0</v>
      </c>
      <c r="AB29" s="443">
        <v>55180.23</v>
      </c>
      <c r="AC29" s="444">
        <v>81512.929999999993</v>
      </c>
      <c r="AD29" s="980">
        <v>26332.69999999999</v>
      </c>
      <c r="AE29" s="440">
        <v>0.47721258139010997</v>
      </c>
      <c r="AF29" s="436">
        <v>0.55739317651774356</v>
      </c>
      <c r="AG29" s="436">
        <v>0.65892819654577528</v>
      </c>
      <c r="AH29" s="443">
        <v>351.63</v>
      </c>
      <c r="AI29" s="444">
        <v>319.08</v>
      </c>
      <c r="AJ29" s="980">
        <v>-32.550000000000011</v>
      </c>
      <c r="AK29" s="440">
        <v>-9.2568893439126387E-2</v>
      </c>
      <c r="AL29" s="436">
        <v>3.5519272510994276E-3</v>
      </c>
      <c r="AM29" s="436">
        <v>2.5793553115294222E-3</v>
      </c>
      <c r="AN29" s="443">
        <v>0</v>
      </c>
      <c r="AO29" s="444">
        <v>0</v>
      </c>
      <c r="AP29" s="980">
        <v>0</v>
      </c>
      <c r="AQ29" s="440">
        <v>0</v>
      </c>
      <c r="AR29" s="846">
        <v>0</v>
      </c>
      <c r="AS29" s="846">
        <v>0</v>
      </c>
      <c r="AT29" s="443">
        <v>7851.37</v>
      </c>
      <c r="AU29" s="444">
        <v>7689.32</v>
      </c>
      <c r="AV29" s="980">
        <v>-162.05000000000018</v>
      </c>
      <c r="AW29" s="440">
        <v>-2.0639710012392766E-2</v>
      </c>
      <c r="AX29" s="436">
        <v>7.9309203030072842E-2</v>
      </c>
      <c r="AY29" s="436">
        <v>6.2158356475020111E-2</v>
      </c>
      <c r="AZ29" s="443">
        <v>8268.44</v>
      </c>
      <c r="BA29" s="444">
        <v>7603.82</v>
      </c>
      <c r="BB29" s="980">
        <v>-664.6200000000008</v>
      </c>
      <c r="BC29" s="440">
        <v>-8.038033776625346E-2</v>
      </c>
      <c r="BD29" s="436">
        <v>8.3522160680489579E-2</v>
      </c>
      <c r="BE29" s="436">
        <v>6.1467197896808483E-2</v>
      </c>
      <c r="BF29" s="443">
        <v>98996.96</v>
      </c>
      <c r="BG29" s="444">
        <v>123705.33</v>
      </c>
      <c r="BH29" s="980">
        <v>24708.369999999995</v>
      </c>
      <c r="BI29" s="436">
        <v>0.24958715904003512</v>
      </c>
      <c r="BJ29" s="443">
        <v>0</v>
      </c>
      <c r="BK29" s="444">
        <v>0</v>
      </c>
      <c r="BL29" s="980">
        <v>0</v>
      </c>
      <c r="BM29" s="436">
        <v>0</v>
      </c>
      <c r="BN29" s="849">
        <v>0</v>
      </c>
      <c r="BO29" s="437">
        <v>0</v>
      </c>
      <c r="BP29" s="443">
        <v>0</v>
      </c>
      <c r="BQ29" s="444">
        <v>0</v>
      </c>
      <c r="BR29" s="980">
        <v>0</v>
      </c>
      <c r="BS29" s="440">
        <v>0</v>
      </c>
      <c r="BT29" s="436">
        <v>0</v>
      </c>
      <c r="BU29" s="436">
        <v>0</v>
      </c>
      <c r="BV29" s="443">
        <v>1697.24</v>
      </c>
      <c r="BW29" s="444">
        <v>1565.46</v>
      </c>
      <c r="BX29" s="980">
        <v>-131.77999999999997</v>
      </c>
      <c r="BY29" s="440">
        <v>-7.764370389573659E-2</v>
      </c>
      <c r="BZ29" s="436">
        <v>2.3825062021328908E-2</v>
      </c>
      <c r="CA29" s="436">
        <v>1.6514402551564125E-2</v>
      </c>
      <c r="CB29" s="443">
        <v>7507.46</v>
      </c>
      <c r="CC29" s="444">
        <v>6640.97</v>
      </c>
      <c r="CD29" s="980">
        <v>-866.48999999999978</v>
      </c>
      <c r="CE29" s="440">
        <v>-0.1154171983600312</v>
      </c>
      <c r="CF29" s="436">
        <v>0.10538621533940158</v>
      </c>
      <c r="CG29" s="436">
        <v>7.0057140976365298E-2</v>
      </c>
      <c r="CH29" s="443">
        <v>2920.46</v>
      </c>
      <c r="CI29" s="444">
        <v>1883.88</v>
      </c>
      <c r="CJ29" s="980">
        <v>-1036.58</v>
      </c>
      <c r="CK29" s="440">
        <v>-0.35493723591489007</v>
      </c>
      <c r="CL29" s="436">
        <v>4.0996052786176511E-2</v>
      </c>
      <c r="CM29" s="436">
        <v>1.9873489376183759E-2</v>
      </c>
      <c r="CN29" s="443">
        <v>57650.73</v>
      </c>
      <c r="CO29" s="444">
        <v>82516.7</v>
      </c>
      <c r="CP29" s="980">
        <v>24865.969999999994</v>
      </c>
      <c r="CQ29" s="440">
        <v>0.43132099107851701</v>
      </c>
      <c r="CR29" s="849">
        <v>0.8092740082869172</v>
      </c>
      <c r="CS29" s="437">
        <v>0.87048790836345313</v>
      </c>
      <c r="CT29" s="443">
        <v>268.05</v>
      </c>
      <c r="CU29" s="444">
        <v>310.13</v>
      </c>
      <c r="CV29" s="980">
        <v>42.079999999999984</v>
      </c>
      <c r="CW29" s="440">
        <v>0.15698563700802082</v>
      </c>
      <c r="CX29" s="436">
        <v>3.7627606436433352E-3</v>
      </c>
      <c r="CY29" s="437">
        <v>3.2716336816760454E-3</v>
      </c>
      <c r="CZ29" s="443">
        <v>1128.1400000000001</v>
      </c>
      <c r="DA29" s="444">
        <v>1764.53</v>
      </c>
      <c r="DB29" s="980">
        <v>636.38999999999987</v>
      </c>
      <c r="DC29" s="440">
        <v>0.56410551881858617</v>
      </c>
      <c r="DD29" s="436">
        <v>1.5836302154522634E-2</v>
      </c>
      <c r="DE29" s="437">
        <v>1.861443839785842E-2</v>
      </c>
      <c r="DF29" s="443">
        <v>65.52</v>
      </c>
      <c r="DG29" s="444">
        <v>111.95</v>
      </c>
      <c r="DH29" s="980">
        <v>46.430000000000007</v>
      </c>
      <c r="DI29" s="440">
        <v>0.70863858363858379</v>
      </c>
      <c r="DJ29" s="436">
        <v>9.1973914333710611E-4</v>
      </c>
      <c r="DK29" s="436">
        <v>1.1809866528992143E-3</v>
      </c>
      <c r="DL29" s="443">
        <v>71237.59</v>
      </c>
      <c r="DM29" s="444">
        <v>94793.62</v>
      </c>
      <c r="DN29" s="980">
        <v>23556.03</v>
      </c>
      <c r="DO29" s="437">
        <v>0.3306685417067029</v>
      </c>
      <c r="DP29" s="443">
        <v>13249.58</v>
      </c>
      <c r="DQ29" s="444">
        <v>13249.58</v>
      </c>
      <c r="DR29" s="980">
        <v>0</v>
      </c>
      <c r="DS29" s="440">
        <v>0</v>
      </c>
      <c r="DT29" s="436">
        <v>0.47730117794460036</v>
      </c>
      <c r="DU29" s="437">
        <v>0.45827728626221004</v>
      </c>
      <c r="DV29" s="444">
        <v>5297.38</v>
      </c>
      <c r="DW29" s="444">
        <v>6624.79</v>
      </c>
      <c r="DX29" s="980">
        <v>1327.4099999999999</v>
      </c>
      <c r="DY29" s="440">
        <v>0.25057858790571941</v>
      </c>
      <c r="DZ29" s="436">
        <v>0.19083214064296128</v>
      </c>
      <c r="EA29" s="436">
        <v>0.22913864313110502</v>
      </c>
      <c r="EB29" s="443">
        <v>0</v>
      </c>
      <c r="EC29" s="444">
        <v>0</v>
      </c>
      <c r="ED29" s="980">
        <v>0</v>
      </c>
      <c r="EE29" s="440">
        <v>0</v>
      </c>
      <c r="EF29" s="436">
        <v>0</v>
      </c>
      <c r="EG29" s="437">
        <v>0</v>
      </c>
      <c r="EH29" s="443">
        <v>0</v>
      </c>
      <c r="EI29" s="444">
        <v>0</v>
      </c>
      <c r="EJ29" s="980">
        <v>0</v>
      </c>
      <c r="EK29" s="440">
        <v>0</v>
      </c>
      <c r="EL29" s="436">
        <v>0</v>
      </c>
      <c r="EM29" s="437">
        <v>0</v>
      </c>
      <c r="EN29" s="444">
        <v>5160.6099999999997</v>
      </c>
      <c r="EO29" s="444">
        <v>3382.17</v>
      </c>
      <c r="EP29" s="980">
        <v>-1778.4399999999996</v>
      </c>
      <c r="EQ29" s="440">
        <v>-0.34461817498318992</v>
      </c>
      <c r="ER29" s="436">
        <v>0.18590515562853191</v>
      </c>
      <c r="ES29" s="437">
        <v>0.1169827035481471</v>
      </c>
      <c r="ET29" s="443">
        <v>3377.16</v>
      </c>
      <c r="EU29" s="444">
        <v>4502.83</v>
      </c>
      <c r="EV29" s="980">
        <v>1125.67</v>
      </c>
      <c r="EW29" s="440">
        <v>0.33331852799393574</v>
      </c>
      <c r="EX29" s="436">
        <v>0.12165838057563987</v>
      </c>
      <c r="EY29" s="437">
        <v>0.15574416041112754</v>
      </c>
      <c r="EZ29" s="443">
        <v>674.63</v>
      </c>
      <c r="FA29" s="444">
        <v>1152.3399999999999</v>
      </c>
      <c r="FB29" s="980">
        <v>477.70999999999992</v>
      </c>
      <c r="FC29" s="440">
        <v>0.70810666587610971</v>
      </c>
      <c r="FD29" s="436">
        <v>2.4302784969543616E-2</v>
      </c>
      <c r="FE29" s="437">
        <v>3.985720664741034E-2</v>
      </c>
      <c r="FF29" s="443">
        <v>0</v>
      </c>
      <c r="FG29" s="444">
        <v>0</v>
      </c>
      <c r="FH29" s="980">
        <v>0</v>
      </c>
      <c r="FI29" s="440">
        <v>0</v>
      </c>
      <c r="FJ29" s="436">
        <v>0</v>
      </c>
      <c r="FK29" s="437">
        <v>0</v>
      </c>
      <c r="FL29" s="443">
        <v>0</v>
      </c>
      <c r="FM29" s="444">
        <v>0</v>
      </c>
      <c r="FN29" s="980">
        <v>0</v>
      </c>
      <c r="FO29" s="440">
        <v>0</v>
      </c>
      <c r="FP29" s="436">
        <v>0</v>
      </c>
      <c r="FQ29" s="437">
        <v>0</v>
      </c>
      <c r="FR29" s="443">
        <v>4051.8</v>
      </c>
      <c r="FS29" s="444">
        <v>5655.17</v>
      </c>
      <c r="FT29" s="980">
        <v>1603.37</v>
      </c>
      <c r="FU29" s="440">
        <v>0.39571795251493158</v>
      </c>
      <c r="FV29" s="436">
        <v>0.1459615257839065</v>
      </c>
      <c r="FW29" s="437">
        <v>0.19560136705853789</v>
      </c>
      <c r="FX29" s="444">
        <v>0</v>
      </c>
      <c r="FY29" s="444">
        <v>0</v>
      </c>
      <c r="FZ29" s="980">
        <v>0</v>
      </c>
      <c r="GA29" s="436">
        <v>0</v>
      </c>
      <c r="GB29" s="849">
        <v>0</v>
      </c>
      <c r="GC29" s="437">
        <v>0</v>
      </c>
      <c r="GD29" s="444">
        <v>0</v>
      </c>
      <c r="GE29" s="444">
        <v>0</v>
      </c>
      <c r="GF29" s="980">
        <v>0</v>
      </c>
      <c r="GG29" s="436">
        <v>0</v>
      </c>
      <c r="GH29" s="849">
        <v>0</v>
      </c>
      <c r="GI29" s="437">
        <v>0</v>
      </c>
      <c r="GJ29" s="443">
        <v>27759.37</v>
      </c>
      <c r="GK29" s="444">
        <v>28911.71</v>
      </c>
      <c r="GL29" s="980">
        <v>1152.3400000000001</v>
      </c>
      <c r="GM29" s="437">
        <v>4.151174900583119E-2</v>
      </c>
    </row>
    <row r="30" spans="1:195" s="792" customFormat="1" ht="17.25" customHeight="1">
      <c r="A30" s="790" t="s">
        <v>6</v>
      </c>
      <c r="B30" s="443">
        <v>6795.51</v>
      </c>
      <c r="C30" s="444">
        <v>6042.87</v>
      </c>
      <c r="D30" s="980">
        <v>-752.64000000000033</v>
      </c>
      <c r="E30" s="440">
        <v>-0.11075548413584857</v>
      </c>
      <c r="F30" s="436">
        <v>5.2745899110372696E-2</v>
      </c>
      <c r="G30" s="436">
        <v>5.3726472935429398E-2</v>
      </c>
      <c r="H30" s="443">
        <v>0</v>
      </c>
      <c r="I30" s="444">
        <v>0</v>
      </c>
      <c r="J30" s="980">
        <v>0</v>
      </c>
      <c r="K30" s="440">
        <v>0</v>
      </c>
      <c r="L30" s="846">
        <v>0</v>
      </c>
      <c r="M30" s="846">
        <v>0</v>
      </c>
      <c r="N30" s="443">
        <v>60333.64</v>
      </c>
      <c r="O30" s="444">
        <v>59996.639999999999</v>
      </c>
      <c r="P30" s="980">
        <v>-337</v>
      </c>
      <c r="Q30" s="440">
        <v>-5.5856069681855759E-3</v>
      </c>
      <c r="R30" s="849">
        <v>0.46830217134571894</v>
      </c>
      <c r="S30" s="440">
        <v>0.53342333281647647</v>
      </c>
      <c r="T30" s="436">
        <v>0.63541855579855799</v>
      </c>
      <c r="U30" s="437">
        <v>0.74180638238971719</v>
      </c>
      <c r="V30" s="443">
        <v>0</v>
      </c>
      <c r="W30" s="444">
        <v>0</v>
      </c>
      <c r="X30" s="980">
        <v>0</v>
      </c>
      <c r="Y30" s="440">
        <v>0</v>
      </c>
      <c r="Z30" s="436">
        <v>0</v>
      </c>
      <c r="AA30" s="436">
        <v>0</v>
      </c>
      <c r="AB30" s="443">
        <v>54315.42</v>
      </c>
      <c r="AC30" s="444">
        <v>38074.75</v>
      </c>
      <c r="AD30" s="980">
        <v>-16240.669999999998</v>
      </c>
      <c r="AE30" s="440">
        <v>-0.29900661727369499</v>
      </c>
      <c r="AF30" s="436">
        <v>0.42158950004598905</v>
      </c>
      <c r="AG30" s="436">
        <v>0.33851829104353404</v>
      </c>
      <c r="AH30" s="443">
        <v>646.42999999999995</v>
      </c>
      <c r="AI30" s="444">
        <v>2051.37</v>
      </c>
      <c r="AJ30" s="980">
        <v>1404.94</v>
      </c>
      <c r="AK30" s="440">
        <v>2.1733830422474205</v>
      </c>
      <c r="AL30" s="436">
        <v>5.0175088495077215E-3</v>
      </c>
      <c r="AM30" s="436">
        <v>1.823849839323894E-2</v>
      </c>
      <c r="AN30" s="443">
        <v>0</v>
      </c>
      <c r="AO30" s="444">
        <v>0</v>
      </c>
      <c r="AP30" s="980">
        <v>0</v>
      </c>
      <c r="AQ30" s="440">
        <v>0</v>
      </c>
      <c r="AR30" s="846">
        <v>0</v>
      </c>
      <c r="AS30" s="846">
        <v>0</v>
      </c>
      <c r="AT30" s="443">
        <v>3275.19</v>
      </c>
      <c r="AU30" s="444">
        <v>3275.3</v>
      </c>
      <c r="AV30" s="980">
        <v>0.11000000000012733</v>
      </c>
      <c r="AW30" s="440">
        <v>3.3585837768229421E-5</v>
      </c>
      <c r="AX30" s="436">
        <v>2.5421615347089702E-2</v>
      </c>
      <c r="AY30" s="436">
        <v>2.9120321437563927E-2</v>
      </c>
      <c r="AZ30" s="443">
        <v>3468.67</v>
      </c>
      <c r="BA30" s="444">
        <v>3033.79</v>
      </c>
      <c r="BB30" s="980">
        <v>-434.88000000000011</v>
      </c>
      <c r="BC30" s="440">
        <v>-0.12537370231241371</v>
      </c>
      <c r="BD30" s="436">
        <v>2.6923382920071702E-2</v>
      </c>
      <c r="BE30" s="436">
        <v>2.6973083373757232E-2</v>
      </c>
      <c r="BF30" s="443">
        <v>128834.85</v>
      </c>
      <c r="BG30" s="444">
        <v>112474.72</v>
      </c>
      <c r="BH30" s="980">
        <v>-16360.130000000005</v>
      </c>
      <c r="BI30" s="436">
        <v>-0.12698528387311356</v>
      </c>
      <c r="BJ30" s="443">
        <v>0</v>
      </c>
      <c r="BK30" s="444">
        <v>0</v>
      </c>
      <c r="BL30" s="980">
        <v>0</v>
      </c>
      <c r="BM30" s="436">
        <v>0</v>
      </c>
      <c r="BN30" s="849">
        <v>0</v>
      </c>
      <c r="BO30" s="437">
        <v>0</v>
      </c>
      <c r="BP30" s="443">
        <v>0</v>
      </c>
      <c r="BQ30" s="444">
        <v>0</v>
      </c>
      <c r="BR30" s="980">
        <v>0</v>
      </c>
      <c r="BS30" s="440">
        <v>0</v>
      </c>
      <c r="BT30" s="436">
        <v>0</v>
      </c>
      <c r="BU30" s="436">
        <v>0</v>
      </c>
      <c r="BV30" s="443">
        <v>0</v>
      </c>
      <c r="BW30" s="444">
        <v>0</v>
      </c>
      <c r="BX30" s="980">
        <v>0</v>
      </c>
      <c r="BY30" s="440">
        <v>0</v>
      </c>
      <c r="BZ30" s="436">
        <v>0</v>
      </c>
      <c r="CA30" s="436">
        <v>0</v>
      </c>
      <c r="CB30" s="443">
        <v>3098.63</v>
      </c>
      <c r="CC30" s="444">
        <v>1709.02</v>
      </c>
      <c r="CD30" s="980">
        <v>-1389.6100000000001</v>
      </c>
      <c r="CE30" s="440">
        <v>-0.44845948048008316</v>
      </c>
      <c r="CF30" s="436">
        <v>2.8252714280347806E-2</v>
      </c>
      <c r="CG30" s="436">
        <v>1.8276336036395682E-2</v>
      </c>
      <c r="CH30" s="443">
        <v>3668.42</v>
      </c>
      <c r="CI30" s="444">
        <v>3941.68</v>
      </c>
      <c r="CJ30" s="980">
        <v>273.25999999999976</v>
      </c>
      <c r="CK30" s="440">
        <v>7.4489834860784684E-2</v>
      </c>
      <c r="CL30" s="436">
        <v>3.3447950261991106E-2</v>
      </c>
      <c r="CM30" s="436">
        <v>4.2152501566944875E-2</v>
      </c>
      <c r="CN30" s="443">
        <v>94951.02</v>
      </c>
      <c r="CO30" s="444">
        <v>80879.11</v>
      </c>
      <c r="CP30" s="980">
        <v>-14071.910000000003</v>
      </c>
      <c r="CQ30" s="440">
        <v>-0.14820177813782309</v>
      </c>
      <c r="CR30" s="849">
        <v>0.86574519664741845</v>
      </c>
      <c r="CS30" s="437">
        <v>0.86492480642977287</v>
      </c>
      <c r="CT30" s="443">
        <v>582.29</v>
      </c>
      <c r="CU30" s="444">
        <v>517.99</v>
      </c>
      <c r="CV30" s="980">
        <v>-64.299999999999955</v>
      </c>
      <c r="CW30" s="440">
        <v>-0.11042607635370684</v>
      </c>
      <c r="CX30" s="436">
        <v>5.309208585182394E-3</v>
      </c>
      <c r="CY30" s="437">
        <v>5.5394081423813645E-3</v>
      </c>
      <c r="CZ30" s="443">
        <v>357.65</v>
      </c>
      <c r="DA30" s="444">
        <v>486.55</v>
      </c>
      <c r="DB30" s="980">
        <v>128.90000000000003</v>
      </c>
      <c r="DC30" s="440">
        <v>0.3604082203271356</v>
      </c>
      <c r="DD30" s="436">
        <v>3.2609841324606008E-3</v>
      </c>
      <c r="DE30" s="437">
        <v>5.2031873813696266E-3</v>
      </c>
      <c r="DF30" s="443">
        <v>7017.45</v>
      </c>
      <c r="DG30" s="444">
        <v>5975.66</v>
      </c>
      <c r="DH30" s="980">
        <v>-1041.79</v>
      </c>
      <c r="DI30" s="440">
        <v>-0.1484570606131857</v>
      </c>
      <c r="DJ30" s="436">
        <v>6.3983763736434066E-2</v>
      </c>
      <c r="DK30" s="436">
        <v>6.3903974324026766E-2</v>
      </c>
      <c r="DL30" s="443">
        <v>109675.48</v>
      </c>
      <c r="DM30" s="444">
        <v>93509.99</v>
      </c>
      <c r="DN30" s="980">
        <v>-16165.489999999991</v>
      </c>
      <c r="DO30" s="437">
        <v>-0.14739383862281699</v>
      </c>
      <c r="DP30" s="443">
        <v>13136.86</v>
      </c>
      <c r="DQ30" s="444">
        <v>13136.86</v>
      </c>
      <c r="DR30" s="980">
        <v>0</v>
      </c>
      <c r="DS30" s="440">
        <v>0</v>
      </c>
      <c r="DT30" s="436">
        <v>0.68566242000650346</v>
      </c>
      <c r="DU30" s="437">
        <v>0.69269991858566848</v>
      </c>
      <c r="DV30" s="444">
        <v>5105.0600000000004</v>
      </c>
      <c r="DW30" s="444">
        <v>5513.88</v>
      </c>
      <c r="DX30" s="980">
        <v>408.81999999999971</v>
      </c>
      <c r="DY30" s="440">
        <v>8.0081331071525055E-2</v>
      </c>
      <c r="DZ30" s="436">
        <v>0.2664523937895662</v>
      </c>
      <c r="EA30" s="436">
        <v>0.29074407636917393</v>
      </c>
      <c r="EB30" s="443">
        <v>0</v>
      </c>
      <c r="EC30" s="444">
        <v>0</v>
      </c>
      <c r="ED30" s="980">
        <v>0</v>
      </c>
      <c r="EE30" s="440">
        <v>0</v>
      </c>
      <c r="EF30" s="436">
        <v>0</v>
      </c>
      <c r="EG30" s="437">
        <v>0</v>
      </c>
      <c r="EH30" s="443">
        <v>0</v>
      </c>
      <c r="EI30" s="444">
        <v>0</v>
      </c>
      <c r="EJ30" s="980">
        <v>0</v>
      </c>
      <c r="EK30" s="440">
        <v>0</v>
      </c>
      <c r="EL30" s="436">
        <v>0</v>
      </c>
      <c r="EM30" s="437">
        <v>0</v>
      </c>
      <c r="EN30" s="444">
        <v>1465.21</v>
      </c>
      <c r="EO30" s="444">
        <v>1476.11</v>
      </c>
      <c r="EP30" s="980">
        <v>10.899999999999864</v>
      </c>
      <c r="EQ30" s="440">
        <v>7.4392066666210737E-3</v>
      </c>
      <c r="ER30" s="436">
        <v>7.6474852774386634E-2</v>
      </c>
      <c r="ES30" s="437">
        <v>7.7834526425910835E-2</v>
      </c>
      <c r="ET30" s="443">
        <v>0</v>
      </c>
      <c r="EU30" s="444">
        <v>0</v>
      </c>
      <c r="EV30" s="980">
        <v>0</v>
      </c>
      <c r="EW30" s="440">
        <v>0</v>
      </c>
      <c r="EX30" s="436">
        <v>0</v>
      </c>
      <c r="EY30" s="437">
        <v>0</v>
      </c>
      <c r="EZ30" s="443">
        <v>817.64</v>
      </c>
      <c r="FA30" s="444">
        <v>203.27</v>
      </c>
      <c r="FB30" s="980">
        <v>-614.37</v>
      </c>
      <c r="FC30" s="440">
        <v>-0.75139425664106452</v>
      </c>
      <c r="FD30" s="436">
        <v>4.2675724723725258E-2</v>
      </c>
      <c r="FE30" s="437">
        <v>1.0718323286607975E-2</v>
      </c>
      <c r="FF30" s="443">
        <v>0</v>
      </c>
      <c r="FG30" s="444">
        <v>0</v>
      </c>
      <c r="FH30" s="980">
        <v>0</v>
      </c>
      <c r="FI30" s="440">
        <v>0</v>
      </c>
      <c r="FJ30" s="436">
        <v>0</v>
      </c>
      <c r="FK30" s="437">
        <v>0</v>
      </c>
      <c r="FL30" s="443">
        <v>-1365.4</v>
      </c>
      <c r="FM30" s="444">
        <v>-1365.4</v>
      </c>
      <c r="FN30" s="980">
        <v>0</v>
      </c>
      <c r="FO30" s="440">
        <v>0</v>
      </c>
      <c r="FP30" s="436">
        <v>-7.1265391294181399E-2</v>
      </c>
      <c r="FQ30" s="437">
        <v>-7.1996844667361296E-2</v>
      </c>
      <c r="FR30" s="443">
        <v>-547.76</v>
      </c>
      <c r="FS30" s="444">
        <v>-1162.1300000000001</v>
      </c>
      <c r="FT30" s="980">
        <v>-614.37000000000012</v>
      </c>
      <c r="FU30" s="440">
        <v>-1.1216043522710679</v>
      </c>
      <c r="FV30" s="436">
        <v>-2.8589666570456126E-2</v>
      </c>
      <c r="FW30" s="437">
        <v>-6.1278521380753313E-2</v>
      </c>
      <c r="FX30" s="444">
        <v>0</v>
      </c>
      <c r="FY30" s="444">
        <v>0</v>
      </c>
      <c r="FZ30" s="980">
        <v>0</v>
      </c>
      <c r="GA30" s="436">
        <v>0</v>
      </c>
      <c r="GB30" s="849">
        <v>0</v>
      </c>
      <c r="GC30" s="437">
        <v>0</v>
      </c>
      <c r="GD30" s="444">
        <v>0</v>
      </c>
      <c r="GE30" s="444">
        <v>0</v>
      </c>
      <c r="GF30" s="980">
        <v>0</v>
      </c>
      <c r="GG30" s="436">
        <v>0</v>
      </c>
      <c r="GH30" s="849">
        <v>0</v>
      </c>
      <c r="GI30" s="437">
        <v>0</v>
      </c>
      <c r="GJ30" s="443">
        <v>19159.37</v>
      </c>
      <c r="GK30" s="444">
        <v>18964.72</v>
      </c>
      <c r="GL30" s="980">
        <v>-194.64999999999782</v>
      </c>
      <c r="GM30" s="437">
        <v>-1.0159519858951407E-2</v>
      </c>
    </row>
    <row r="31" spans="1:195" s="792" customFormat="1" ht="17.25" customHeight="1">
      <c r="A31" s="790" t="s">
        <v>298</v>
      </c>
      <c r="B31" s="443">
        <v>2424.87</v>
      </c>
      <c r="C31" s="444">
        <v>5203.4399999999996</v>
      </c>
      <c r="D31" s="980">
        <v>2778.5699999999997</v>
      </c>
      <c r="E31" s="440">
        <v>1.1458634895891326</v>
      </c>
      <c r="F31" s="436">
        <v>2.5872226175283539E-2</v>
      </c>
      <c r="G31" s="436">
        <v>4.8804842066422806E-2</v>
      </c>
      <c r="H31" s="443">
        <v>0</v>
      </c>
      <c r="I31" s="444">
        <v>0</v>
      </c>
      <c r="J31" s="980">
        <v>0</v>
      </c>
      <c r="K31" s="440">
        <v>0</v>
      </c>
      <c r="L31" s="846">
        <v>0</v>
      </c>
      <c r="M31" s="846">
        <v>0</v>
      </c>
      <c r="N31" s="443">
        <v>34363.5</v>
      </c>
      <c r="O31" s="444">
        <v>35423.33</v>
      </c>
      <c r="P31" s="980">
        <v>1059.8300000000017</v>
      </c>
      <c r="Q31" s="440">
        <v>3.084173614445565E-2</v>
      </c>
      <c r="R31" s="849">
        <v>0.36664243616126058</v>
      </c>
      <c r="S31" s="440">
        <v>0.33224751820272308</v>
      </c>
      <c r="T31" s="436">
        <v>0.68787656955903709</v>
      </c>
      <c r="U31" s="437">
        <v>0.63855365870190028</v>
      </c>
      <c r="V31" s="443">
        <v>0</v>
      </c>
      <c r="W31" s="444">
        <v>0</v>
      </c>
      <c r="X31" s="980">
        <v>0</v>
      </c>
      <c r="Y31" s="440">
        <v>0</v>
      </c>
      <c r="Z31" s="436">
        <v>0</v>
      </c>
      <c r="AA31" s="436">
        <v>0</v>
      </c>
      <c r="AB31" s="443">
        <v>51055.49</v>
      </c>
      <c r="AC31" s="444">
        <v>59729.67</v>
      </c>
      <c r="AD31" s="980">
        <v>8674.18</v>
      </c>
      <c r="AE31" s="440">
        <v>0.16989710607027766</v>
      </c>
      <c r="AF31" s="436">
        <v>0.54473814463040371</v>
      </c>
      <c r="AG31" s="436">
        <v>0.56022498789830433</v>
      </c>
      <c r="AH31" s="443">
        <v>2598.29</v>
      </c>
      <c r="AI31" s="444">
        <v>2560.9699999999998</v>
      </c>
      <c r="AJ31" s="980">
        <v>-37.320000000000164</v>
      </c>
      <c r="AK31" s="440">
        <v>-1.4363292781021428E-2</v>
      </c>
      <c r="AL31" s="436">
        <v>2.7722536279873752E-2</v>
      </c>
      <c r="AM31" s="436">
        <v>2.4020212856657678E-2</v>
      </c>
      <c r="AN31" s="443">
        <v>0</v>
      </c>
      <c r="AO31" s="444">
        <v>0</v>
      </c>
      <c r="AP31" s="980">
        <v>0</v>
      </c>
      <c r="AQ31" s="440">
        <v>0</v>
      </c>
      <c r="AR31" s="846">
        <v>0</v>
      </c>
      <c r="AS31" s="846">
        <v>0</v>
      </c>
      <c r="AT31" s="443">
        <v>1636.65</v>
      </c>
      <c r="AU31" s="444">
        <v>1540.03</v>
      </c>
      <c r="AV31" s="980">
        <v>-96.620000000000118</v>
      </c>
      <c r="AW31" s="440">
        <v>-5.9035224391287153E-2</v>
      </c>
      <c r="AX31" s="436">
        <v>1.7462288275156116E-2</v>
      </c>
      <c r="AY31" s="436">
        <v>1.4444467684369019E-2</v>
      </c>
      <c r="AZ31" s="443">
        <v>1646.03</v>
      </c>
      <c r="BA31" s="444">
        <v>2159.85</v>
      </c>
      <c r="BB31" s="980">
        <v>513.81999999999994</v>
      </c>
      <c r="BC31" s="440">
        <v>0.31215712957844022</v>
      </c>
      <c r="BD31" s="436">
        <v>1.7562368478022311E-2</v>
      </c>
      <c r="BE31" s="436">
        <v>2.0257971291523166E-2</v>
      </c>
      <c r="BF31" s="443">
        <v>93724.83</v>
      </c>
      <c r="BG31" s="444">
        <v>106617.29</v>
      </c>
      <c r="BH31" s="980">
        <v>12892.459999999992</v>
      </c>
      <c r="BI31" s="436">
        <v>0.13755650450366239</v>
      </c>
      <c r="BJ31" s="443">
        <v>0</v>
      </c>
      <c r="BK31" s="444">
        <v>0</v>
      </c>
      <c r="BL31" s="980">
        <v>0</v>
      </c>
      <c r="BM31" s="436">
        <v>0</v>
      </c>
      <c r="BN31" s="849">
        <v>0</v>
      </c>
      <c r="BO31" s="437">
        <v>0</v>
      </c>
      <c r="BP31" s="443">
        <v>0</v>
      </c>
      <c r="BQ31" s="444">
        <v>0</v>
      </c>
      <c r="BR31" s="980">
        <v>0</v>
      </c>
      <c r="BS31" s="440">
        <v>0</v>
      </c>
      <c r="BT31" s="436">
        <v>0</v>
      </c>
      <c r="BU31" s="436">
        <v>0</v>
      </c>
      <c r="BV31" s="443">
        <v>164.24</v>
      </c>
      <c r="BW31" s="444">
        <v>117.67</v>
      </c>
      <c r="BX31" s="980">
        <v>-46.570000000000007</v>
      </c>
      <c r="BY31" s="440">
        <v>-0.2835484656600098</v>
      </c>
      <c r="BZ31" s="436">
        <v>2.5496557250668851E-3</v>
      </c>
      <c r="CA31" s="436">
        <v>1.6118579707520445E-3</v>
      </c>
      <c r="CB31" s="443">
        <v>7452.49</v>
      </c>
      <c r="CC31" s="444">
        <v>8318.2800000000007</v>
      </c>
      <c r="CD31" s="980">
        <v>865.79000000000087</v>
      </c>
      <c r="CE31" s="440">
        <v>0.11617459399475892</v>
      </c>
      <c r="CF31" s="436">
        <v>0.11569218092123544</v>
      </c>
      <c r="CG31" s="436">
        <v>0.11394481108988967</v>
      </c>
      <c r="CH31" s="443">
        <v>4117.13</v>
      </c>
      <c r="CI31" s="444">
        <v>6604.08</v>
      </c>
      <c r="CJ31" s="980">
        <v>2486.9499999999998</v>
      </c>
      <c r="CK31" s="440">
        <v>0.60404942277751728</v>
      </c>
      <c r="CL31" s="436">
        <v>6.3914174837704729E-2</v>
      </c>
      <c r="CM31" s="436">
        <v>9.0463491012867867E-2</v>
      </c>
      <c r="CN31" s="443">
        <v>49955.91</v>
      </c>
      <c r="CO31" s="444">
        <v>55474.32</v>
      </c>
      <c r="CP31" s="980">
        <v>5518.4099999999962</v>
      </c>
      <c r="CQ31" s="440">
        <v>0.11046560857364016</v>
      </c>
      <c r="CR31" s="849">
        <v>0.77551371123006607</v>
      </c>
      <c r="CS31" s="437">
        <v>0.75989398201792779</v>
      </c>
      <c r="CT31" s="443">
        <v>188.9</v>
      </c>
      <c r="CU31" s="444">
        <v>211.79</v>
      </c>
      <c r="CV31" s="980">
        <v>22.889999999999986</v>
      </c>
      <c r="CW31" s="440">
        <v>0.1211752249867654</v>
      </c>
      <c r="CX31" s="436">
        <v>2.9324766589450472E-3</v>
      </c>
      <c r="CY31" s="437">
        <v>2.9011251774077973E-3</v>
      </c>
      <c r="CZ31" s="443">
        <v>2515.4299999999998</v>
      </c>
      <c r="DA31" s="444">
        <v>2239.64</v>
      </c>
      <c r="DB31" s="980">
        <v>-275.78999999999996</v>
      </c>
      <c r="DC31" s="440">
        <v>-0.10963930620212051</v>
      </c>
      <c r="DD31" s="436">
        <v>3.9049442891530652E-2</v>
      </c>
      <c r="DE31" s="437">
        <v>3.0678861099813961E-2</v>
      </c>
      <c r="DF31" s="443">
        <v>22.44</v>
      </c>
      <c r="DG31" s="444">
        <v>36.94</v>
      </c>
      <c r="DH31" s="980">
        <v>14.499999999999996</v>
      </c>
      <c r="DI31" s="440">
        <v>0.64616755793226366</v>
      </c>
      <c r="DJ31" s="436">
        <v>3.483577354511745E-4</v>
      </c>
      <c r="DK31" s="436">
        <v>5.0600861255698578E-4</v>
      </c>
      <c r="DL31" s="443">
        <v>64416.54</v>
      </c>
      <c r="DM31" s="444">
        <v>73002.710000000006</v>
      </c>
      <c r="DN31" s="980">
        <v>8586.1700000000055</v>
      </c>
      <c r="DO31" s="437">
        <v>0.13329138758461734</v>
      </c>
      <c r="DP31" s="443">
        <v>9400</v>
      </c>
      <c r="DQ31" s="444">
        <v>9400</v>
      </c>
      <c r="DR31" s="980">
        <v>0</v>
      </c>
      <c r="DS31" s="440">
        <v>0</v>
      </c>
      <c r="DT31" s="436">
        <v>0.32072847673080784</v>
      </c>
      <c r="DU31" s="437">
        <v>0.27964056073287247</v>
      </c>
      <c r="DV31" s="444">
        <v>14270.33</v>
      </c>
      <c r="DW31" s="444">
        <v>17302.66</v>
      </c>
      <c r="DX31" s="980">
        <v>3032.33</v>
      </c>
      <c r="DY31" s="440">
        <v>0.21249193256217622</v>
      </c>
      <c r="DZ31" s="436">
        <v>0.48690438333467539</v>
      </c>
      <c r="EA31" s="436">
        <v>0.51473676006066416</v>
      </c>
      <c r="EB31" s="443">
        <v>0</v>
      </c>
      <c r="EC31" s="444">
        <v>0</v>
      </c>
      <c r="ED31" s="980">
        <v>0</v>
      </c>
      <c r="EE31" s="440">
        <v>0</v>
      </c>
      <c r="EF31" s="436">
        <v>0</v>
      </c>
      <c r="EG31" s="437">
        <v>0</v>
      </c>
      <c r="EH31" s="443">
        <v>0</v>
      </c>
      <c r="EI31" s="444">
        <v>0</v>
      </c>
      <c r="EJ31" s="980">
        <v>0</v>
      </c>
      <c r="EK31" s="440">
        <v>0</v>
      </c>
      <c r="EL31" s="436">
        <v>0</v>
      </c>
      <c r="EM31" s="437">
        <v>0</v>
      </c>
      <c r="EN31" s="444">
        <v>2605.62</v>
      </c>
      <c r="EO31" s="444">
        <v>2605.62</v>
      </c>
      <c r="EP31" s="980">
        <v>0</v>
      </c>
      <c r="EQ31" s="440">
        <v>0</v>
      </c>
      <c r="ER31" s="436">
        <v>8.8903886546736963E-2</v>
      </c>
      <c r="ES31" s="437">
        <v>7.7514578495402886E-2</v>
      </c>
      <c r="ET31" s="443">
        <v>0</v>
      </c>
      <c r="EU31" s="444">
        <v>0</v>
      </c>
      <c r="EV31" s="980">
        <v>0</v>
      </c>
      <c r="EW31" s="440">
        <v>0</v>
      </c>
      <c r="EX31" s="436">
        <v>0</v>
      </c>
      <c r="EY31" s="437">
        <v>0</v>
      </c>
      <c r="EZ31" s="443">
        <v>3032.34</v>
      </c>
      <c r="FA31" s="444">
        <v>4306.3</v>
      </c>
      <c r="FB31" s="980">
        <v>1273.96</v>
      </c>
      <c r="FC31" s="440">
        <v>0.42012439238343985</v>
      </c>
      <c r="FD31" s="436">
        <v>0.10346359458828701</v>
      </c>
      <c r="FE31" s="437">
        <v>0.12810810071106049</v>
      </c>
      <c r="FF31" s="443">
        <v>0</v>
      </c>
      <c r="FG31" s="444">
        <v>0</v>
      </c>
      <c r="FH31" s="980">
        <v>0</v>
      </c>
      <c r="FI31" s="440">
        <v>0</v>
      </c>
      <c r="FJ31" s="436">
        <v>0</v>
      </c>
      <c r="FK31" s="437">
        <v>0</v>
      </c>
      <c r="FL31" s="443">
        <v>0</v>
      </c>
      <c r="FM31" s="444">
        <v>0</v>
      </c>
      <c r="FN31" s="980">
        <v>0</v>
      </c>
      <c r="FO31" s="440">
        <v>0</v>
      </c>
      <c r="FP31" s="436">
        <v>0</v>
      </c>
      <c r="FQ31" s="437">
        <v>0</v>
      </c>
      <c r="FR31" s="443">
        <v>3032.34</v>
      </c>
      <c r="FS31" s="444">
        <v>4306.3</v>
      </c>
      <c r="FT31" s="980">
        <v>1273.96</v>
      </c>
      <c r="FU31" s="440">
        <v>0.42012439238343985</v>
      </c>
      <c r="FV31" s="436">
        <v>0.10346359458828701</v>
      </c>
      <c r="FW31" s="437">
        <v>0.12810810071106049</v>
      </c>
      <c r="FX31" s="444">
        <v>0</v>
      </c>
      <c r="FY31" s="444">
        <v>0</v>
      </c>
      <c r="FZ31" s="980">
        <v>0</v>
      </c>
      <c r="GA31" s="436">
        <v>0</v>
      </c>
      <c r="GB31" s="849">
        <v>0</v>
      </c>
      <c r="GC31" s="437">
        <v>0</v>
      </c>
      <c r="GD31" s="444">
        <v>0</v>
      </c>
      <c r="GE31" s="444">
        <v>0</v>
      </c>
      <c r="GF31" s="980">
        <v>0</v>
      </c>
      <c r="GG31" s="436">
        <v>0</v>
      </c>
      <c r="GH31" s="849">
        <v>0</v>
      </c>
      <c r="GI31" s="437">
        <v>0</v>
      </c>
      <c r="GJ31" s="443">
        <v>29308.28</v>
      </c>
      <c r="GK31" s="444">
        <v>33614.58</v>
      </c>
      <c r="GL31" s="980">
        <v>4306.3000000000029</v>
      </c>
      <c r="GM31" s="437">
        <v>0.14693117439849773</v>
      </c>
    </row>
    <row r="32" spans="1:195" s="792" customFormat="1" ht="17.25" customHeight="1">
      <c r="A32" s="790" t="s">
        <v>443</v>
      </c>
      <c r="B32" s="443">
        <v>3443.21</v>
      </c>
      <c r="C32" s="444">
        <v>1791.38</v>
      </c>
      <c r="D32" s="980">
        <v>-1651.83</v>
      </c>
      <c r="E32" s="440">
        <v>-0.47973547939277589</v>
      </c>
      <c r="F32" s="436">
        <v>3.8913411243560833E-2</v>
      </c>
      <c r="G32" s="436">
        <v>2.0256635920276572E-2</v>
      </c>
      <c r="H32" s="443">
        <v>0</v>
      </c>
      <c r="I32" s="444">
        <v>0</v>
      </c>
      <c r="J32" s="980">
        <v>0</v>
      </c>
      <c r="K32" s="440">
        <v>0</v>
      </c>
      <c r="L32" s="846">
        <v>0</v>
      </c>
      <c r="M32" s="846">
        <v>0</v>
      </c>
      <c r="N32" s="443">
        <v>33039.71</v>
      </c>
      <c r="O32" s="444">
        <v>30165.49</v>
      </c>
      <c r="P32" s="980">
        <v>-2874.2199999999975</v>
      </c>
      <c r="Q32" s="440">
        <v>-8.6992894308091609E-2</v>
      </c>
      <c r="R32" s="849">
        <v>0.3733980275957578</v>
      </c>
      <c r="S32" s="440">
        <v>0.34110649236161161</v>
      </c>
      <c r="T32" s="436">
        <v>0.79351249805162627</v>
      </c>
      <c r="U32" s="437">
        <v>0.58038762298524682</v>
      </c>
      <c r="V32" s="443">
        <v>0</v>
      </c>
      <c r="W32" s="444">
        <v>0</v>
      </c>
      <c r="X32" s="980">
        <v>0</v>
      </c>
      <c r="Y32" s="440">
        <v>0</v>
      </c>
      <c r="Z32" s="436">
        <v>0</v>
      </c>
      <c r="AA32" s="436">
        <v>0</v>
      </c>
      <c r="AB32" s="443">
        <v>48520.38</v>
      </c>
      <c r="AC32" s="444">
        <v>48791.73</v>
      </c>
      <c r="AD32" s="980">
        <v>271.35000000000582</v>
      </c>
      <c r="AE32" s="440">
        <v>5.5924953596819694E-3</v>
      </c>
      <c r="AF32" s="436">
        <v>0.54835270013558401</v>
      </c>
      <c r="AG32" s="436">
        <v>0.55172900810014414</v>
      </c>
      <c r="AH32" s="443">
        <v>602.25</v>
      </c>
      <c r="AI32" s="444">
        <v>6487.6</v>
      </c>
      <c r="AJ32" s="980">
        <v>5885.35</v>
      </c>
      <c r="AK32" s="440">
        <v>9.7722706517227067</v>
      </c>
      <c r="AL32" s="436">
        <v>6.8063237274039378E-3</v>
      </c>
      <c r="AM32" s="436">
        <v>7.3360733733985134E-2</v>
      </c>
      <c r="AN32" s="443">
        <v>0</v>
      </c>
      <c r="AO32" s="444">
        <v>0</v>
      </c>
      <c r="AP32" s="980">
        <v>0</v>
      </c>
      <c r="AQ32" s="440">
        <v>0</v>
      </c>
      <c r="AR32" s="846">
        <v>0</v>
      </c>
      <c r="AS32" s="846">
        <v>0</v>
      </c>
      <c r="AT32" s="443">
        <v>436.16</v>
      </c>
      <c r="AU32" s="444">
        <v>349.3</v>
      </c>
      <c r="AV32" s="980">
        <v>-86.860000000000014</v>
      </c>
      <c r="AW32" s="440">
        <v>-0.19914710198092445</v>
      </c>
      <c r="AX32" s="436">
        <v>4.9292588741295168E-3</v>
      </c>
      <c r="AY32" s="436">
        <v>3.9498280247365755E-3</v>
      </c>
      <c r="AZ32" s="443">
        <v>2442.1799999999998</v>
      </c>
      <c r="BA32" s="444">
        <v>848.73</v>
      </c>
      <c r="BB32" s="980">
        <v>-1593.4499999999998</v>
      </c>
      <c r="BC32" s="440">
        <v>-0.65247033388202336</v>
      </c>
      <c r="BD32" s="436">
        <v>2.7600278423563881E-2</v>
      </c>
      <c r="BE32" s="436">
        <v>9.5973018592461316E-3</v>
      </c>
      <c r="BF32" s="443">
        <v>88483.89</v>
      </c>
      <c r="BG32" s="444">
        <v>88434.23</v>
      </c>
      <c r="BH32" s="980">
        <v>-49.660000000003492</v>
      </c>
      <c r="BI32" s="436">
        <v>-5.6123210677111381E-4</v>
      </c>
      <c r="BJ32" s="443">
        <v>0</v>
      </c>
      <c r="BK32" s="444">
        <v>0</v>
      </c>
      <c r="BL32" s="980">
        <v>0</v>
      </c>
      <c r="BM32" s="436">
        <v>0</v>
      </c>
      <c r="BN32" s="849">
        <v>0</v>
      </c>
      <c r="BO32" s="437">
        <v>0</v>
      </c>
      <c r="BP32" s="443">
        <v>0</v>
      </c>
      <c r="BQ32" s="444">
        <v>0</v>
      </c>
      <c r="BR32" s="980">
        <v>0</v>
      </c>
      <c r="BS32" s="440">
        <v>0</v>
      </c>
      <c r="BT32" s="436">
        <v>0</v>
      </c>
      <c r="BU32" s="436">
        <v>0</v>
      </c>
      <c r="BV32" s="443">
        <v>0</v>
      </c>
      <c r="BW32" s="444">
        <v>0</v>
      </c>
      <c r="BX32" s="980">
        <v>0</v>
      </c>
      <c r="BY32" s="440">
        <v>0</v>
      </c>
      <c r="BZ32" s="436">
        <v>0</v>
      </c>
      <c r="CA32" s="436">
        <v>0</v>
      </c>
      <c r="CB32" s="443">
        <v>10549.59</v>
      </c>
      <c r="CC32" s="444">
        <v>5911.76</v>
      </c>
      <c r="CD32" s="980">
        <v>-4637.83</v>
      </c>
      <c r="CE32" s="440">
        <v>-0.43962182416567847</v>
      </c>
      <c r="CF32" s="436">
        <v>0.19212497386634575</v>
      </c>
      <c r="CG32" s="436">
        <v>9.926426944022386E-2</v>
      </c>
      <c r="CH32" s="443">
        <v>1129.3499999999999</v>
      </c>
      <c r="CI32" s="444">
        <v>852.89</v>
      </c>
      <c r="CJ32" s="980">
        <v>-276.45999999999992</v>
      </c>
      <c r="CK32" s="440">
        <v>-0.24479567893035811</v>
      </c>
      <c r="CL32" s="436">
        <v>2.0567276949716298E-2</v>
      </c>
      <c r="CM32" s="436">
        <v>1.432086261331186E-2</v>
      </c>
      <c r="CN32" s="443">
        <v>41637.29</v>
      </c>
      <c r="CO32" s="444">
        <v>51974.73</v>
      </c>
      <c r="CP32" s="980">
        <v>10337.440000000002</v>
      </c>
      <c r="CQ32" s="440">
        <v>0.24827360282093291</v>
      </c>
      <c r="CR32" s="849">
        <v>0.75828190982924071</v>
      </c>
      <c r="CS32" s="437">
        <v>0.87270687626068821</v>
      </c>
      <c r="CT32" s="443">
        <v>337.05</v>
      </c>
      <c r="CU32" s="444">
        <v>311.72000000000003</v>
      </c>
      <c r="CV32" s="980">
        <v>-25.329999999999984</v>
      </c>
      <c r="CW32" s="440">
        <v>-7.5152054591306874E-2</v>
      </c>
      <c r="CX32" s="436">
        <v>6.138221716829928E-3</v>
      </c>
      <c r="CY32" s="437">
        <v>5.2340856309976355E-3</v>
      </c>
      <c r="CZ32" s="443">
        <v>1185.69</v>
      </c>
      <c r="DA32" s="444">
        <v>489.72</v>
      </c>
      <c r="DB32" s="980">
        <v>-695.97</v>
      </c>
      <c r="DC32" s="440">
        <v>-0.58697467297522965</v>
      </c>
      <c r="DD32" s="436">
        <v>2.1593318817469447E-2</v>
      </c>
      <c r="DE32" s="437">
        <v>8.2228808392536962E-3</v>
      </c>
      <c r="DF32" s="443">
        <v>71.069999999999993</v>
      </c>
      <c r="DG32" s="444">
        <v>14.95</v>
      </c>
      <c r="DH32" s="980">
        <v>-56.11999999999999</v>
      </c>
      <c r="DI32" s="440">
        <v>-0.78964401294498376</v>
      </c>
      <c r="DJ32" s="436">
        <v>1.2942988203978724E-3</v>
      </c>
      <c r="DK32" s="436">
        <v>2.5102521552487696E-4</v>
      </c>
      <c r="DL32" s="443">
        <v>54910.04</v>
      </c>
      <c r="DM32" s="444">
        <v>59555.77</v>
      </c>
      <c r="DN32" s="980">
        <v>4645.7299999999959</v>
      </c>
      <c r="DO32" s="437">
        <v>8.460620316430284E-2</v>
      </c>
      <c r="DP32" s="443">
        <v>29744.9</v>
      </c>
      <c r="DQ32" s="444">
        <v>29744.9</v>
      </c>
      <c r="DR32" s="980">
        <v>0</v>
      </c>
      <c r="DS32" s="440">
        <v>0</v>
      </c>
      <c r="DT32" s="436">
        <v>0.88595439605526338</v>
      </c>
      <c r="DU32" s="437">
        <v>1.0300029849237113</v>
      </c>
      <c r="DV32" s="444">
        <v>256.44</v>
      </c>
      <c r="DW32" s="444">
        <v>256.44</v>
      </c>
      <c r="DX32" s="980">
        <v>0</v>
      </c>
      <c r="DY32" s="440">
        <v>0</v>
      </c>
      <c r="DZ32" s="436">
        <v>7.6380873805059592E-3</v>
      </c>
      <c r="EA32" s="436">
        <v>8.8799749017087481E-3</v>
      </c>
      <c r="EB32" s="443">
        <v>0</v>
      </c>
      <c r="EC32" s="444">
        <v>0</v>
      </c>
      <c r="ED32" s="980">
        <v>0</v>
      </c>
      <c r="EE32" s="440">
        <v>0</v>
      </c>
      <c r="EF32" s="436">
        <v>0</v>
      </c>
      <c r="EG32" s="437">
        <v>0</v>
      </c>
      <c r="EH32" s="443">
        <v>0</v>
      </c>
      <c r="EI32" s="444">
        <v>0</v>
      </c>
      <c r="EJ32" s="980">
        <v>0</v>
      </c>
      <c r="EK32" s="440">
        <v>0</v>
      </c>
      <c r="EL32" s="436">
        <v>0</v>
      </c>
      <c r="EM32" s="437">
        <v>0</v>
      </c>
      <c r="EN32" s="444">
        <v>7924.1</v>
      </c>
      <c r="EO32" s="444">
        <v>7924.1</v>
      </c>
      <c r="EP32" s="980">
        <v>0</v>
      </c>
      <c r="EQ32" s="440">
        <v>0</v>
      </c>
      <c r="ER32" s="436">
        <v>0.23601999770654841</v>
      </c>
      <c r="ES32" s="437">
        <v>0.27439482576286967</v>
      </c>
      <c r="ET32" s="443">
        <v>-834.5</v>
      </c>
      <c r="EU32" s="444">
        <v>-579.76</v>
      </c>
      <c r="EV32" s="980">
        <v>254.74</v>
      </c>
      <c r="EW32" s="440">
        <v>0.30526063511084484</v>
      </c>
      <c r="EX32" s="436">
        <v>-2.4855654028358379E-2</v>
      </c>
      <c r="EY32" s="437">
        <v>-2.0075862771075745E-2</v>
      </c>
      <c r="EZ32" s="443">
        <v>254.73</v>
      </c>
      <c r="FA32" s="444">
        <v>-4695.3900000000003</v>
      </c>
      <c r="FB32" s="980">
        <v>-4950.12</v>
      </c>
      <c r="FC32" s="440">
        <v>-19.432811211871392</v>
      </c>
      <c r="FD32" s="436">
        <v>7.5871548839349674E-3</v>
      </c>
      <c r="FE32" s="437">
        <v>-0.16259142627411574</v>
      </c>
      <c r="FF32" s="443">
        <v>0</v>
      </c>
      <c r="FG32" s="444">
        <v>0</v>
      </c>
      <c r="FH32" s="980">
        <v>0</v>
      </c>
      <c r="FI32" s="440">
        <v>0</v>
      </c>
      <c r="FJ32" s="436">
        <v>0</v>
      </c>
      <c r="FK32" s="437">
        <v>0</v>
      </c>
      <c r="FL32" s="443">
        <v>-3771.83</v>
      </c>
      <c r="FM32" s="444">
        <v>-3771.83</v>
      </c>
      <c r="FN32" s="980">
        <v>0</v>
      </c>
      <c r="FO32" s="440">
        <v>0</v>
      </c>
      <c r="FP32" s="436">
        <v>-0.11234427984875134</v>
      </c>
      <c r="FQ32" s="437">
        <v>-0.13061049654309823</v>
      </c>
      <c r="FR32" s="443">
        <v>-4351.59</v>
      </c>
      <c r="FS32" s="444">
        <v>-9046.98</v>
      </c>
      <c r="FT32" s="980">
        <v>-4695.3899999999994</v>
      </c>
      <c r="FU32" s="440">
        <v>-1.0790056048478831</v>
      </c>
      <c r="FV32" s="436">
        <v>-0.1296124811423176</v>
      </c>
      <c r="FW32" s="437">
        <v>-0.31327778558828967</v>
      </c>
      <c r="FX32" s="444">
        <v>0</v>
      </c>
      <c r="FY32" s="444">
        <v>0</v>
      </c>
      <c r="FZ32" s="980">
        <v>0</v>
      </c>
      <c r="GA32" s="436">
        <v>0</v>
      </c>
      <c r="GB32" s="849">
        <v>0</v>
      </c>
      <c r="GC32" s="437">
        <v>0</v>
      </c>
      <c r="GD32" s="444">
        <v>0</v>
      </c>
      <c r="GE32" s="444">
        <v>0</v>
      </c>
      <c r="GF32" s="980">
        <v>0</v>
      </c>
      <c r="GG32" s="436">
        <v>0</v>
      </c>
      <c r="GH32" s="849">
        <v>0</v>
      </c>
      <c r="GI32" s="437">
        <v>0</v>
      </c>
      <c r="GJ32" s="443">
        <v>33573.85</v>
      </c>
      <c r="GK32" s="444">
        <v>28878.46</v>
      </c>
      <c r="GL32" s="980">
        <v>-4695.3899999999994</v>
      </c>
      <c r="GM32" s="437">
        <v>-0.13985259361080124</v>
      </c>
    </row>
    <row r="33" spans="1:195" s="852" customFormat="1" ht="17.25" customHeight="1">
      <c r="A33" s="790" t="s">
        <v>333</v>
      </c>
      <c r="B33" s="443">
        <v>8389.3700000000008</v>
      </c>
      <c r="C33" s="444">
        <v>4233.66</v>
      </c>
      <c r="D33" s="980">
        <v>-4155.7100000000009</v>
      </c>
      <c r="E33" s="440">
        <v>-0.49535423994888778</v>
      </c>
      <c r="F33" s="436">
        <v>0.16146967298684742</v>
      </c>
      <c r="G33" s="436">
        <v>5.8307447053922191E-2</v>
      </c>
      <c r="H33" s="443">
        <v>0</v>
      </c>
      <c r="I33" s="444">
        <v>0</v>
      </c>
      <c r="J33" s="980">
        <v>0</v>
      </c>
      <c r="K33" s="440">
        <v>0</v>
      </c>
      <c r="L33" s="846">
        <v>0</v>
      </c>
      <c r="M33" s="846">
        <v>0</v>
      </c>
      <c r="N33" s="443">
        <v>19881.98</v>
      </c>
      <c r="O33" s="444">
        <v>24411.14</v>
      </c>
      <c r="P33" s="980">
        <v>4529.16</v>
      </c>
      <c r="Q33" s="440">
        <v>0.22780226114300486</v>
      </c>
      <c r="R33" s="849">
        <v>0.38266720968690621</v>
      </c>
      <c r="S33" s="440">
        <v>0.33619876255435771</v>
      </c>
      <c r="T33" s="436">
        <v>0.79376945050513925</v>
      </c>
      <c r="U33" s="437">
        <v>0.60054531199221417</v>
      </c>
      <c r="V33" s="443">
        <v>0</v>
      </c>
      <c r="W33" s="444">
        <v>0</v>
      </c>
      <c r="X33" s="980">
        <v>0</v>
      </c>
      <c r="Y33" s="440">
        <v>0</v>
      </c>
      <c r="Z33" s="436">
        <v>0</v>
      </c>
      <c r="AA33" s="436">
        <v>0</v>
      </c>
      <c r="AB33" s="443">
        <v>22266.98</v>
      </c>
      <c r="AC33" s="444">
        <v>42386.58</v>
      </c>
      <c r="AD33" s="980">
        <v>20119.600000000002</v>
      </c>
      <c r="AE33" s="440">
        <v>0.90356213550288378</v>
      </c>
      <c r="AF33" s="436">
        <v>0.4285711536151906</v>
      </c>
      <c r="AG33" s="436">
        <v>0.58376281258930507</v>
      </c>
      <c r="AH33" s="443">
        <v>193.4</v>
      </c>
      <c r="AI33" s="444">
        <v>621.20000000000005</v>
      </c>
      <c r="AJ33" s="980">
        <v>427.80000000000007</v>
      </c>
      <c r="AK33" s="440">
        <v>2.2119958634953467</v>
      </c>
      <c r="AL33" s="436">
        <v>3.7223575495724101E-3</v>
      </c>
      <c r="AM33" s="436">
        <v>8.5553837837465622E-3</v>
      </c>
      <c r="AN33" s="443">
        <v>0</v>
      </c>
      <c r="AO33" s="444">
        <v>0</v>
      </c>
      <c r="AP33" s="980">
        <v>0</v>
      </c>
      <c r="AQ33" s="440">
        <v>0</v>
      </c>
      <c r="AR33" s="846">
        <v>0</v>
      </c>
      <c r="AS33" s="846">
        <v>0</v>
      </c>
      <c r="AT33" s="443">
        <v>673.19</v>
      </c>
      <c r="AU33" s="444">
        <v>625.38</v>
      </c>
      <c r="AV33" s="980">
        <v>-47.810000000000059</v>
      </c>
      <c r="AW33" s="440">
        <v>-7.1020068628470504E-2</v>
      </c>
      <c r="AX33" s="436">
        <v>1.2956845288503882E-2</v>
      </c>
      <c r="AY33" s="436">
        <v>8.6129522065026155E-3</v>
      </c>
      <c r="AZ33" s="443">
        <v>551.4</v>
      </c>
      <c r="BA33" s="444">
        <v>331.29</v>
      </c>
      <c r="BB33" s="980">
        <v>-220.10999999999996</v>
      </c>
      <c r="BC33" s="440">
        <v>-0.39918389553862887</v>
      </c>
      <c r="BD33" s="436">
        <v>1.0612760872979457E-2</v>
      </c>
      <c r="BE33" s="436">
        <v>4.5626418121658052E-3</v>
      </c>
      <c r="BF33" s="443">
        <v>51956.32</v>
      </c>
      <c r="BG33" s="444">
        <v>72609.25</v>
      </c>
      <c r="BH33" s="980">
        <v>20652.93</v>
      </c>
      <c r="BI33" s="436">
        <v>0.39750563550305335</v>
      </c>
      <c r="BJ33" s="443">
        <v>364.12</v>
      </c>
      <c r="BK33" s="444">
        <v>190.08</v>
      </c>
      <c r="BL33" s="980">
        <v>-174.04</v>
      </c>
      <c r="BM33" s="436">
        <v>-0.47797429418872894</v>
      </c>
      <c r="BN33" s="849">
        <v>9.818935401102109E-3</v>
      </c>
      <c r="BO33" s="437">
        <v>3.5094132699689273E-3</v>
      </c>
      <c r="BP33" s="443">
        <v>0</v>
      </c>
      <c r="BQ33" s="444">
        <v>0</v>
      </c>
      <c r="BR33" s="980">
        <v>0</v>
      </c>
      <c r="BS33" s="440">
        <v>0</v>
      </c>
      <c r="BT33" s="436">
        <v>0</v>
      </c>
      <c r="BU33" s="436">
        <v>0</v>
      </c>
      <c r="BV33" s="443">
        <v>0</v>
      </c>
      <c r="BW33" s="444">
        <v>298.45999999999998</v>
      </c>
      <c r="BX33" s="980">
        <v>298.45999999999998</v>
      </c>
      <c r="BY33" s="440" t="s">
        <v>512</v>
      </c>
      <c r="BZ33" s="436">
        <v>0</v>
      </c>
      <c r="CA33" s="436">
        <v>5.5104139549396356E-3</v>
      </c>
      <c r="CB33" s="443">
        <v>8416.06</v>
      </c>
      <c r="CC33" s="444">
        <v>9441.82</v>
      </c>
      <c r="CD33" s="980">
        <v>1025.7600000000002</v>
      </c>
      <c r="CE33" s="440">
        <v>0.12188126035223136</v>
      </c>
      <c r="CF33" s="436">
        <v>0.22694921858672804</v>
      </c>
      <c r="CG33" s="436">
        <v>0.17432264520548196</v>
      </c>
      <c r="CH33" s="443">
        <v>1247.58</v>
      </c>
      <c r="CI33" s="444">
        <v>1661.89</v>
      </c>
      <c r="CJ33" s="980">
        <v>414.31000000000017</v>
      </c>
      <c r="CK33" s="440">
        <v>0.33209092803667917</v>
      </c>
      <c r="CL33" s="436">
        <v>3.3642500899997166E-2</v>
      </c>
      <c r="CM33" s="436">
        <v>3.0683179814965596E-2</v>
      </c>
      <c r="CN33" s="443">
        <v>25047.55</v>
      </c>
      <c r="CO33" s="444">
        <v>40648.29</v>
      </c>
      <c r="CP33" s="980">
        <v>15600.740000000002</v>
      </c>
      <c r="CQ33" s="440">
        <v>0.62284494890717867</v>
      </c>
      <c r="CR33" s="849">
        <v>0.67543742559012176</v>
      </c>
      <c r="CS33" s="437">
        <v>0.75048215660535167</v>
      </c>
      <c r="CT33" s="443">
        <v>228.87</v>
      </c>
      <c r="CU33" s="444">
        <v>273.42</v>
      </c>
      <c r="CV33" s="980">
        <v>44.550000000000011</v>
      </c>
      <c r="CW33" s="440">
        <v>0.194651985843492</v>
      </c>
      <c r="CX33" s="436">
        <v>6.1717558641388552E-3</v>
      </c>
      <c r="CY33" s="437">
        <v>5.048104883601137E-3</v>
      </c>
      <c r="CZ33" s="443">
        <v>1483.27</v>
      </c>
      <c r="DA33" s="444">
        <v>1130.99</v>
      </c>
      <c r="DB33" s="980">
        <v>-352.28</v>
      </c>
      <c r="DC33" s="440">
        <v>-0.23750227537804983</v>
      </c>
      <c r="DD33" s="436">
        <v>3.9998166297903787E-2</v>
      </c>
      <c r="DE33" s="437">
        <v>2.0881267435827845E-2</v>
      </c>
      <c r="DF33" s="443">
        <v>296.01</v>
      </c>
      <c r="DG33" s="444">
        <v>517.95000000000005</v>
      </c>
      <c r="DH33" s="980">
        <v>221.94000000000005</v>
      </c>
      <c r="DI33" s="440">
        <v>0.74977196716327177</v>
      </c>
      <c r="DJ33" s="436">
        <v>7.982267022081279E-3</v>
      </c>
      <c r="DK33" s="436">
        <v>9.5628188298632465E-3</v>
      </c>
      <c r="DL33" s="443">
        <v>37083.449999999997</v>
      </c>
      <c r="DM33" s="444">
        <v>54162.9</v>
      </c>
      <c r="DN33" s="980">
        <v>17079.450000000004</v>
      </c>
      <c r="DO33" s="437">
        <v>0.4605679892243037</v>
      </c>
      <c r="DP33" s="443">
        <v>21000</v>
      </c>
      <c r="DQ33" s="444">
        <v>25500</v>
      </c>
      <c r="DR33" s="980">
        <v>4500</v>
      </c>
      <c r="DS33" s="440">
        <v>0.21428571428571427</v>
      </c>
      <c r="DT33" s="436">
        <v>1.4119668900487934</v>
      </c>
      <c r="DU33" s="437">
        <v>1.3823873015528818</v>
      </c>
      <c r="DV33" s="444">
        <v>0</v>
      </c>
      <c r="DW33" s="444">
        <v>0</v>
      </c>
      <c r="DX33" s="980">
        <v>0</v>
      </c>
      <c r="DY33" s="440">
        <v>0</v>
      </c>
      <c r="DZ33" s="436">
        <v>0</v>
      </c>
      <c r="EA33" s="436">
        <v>0</v>
      </c>
      <c r="EB33" s="443">
        <v>0</v>
      </c>
      <c r="EC33" s="444">
        <v>0</v>
      </c>
      <c r="ED33" s="980">
        <v>0</v>
      </c>
      <c r="EE33" s="440">
        <v>0</v>
      </c>
      <c r="EF33" s="436">
        <v>0</v>
      </c>
      <c r="EG33" s="437">
        <v>0</v>
      </c>
      <c r="EH33" s="443">
        <v>0</v>
      </c>
      <c r="EI33" s="444">
        <v>0</v>
      </c>
      <c r="EJ33" s="980">
        <v>0</v>
      </c>
      <c r="EK33" s="440">
        <v>0</v>
      </c>
      <c r="EL33" s="436">
        <v>0</v>
      </c>
      <c r="EM33" s="437">
        <v>0</v>
      </c>
      <c r="EN33" s="444">
        <v>0</v>
      </c>
      <c r="EO33" s="444">
        <v>0</v>
      </c>
      <c r="EP33" s="980">
        <v>0</v>
      </c>
      <c r="EQ33" s="440">
        <v>0</v>
      </c>
      <c r="ER33" s="436">
        <v>0</v>
      </c>
      <c r="ES33" s="437">
        <v>0</v>
      </c>
      <c r="ET33" s="443">
        <v>-2277.2399999999998</v>
      </c>
      <c r="EU33" s="444">
        <v>-6127.13</v>
      </c>
      <c r="EV33" s="980">
        <v>-3849.8900000000003</v>
      </c>
      <c r="EW33" s="440">
        <v>-1.6905947550543643</v>
      </c>
      <c r="EX33" s="436">
        <v>-0.15311368955689114</v>
      </c>
      <c r="EY33" s="437">
        <v>-0.33215947870445917</v>
      </c>
      <c r="EZ33" s="443">
        <v>-3849.89</v>
      </c>
      <c r="FA33" s="444">
        <v>-926.52</v>
      </c>
      <c r="FB33" s="980">
        <v>2923.37</v>
      </c>
      <c r="FC33" s="440">
        <v>0.75933857850484043</v>
      </c>
      <c r="FD33" s="436">
        <v>-0.25885320049190236</v>
      </c>
      <c r="FE33" s="437">
        <v>-5.0227822848422587E-2</v>
      </c>
      <c r="FF33" s="443">
        <v>0</v>
      </c>
      <c r="FG33" s="444">
        <v>0</v>
      </c>
      <c r="FH33" s="980">
        <v>0</v>
      </c>
      <c r="FI33" s="440">
        <v>0</v>
      </c>
      <c r="FJ33" s="436">
        <v>0</v>
      </c>
      <c r="FK33" s="437">
        <v>0</v>
      </c>
      <c r="FL33" s="443">
        <v>0</v>
      </c>
      <c r="FM33" s="444">
        <v>0</v>
      </c>
      <c r="FN33" s="980">
        <v>0</v>
      </c>
      <c r="FO33" s="440">
        <v>0</v>
      </c>
      <c r="FP33" s="436">
        <v>0</v>
      </c>
      <c r="FQ33" s="437">
        <v>0</v>
      </c>
      <c r="FR33" s="443">
        <v>-6127.13</v>
      </c>
      <c r="FS33" s="444">
        <v>-7053.65</v>
      </c>
      <c r="FT33" s="980">
        <v>-926.51999999999953</v>
      </c>
      <c r="FU33" s="440">
        <v>-0.15121598529817379</v>
      </c>
      <c r="FV33" s="436">
        <v>-0.4119668900487935</v>
      </c>
      <c r="FW33" s="437">
        <v>-0.38238730155288175</v>
      </c>
      <c r="FX33" s="444">
        <v>0</v>
      </c>
      <c r="FY33" s="444">
        <v>0</v>
      </c>
      <c r="FZ33" s="980">
        <v>0</v>
      </c>
      <c r="GA33" s="436">
        <v>0</v>
      </c>
      <c r="GB33" s="849">
        <v>0</v>
      </c>
      <c r="GC33" s="437">
        <v>0</v>
      </c>
      <c r="GD33" s="444">
        <v>0</v>
      </c>
      <c r="GE33" s="444">
        <v>0</v>
      </c>
      <c r="GF33" s="980">
        <v>0</v>
      </c>
      <c r="GG33" s="436">
        <v>0</v>
      </c>
      <c r="GH33" s="849">
        <v>0</v>
      </c>
      <c r="GI33" s="437">
        <v>0</v>
      </c>
      <c r="GJ33" s="443">
        <v>14872.87</v>
      </c>
      <c r="GK33" s="444">
        <v>18446.349999999999</v>
      </c>
      <c r="GL33" s="980">
        <v>3573.4799999999977</v>
      </c>
      <c r="GM33" s="437">
        <v>0.2402683543929314</v>
      </c>
    </row>
    <row r="34" spans="1:195" s="852" customFormat="1" ht="17.25" customHeight="1" thickBot="1">
      <c r="A34" s="790" t="s">
        <v>300</v>
      </c>
      <c r="B34" s="443">
        <v>1568.85</v>
      </c>
      <c r="C34" s="444">
        <v>1982.17</v>
      </c>
      <c r="D34" s="980">
        <v>413.32000000000016</v>
      </c>
      <c r="E34" s="440">
        <v>0.26345412244637806</v>
      </c>
      <c r="F34" s="436">
        <v>4.4080855784219733E-2</v>
      </c>
      <c r="G34" s="436">
        <v>6.858067138940066E-2</v>
      </c>
      <c r="H34" s="443">
        <v>0</v>
      </c>
      <c r="I34" s="444">
        <v>0</v>
      </c>
      <c r="J34" s="980">
        <v>0</v>
      </c>
      <c r="K34" s="440">
        <v>0</v>
      </c>
      <c r="L34" s="846">
        <v>0</v>
      </c>
      <c r="M34" s="846">
        <v>0</v>
      </c>
      <c r="N34" s="443">
        <v>14050.97</v>
      </c>
      <c r="O34" s="444">
        <v>16536.14</v>
      </c>
      <c r="P34" s="980">
        <v>2485.17</v>
      </c>
      <c r="Q34" s="440">
        <v>0.17686821621567764</v>
      </c>
      <c r="R34" s="849">
        <v>0.39479796169066383</v>
      </c>
      <c r="S34" s="440">
        <v>0.5721303336187733</v>
      </c>
      <c r="T34" s="436">
        <v>0.93624885309104044</v>
      </c>
      <c r="U34" s="437">
        <v>2.0963134808955148</v>
      </c>
      <c r="V34" s="443">
        <v>0</v>
      </c>
      <c r="W34" s="444">
        <v>0</v>
      </c>
      <c r="X34" s="980">
        <v>0</v>
      </c>
      <c r="Y34" s="440">
        <v>0</v>
      </c>
      <c r="Z34" s="436">
        <v>0</v>
      </c>
      <c r="AA34" s="436">
        <v>0</v>
      </c>
      <c r="AB34" s="443">
        <v>19182</v>
      </c>
      <c r="AC34" s="444">
        <v>9285.23</v>
      </c>
      <c r="AD34" s="980">
        <v>-9896.77</v>
      </c>
      <c r="AE34" s="440">
        <v>-0.51594046501928892</v>
      </c>
      <c r="AF34" s="436">
        <v>0.53896738098154895</v>
      </c>
      <c r="AG34" s="436">
        <v>0.32125766579304738</v>
      </c>
      <c r="AH34" s="443">
        <v>405.44</v>
      </c>
      <c r="AI34" s="444">
        <v>763.32</v>
      </c>
      <c r="AJ34" s="980">
        <v>357.88000000000005</v>
      </c>
      <c r="AK34" s="440">
        <v>0.88269534333070254</v>
      </c>
      <c r="AL34" s="436">
        <v>1.1391874410653695E-2</v>
      </c>
      <c r="AM34" s="436">
        <v>2.6409943690479283E-2</v>
      </c>
      <c r="AN34" s="443">
        <v>0</v>
      </c>
      <c r="AO34" s="444">
        <v>0</v>
      </c>
      <c r="AP34" s="980">
        <v>0</v>
      </c>
      <c r="AQ34" s="440">
        <v>0</v>
      </c>
      <c r="AR34" s="846">
        <v>0</v>
      </c>
      <c r="AS34" s="846">
        <v>0</v>
      </c>
      <c r="AT34" s="443">
        <v>0</v>
      </c>
      <c r="AU34" s="444">
        <v>0</v>
      </c>
      <c r="AV34" s="980">
        <v>0</v>
      </c>
      <c r="AW34" s="440">
        <v>0</v>
      </c>
      <c r="AX34" s="436">
        <v>0</v>
      </c>
      <c r="AY34" s="436">
        <v>0</v>
      </c>
      <c r="AZ34" s="443">
        <v>383.02</v>
      </c>
      <c r="BA34" s="444">
        <v>335.9</v>
      </c>
      <c r="BB34" s="980">
        <v>-47.120000000000005</v>
      </c>
      <c r="BC34" s="440">
        <v>-0.12302229648582322</v>
      </c>
      <c r="BD34" s="436">
        <v>1.0761927132913818E-2</v>
      </c>
      <c r="BE34" s="436">
        <v>1.162173149613791E-2</v>
      </c>
      <c r="BF34" s="443">
        <v>35590.28</v>
      </c>
      <c r="BG34" s="444">
        <v>28902.75</v>
      </c>
      <c r="BH34" s="980">
        <v>-6687.5299999999988</v>
      </c>
      <c r="BI34" s="436">
        <v>-0.18790327021872261</v>
      </c>
      <c r="BJ34" s="443">
        <v>0</v>
      </c>
      <c r="BK34" s="444">
        <v>0</v>
      </c>
      <c r="BL34" s="980">
        <v>0</v>
      </c>
      <c r="BM34" s="436">
        <v>0</v>
      </c>
      <c r="BN34" s="849">
        <v>0</v>
      </c>
      <c r="BO34" s="437">
        <v>0</v>
      </c>
      <c r="BP34" s="443">
        <v>0</v>
      </c>
      <c r="BQ34" s="444">
        <v>0</v>
      </c>
      <c r="BR34" s="980">
        <v>0</v>
      </c>
      <c r="BS34" s="440">
        <v>0</v>
      </c>
      <c r="BT34" s="436">
        <v>0</v>
      </c>
      <c r="BU34" s="436">
        <v>0</v>
      </c>
      <c r="BV34" s="443">
        <v>0</v>
      </c>
      <c r="BW34" s="444">
        <v>0</v>
      </c>
      <c r="BX34" s="980">
        <v>0</v>
      </c>
      <c r="BY34" s="440">
        <v>0</v>
      </c>
      <c r="BZ34" s="436">
        <v>0</v>
      </c>
      <c r="CA34" s="436">
        <v>0</v>
      </c>
      <c r="CB34" s="443">
        <v>3684.2</v>
      </c>
      <c r="CC34" s="444">
        <v>1340.49</v>
      </c>
      <c r="CD34" s="980">
        <v>-2343.71</v>
      </c>
      <c r="CE34" s="440">
        <v>-0.63615167471907064</v>
      </c>
      <c r="CF34" s="436">
        <v>0.17692850728277731</v>
      </c>
      <c r="CG34" s="436">
        <v>0.11289363580014014</v>
      </c>
      <c r="CH34" s="443">
        <v>1393.44</v>
      </c>
      <c r="CI34" s="444">
        <v>1753.4</v>
      </c>
      <c r="CJ34" s="980">
        <v>359.96000000000004</v>
      </c>
      <c r="CK34" s="440">
        <v>0.25832472155241704</v>
      </c>
      <c r="CL34" s="436">
        <v>6.6917990116745346E-2</v>
      </c>
      <c r="CM34" s="436">
        <v>0.14766816687328196</v>
      </c>
      <c r="CN34" s="443">
        <v>15007.73</v>
      </c>
      <c r="CO34" s="444">
        <v>7888.2</v>
      </c>
      <c r="CP34" s="980">
        <v>-7119.53</v>
      </c>
      <c r="CQ34" s="440">
        <v>-0.47439086390813268</v>
      </c>
      <c r="CR34" s="849">
        <v>0.72072506014954552</v>
      </c>
      <c r="CS34" s="437">
        <v>0.66432989273971865</v>
      </c>
      <c r="CT34" s="443">
        <v>250.61</v>
      </c>
      <c r="CU34" s="444">
        <v>321.98</v>
      </c>
      <c r="CV34" s="980">
        <v>71.37</v>
      </c>
      <c r="CW34" s="440">
        <v>0.28478512429671604</v>
      </c>
      <c r="CX34" s="436">
        <v>1.2035191686156242E-2</v>
      </c>
      <c r="CY34" s="437">
        <v>2.7116571443971327E-2</v>
      </c>
      <c r="CZ34" s="443">
        <v>487.01</v>
      </c>
      <c r="DA34" s="444">
        <v>569.59</v>
      </c>
      <c r="DB34" s="980">
        <v>82.580000000000041</v>
      </c>
      <c r="DC34" s="440">
        <v>0.16956530666721431</v>
      </c>
      <c r="DD34" s="436">
        <v>2.3387968169965089E-2</v>
      </c>
      <c r="DE34" s="437">
        <v>4.7969836414596026E-2</v>
      </c>
      <c r="DF34" s="443">
        <v>0.11</v>
      </c>
      <c r="DG34" s="444">
        <v>0.26</v>
      </c>
      <c r="DH34" s="980">
        <v>0.15000000000000002</v>
      </c>
      <c r="DI34" s="440">
        <v>1.3636363636363638</v>
      </c>
      <c r="DJ34" s="436">
        <v>5.2825948105709532E-6</v>
      </c>
      <c r="DK34" s="436">
        <v>2.1896728291920445E-5</v>
      </c>
      <c r="DL34" s="443">
        <v>20823.099999999999</v>
      </c>
      <c r="DM34" s="444">
        <v>11873.92</v>
      </c>
      <c r="DN34" s="980">
        <v>-8949.1799999999985</v>
      </c>
      <c r="DO34" s="437">
        <v>-0.42977174388059408</v>
      </c>
      <c r="DP34" s="443">
        <v>14454.8</v>
      </c>
      <c r="DQ34" s="444">
        <v>15802.9</v>
      </c>
      <c r="DR34" s="980">
        <v>1348.1000000000004</v>
      </c>
      <c r="DS34" s="440">
        <v>9.3263137504496801E-2</v>
      </c>
      <c r="DT34" s="436">
        <v>0.97884633355860762</v>
      </c>
      <c r="DU34" s="437">
        <v>0.92800855960156969</v>
      </c>
      <c r="DV34" s="444">
        <v>41</v>
      </c>
      <c r="DW34" s="444">
        <v>89.64</v>
      </c>
      <c r="DX34" s="980">
        <v>48.64</v>
      </c>
      <c r="DY34" s="440">
        <v>1.1863414634146341</v>
      </c>
      <c r="DZ34" s="436">
        <v>2.7764271851497711E-3</v>
      </c>
      <c r="EA34" s="436">
        <v>5.2640140279749106E-3</v>
      </c>
      <c r="EB34" s="443">
        <v>0</v>
      </c>
      <c r="EC34" s="444">
        <v>0</v>
      </c>
      <c r="ED34" s="980">
        <v>0</v>
      </c>
      <c r="EE34" s="440">
        <v>0</v>
      </c>
      <c r="EF34" s="436">
        <v>0</v>
      </c>
      <c r="EG34" s="437">
        <v>0</v>
      </c>
      <c r="EH34" s="443">
        <v>0</v>
      </c>
      <c r="EI34" s="444">
        <v>0</v>
      </c>
      <c r="EJ34" s="980">
        <v>0</v>
      </c>
      <c r="EK34" s="440">
        <v>0</v>
      </c>
      <c r="EL34" s="436">
        <v>0</v>
      </c>
      <c r="EM34" s="437">
        <v>0</v>
      </c>
      <c r="EN34" s="444">
        <v>0</v>
      </c>
      <c r="EO34" s="444">
        <v>0</v>
      </c>
      <c r="EP34" s="980">
        <v>0</v>
      </c>
      <c r="EQ34" s="440">
        <v>0</v>
      </c>
      <c r="ER34" s="436">
        <v>0</v>
      </c>
      <c r="ES34" s="437">
        <v>0</v>
      </c>
      <c r="ET34" s="443">
        <v>-215.06</v>
      </c>
      <c r="EU34" s="444">
        <v>222.74</v>
      </c>
      <c r="EV34" s="980">
        <v>437.8</v>
      </c>
      <c r="EW34" s="440">
        <v>2.0357109643820328</v>
      </c>
      <c r="EX34" s="436">
        <v>-1.4563376352153897E-2</v>
      </c>
      <c r="EY34" s="437">
        <v>1.3080170510833685E-2</v>
      </c>
      <c r="EZ34" s="443">
        <v>486.44</v>
      </c>
      <c r="FA34" s="444">
        <v>913.55</v>
      </c>
      <c r="FB34" s="980">
        <v>427.10999999999996</v>
      </c>
      <c r="FC34" s="440">
        <v>0.87803223419126708</v>
      </c>
      <c r="FD34" s="436">
        <v>3.2940615608396458E-2</v>
      </c>
      <c r="FE34" s="437">
        <v>5.3647255859621587E-2</v>
      </c>
      <c r="FF34" s="443">
        <v>0</v>
      </c>
      <c r="FG34" s="444">
        <v>0</v>
      </c>
      <c r="FH34" s="980">
        <v>0</v>
      </c>
      <c r="FI34" s="440">
        <v>0</v>
      </c>
      <c r="FJ34" s="436">
        <v>0</v>
      </c>
      <c r="FK34" s="437">
        <v>0</v>
      </c>
      <c r="FL34" s="443">
        <v>0</v>
      </c>
      <c r="FM34" s="444">
        <v>0</v>
      </c>
      <c r="FN34" s="980">
        <v>0</v>
      </c>
      <c r="FO34" s="440">
        <v>0</v>
      </c>
      <c r="FP34" s="436">
        <v>0</v>
      </c>
      <c r="FQ34" s="437">
        <v>0</v>
      </c>
      <c r="FR34" s="443">
        <v>271.39</v>
      </c>
      <c r="FS34" s="444">
        <v>1136.29</v>
      </c>
      <c r="FT34" s="980">
        <v>864.9</v>
      </c>
      <c r="FU34" s="440">
        <v>3.1869265632484618</v>
      </c>
      <c r="FV34" s="436">
        <v>1.8377916433604789E-2</v>
      </c>
      <c r="FW34" s="437">
        <v>6.672742637045527E-2</v>
      </c>
      <c r="FX34" s="444">
        <v>0</v>
      </c>
      <c r="FY34" s="444">
        <v>0</v>
      </c>
      <c r="FZ34" s="980">
        <v>0</v>
      </c>
      <c r="GA34" s="436">
        <v>0</v>
      </c>
      <c r="GB34" s="849">
        <v>0</v>
      </c>
      <c r="GC34" s="437">
        <v>0</v>
      </c>
      <c r="GD34" s="444">
        <v>0</v>
      </c>
      <c r="GE34" s="444">
        <v>0</v>
      </c>
      <c r="GF34" s="980">
        <v>0</v>
      </c>
      <c r="GG34" s="436">
        <v>0</v>
      </c>
      <c r="GH34" s="849">
        <v>0</v>
      </c>
      <c r="GI34" s="437">
        <v>0</v>
      </c>
      <c r="GJ34" s="443">
        <v>14767.18</v>
      </c>
      <c r="GK34" s="444">
        <v>17028.830000000002</v>
      </c>
      <c r="GL34" s="980">
        <v>2261.6500000000015</v>
      </c>
      <c r="GM34" s="437">
        <v>0.15315381812912157</v>
      </c>
    </row>
    <row r="35" spans="1:195" s="866" customFormat="1" ht="22.5" customHeight="1" thickTop="1" thickBot="1">
      <c r="A35" s="874" t="s">
        <v>205</v>
      </c>
      <c r="B35" s="867">
        <v>719937.67000000016</v>
      </c>
      <c r="C35" s="868">
        <v>667028.29</v>
      </c>
      <c r="D35" s="982">
        <v>-52909.380000000034</v>
      </c>
      <c r="E35" s="694">
        <v>-7.3491612128033401E-2</v>
      </c>
      <c r="F35" s="441">
        <v>3.4144092542493211E-2</v>
      </c>
      <c r="G35" s="441">
        <v>2.8697468432068132E-2</v>
      </c>
      <c r="H35" s="867">
        <v>9207.6</v>
      </c>
      <c r="I35" s="868">
        <v>278.96000000000004</v>
      </c>
      <c r="J35" s="982">
        <v>-8928.6400000000012</v>
      </c>
      <c r="K35" s="694">
        <v>-0.96970328858768828</v>
      </c>
      <c r="L35" s="869">
        <v>4.3668384027503439E-4</v>
      </c>
      <c r="M35" s="869">
        <v>1.2001658571047604E-5</v>
      </c>
      <c r="N35" s="867">
        <v>10293155.1</v>
      </c>
      <c r="O35" s="868">
        <v>11290661.780000001</v>
      </c>
      <c r="P35" s="982">
        <v>997506.67999999993</v>
      </c>
      <c r="Q35" s="694">
        <v>9.6909710415225517E-2</v>
      </c>
      <c r="R35" s="689">
        <v>0.48816787193346317</v>
      </c>
      <c r="S35" s="694">
        <v>0.48575662361892957</v>
      </c>
      <c r="T35" s="441">
        <v>0.79405235160958121</v>
      </c>
      <c r="U35" s="442">
        <v>0.78248872122135682</v>
      </c>
      <c r="V35" s="870">
        <v>23399.63</v>
      </c>
      <c r="W35" s="871">
        <v>31817.98</v>
      </c>
      <c r="X35" s="982">
        <v>8418.3499999999985</v>
      </c>
      <c r="Y35" s="694">
        <v>0.35976423558834042</v>
      </c>
      <c r="Z35" s="441">
        <v>1.1097615328006106E-3</v>
      </c>
      <c r="AA35" s="441">
        <v>1.3689006752954588E-3</v>
      </c>
      <c r="AB35" s="870">
        <v>7796348.620000001</v>
      </c>
      <c r="AC35" s="871">
        <v>9039867.7599999998</v>
      </c>
      <c r="AD35" s="982">
        <v>1243519.1399999999</v>
      </c>
      <c r="AE35" s="694">
        <v>0.15950019690114864</v>
      </c>
      <c r="AF35" s="441">
        <v>0.36975318818199804</v>
      </c>
      <c r="AG35" s="441">
        <v>0.38892101513815919</v>
      </c>
      <c r="AH35" s="870">
        <v>463827.7699999999</v>
      </c>
      <c r="AI35" s="871">
        <v>512899.21</v>
      </c>
      <c r="AJ35" s="982">
        <v>49071.439999999981</v>
      </c>
      <c r="AK35" s="694">
        <v>0.10579668397172538</v>
      </c>
      <c r="AL35" s="441">
        <v>2.199770752745616E-2</v>
      </c>
      <c r="AM35" s="441">
        <v>2.2066393747419144E-2</v>
      </c>
      <c r="AN35" s="870">
        <v>46624.94999999999</v>
      </c>
      <c r="AO35" s="871">
        <v>69776.959999999992</v>
      </c>
      <c r="AP35" s="982">
        <v>23152.010000000006</v>
      </c>
      <c r="AQ35" s="694">
        <v>0.49655838773017469</v>
      </c>
      <c r="AR35" s="869">
        <v>2.2112561599799577E-3</v>
      </c>
      <c r="AS35" s="869">
        <v>3.0020047678722601E-3</v>
      </c>
      <c r="AT35" s="870">
        <v>696180.85000000021</v>
      </c>
      <c r="AU35" s="871">
        <v>750276.0900000002</v>
      </c>
      <c r="AV35" s="982">
        <v>54095.240000000063</v>
      </c>
      <c r="AW35" s="694">
        <v>7.7702855515201216E-2</v>
      </c>
      <c r="AX35" s="441">
        <v>3.3017390753718422E-2</v>
      </c>
      <c r="AY35" s="441">
        <v>3.2279027337971701E-2</v>
      </c>
      <c r="AZ35" s="870">
        <v>1036595.4799999999</v>
      </c>
      <c r="BA35" s="871">
        <v>880847.08000000007</v>
      </c>
      <c r="BB35" s="982">
        <v>-155748.39999999997</v>
      </c>
      <c r="BC35" s="694">
        <v>-0.15024993163196101</v>
      </c>
      <c r="BD35" s="441">
        <v>4.9162050373402683E-2</v>
      </c>
      <c r="BE35" s="441">
        <v>3.7896565484170683E-2</v>
      </c>
      <c r="BF35" s="870">
        <v>21085277.610000003</v>
      </c>
      <c r="BG35" s="871">
        <v>23243454.090000004</v>
      </c>
      <c r="BH35" s="982">
        <v>2158176.48</v>
      </c>
      <c r="BI35" s="441">
        <v>0.10235466280872932</v>
      </c>
      <c r="BJ35" s="872">
        <v>3981.99</v>
      </c>
      <c r="BK35" s="873">
        <v>64413.070000000007</v>
      </c>
      <c r="BL35" s="982">
        <v>60431.080000000009</v>
      </c>
      <c r="BM35" s="441">
        <v>15.176100392015051</v>
      </c>
      <c r="BN35" s="689">
        <v>2.3534814209581073E-4</v>
      </c>
      <c r="BO35" s="442">
        <v>3.4379483737528595E-3</v>
      </c>
      <c r="BP35" s="870">
        <v>1591.31</v>
      </c>
      <c r="BQ35" s="871">
        <v>3134.75</v>
      </c>
      <c r="BR35" s="982">
        <v>1543.44</v>
      </c>
      <c r="BS35" s="694">
        <v>0.96991786641194999</v>
      </c>
      <c r="BT35" s="441">
        <v>9.4051429561220536E-5</v>
      </c>
      <c r="BU35" s="441">
        <v>1.6731245172170453E-4</v>
      </c>
      <c r="BV35" s="870">
        <v>209005.17999999993</v>
      </c>
      <c r="BW35" s="871">
        <v>207477.72999999998</v>
      </c>
      <c r="BX35" s="982">
        <v>-1527.4499999999889</v>
      </c>
      <c r="BY35" s="694">
        <v>-7.308192074473723E-3</v>
      </c>
      <c r="BZ35" s="441">
        <v>1.2352863970376743E-2</v>
      </c>
      <c r="CA35" s="441">
        <v>1.1073804189793077E-2</v>
      </c>
      <c r="CB35" s="870">
        <v>1621892.74</v>
      </c>
      <c r="CC35" s="871">
        <v>1874291.8499999999</v>
      </c>
      <c r="CD35" s="982">
        <v>252399.10999999996</v>
      </c>
      <c r="CE35" s="694">
        <v>0.15562009976072763</v>
      </c>
      <c r="CF35" s="441">
        <v>9.5858965752722583E-2</v>
      </c>
      <c r="CG35" s="441">
        <v>0.10003743988053569</v>
      </c>
      <c r="CH35" s="870">
        <v>1254095.8</v>
      </c>
      <c r="CI35" s="871">
        <v>1245720.55</v>
      </c>
      <c r="CJ35" s="982">
        <v>-8375.2500000000109</v>
      </c>
      <c r="CK35" s="694">
        <v>-6.6783175575582023E-3</v>
      </c>
      <c r="CL35" s="441">
        <v>7.4121008977963143E-2</v>
      </c>
      <c r="CM35" s="441">
        <v>6.6488415146538069E-2</v>
      </c>
      <c r="CN35" s="870">
        <v>12962816.720000003</v>
      </c>
      <c r="CO35" s="871">
        <v>14429168.719999999</v>
      </c>
      <c r="CP35" s="982">
        <v>1466351.9999999998</v>
      </c>
      <c r="CQ35" s="694">
        <v>0.11311985903014418</v>
      </c>
      <c r="CR35" s="689">
        <v>0.76614326790888776</v>
      </c>
      <c r="CS35" s="442">
        <v>0.77013465024302707</v>
      </c>
      <c r="CT35" s="870">
        <v>163822.44999999998</v>
      </c>
      <c r="CU35" s="871">
        <v>179649.07</v>
      </c>
      <c r="CV35" s="982">
        <v>15826.62</v>
      </c>
      <c r="CW35" s="694">
        <v>9.660837083073795E-2</v>
      </c>
      <c r="CX35" s="441">
        <v>9.6824224172044251E-3</v>
      </c>
      <c r="CY35" s="442">
        <v>9.5884923363024552E-3</v>
      </c>
      <c r="CZ35" s="870">
        <v>275024.15000000002</v>
      </c>
      <c r="DA35" s="871">
        <v>303706.30999999994</v>
      </c>
      <c r="DB35" s="982">
        <v>28682.159999999993</v>
      </c>
      <c r="DC35" s="694">
        <v>0.10428960511285977</v>
      </c>
      <c r="DD35" s="441">
        <v>1.6254792888475252E-2</v>
      </c>
      <c r="DE35" s="442">
        <v>1.6209856393476999E-2</v>
      </c>
      <c r="DF35" s="870">
        <v>427342.36000000004</v>
      </c>
      <c r="DG35" s="871">
        <v>428341.76000000001</v>
      </c>
      <c r="DH35" s="982">
        <v>999.39999999999475</v>
      </c>
      <c r="DI35" s="694">
        <v>2.3386401479131742E-3</v>
      </c>
      <c r="DJ35" s="441">
        <v>2.5257278512713272E-2</v>
      </c>
      <c r="DK35" s="441">
        <v>2.2862081518586794E-2</v>
      </c>
      <c r="DL35" s="870">
        <v>16919572.699999999</v>
      </c>
      <c r="DM35" s="871">
        <v>18735903.799999997</v>
      </c>
      <c r="DN35" s="982">
        <v>1816331.0999999994</v>
      </c>
      <c r="DO35" s="442">
        <v>0.10735088481282969</v>
      </c>
      <c r="DP35" s="870">
        <v>1390068.2899999998</v>
      </c>
      <c r="DQ35" s="871">
        <v>1431604.9300000002</v>
      </c>
      <c r="DR35" s="982">
        <v>41536.640000000007</v>
      </c>
      <c r="DS35" s="694">
        <v>2.9881006781328972E-2</v>
      </c>
      <c r="DT35" s="441">
        <v>0.33369341244650608</v>
      </c>
      <c r="DU35" s="442">
        <v>0.31760154431377746</v>
      </c>
      <c r="DV35" s="871">
        <v>1409552.2599999998</v>
      </c>
      <c r="DW35" s="871">
        <v>1579536.53</v>
      </c>
      <c r="DX35" s="982">
        <v>169984.27000000005</v>
      </c>
      <c r="DY35" s="694">
        <v>0.1205945141757286</v>
      </c>
      <c r="DZ35" s="441">
        <v>0.33837064484154566</v>
      </c>
      <c r="EA35" s="441">
        <v>0.35042016880175542</v>
      </c>
      <c r="EB35" s="870">
        <v>0</v>
      </c>
      <c r="EC35" s="871">
        <v>0</v>
      </c>
      <c r="ED35" s="982">
        <v>0</v>
      </c>
      <c r="EE35" s="694">
        <v>0</v>
      </c>
      <c r="EF35" s="441">
        <v>0</v>
      </c>
      <c r="EG35" s="442">
        <v>0</v>
      </c>
      <c r="EH35" s="870">
        <v>8925.2899999999991</v>
      </c>
      <c r="EI35" s="871">
        <v>8983.5</v>
      </c>
      <c r="EJ35" s="982">
        <v>58.210000000000719</v>
      </c>
      <c r="EK35" s="694">
        <v>6.5219169349120254E-3</v>
      </c>
      <c r="EL35" s="441">
        <v>2.1425641449418836E-3</v>
      </c>
      <c r="EM35" s="442">
        <v>1.9929894159716392E-3</v>
      </c>
      <c r="EN35" s="871">
        <v>1117132.2699999998</v>
      </c>
      <c r="EO35" s="871">
        <v>1221617.9000000004</v>
      </c>
      <c r="EP35" s="982">
        <v>104485.63000000002</v>
      </c>
      <c r="EQ35" s="694">
        <v>9.3530222701382185E-2</v>
      </c>
      <c r="ER35" s="441">
        <v>0.26817364442606739</v>
      </c>
      <c r="ES35" s="442">
        <v>0.27101592308805045</v>
      </c>
      <c r="ET35" s="870">
        <v>-25093.179999999993</v>
      </c>
      <c r="EU35" s="871">
        <v>-54100.239999999991</v>
      </c>
      <c r="EV35" s="982">
        <v>-29007.060000000005</v>
      </c>
      <c r="EW35" s="694">
        <v>-1.1559738542504381</v>
      </c>
      <c r="EX35" s="441">
        <v>-6.0237535979864813E-3</v>
      </c>
      <c r="EY35" s="442">
        <v>-1.2002137888520677E-2</v>
      </c>
      <c r="EZ35" s="870">
        <v>300878.82000000007</v>
      </c>
      <c r="FA35" s="871">
        <v>342339.84999999992</v>
      </c>
      <c r="FB35" s="982">
        <v>41461.03</v>
      </c>
      <c r="FC35" s="694">
        <v>0.13779976270845468</v>
      </c>
      <c r="FD35" s="441">
        <v>7.2227588314152602E-2</v>
      </c>
      <c r="FE35" s="442">
        <v>7.5948093473069342E-2</v>
      </c>
      <c r="FF35" s="870">
        <v>0</v>
      </c>
      <c r="FG35" s="871">
        <v>0</v>
      </c>
      <c r="FH35" s="982">
        <v>0</v>
      </c>
      <c r="FI35" s="694">
        <v>0</v>
      </c>
      <c r="FJ35" s="441">
        <v>0</v>
      </c>
      <c r="FK35" s="442">
        <v>0</v>
      </c>
      <c r="FL35" s="870">
        <v>-35758.850000000006</v>
      </c>
      <c r="FM35" s="871">
        <v>-22432.2</v>
      </c>
      <c r="FN35" s="982">
        <v>13326.65</v>
      </c>
      <c r="FO35" s="694">
        <v>0.37268116843802312</v>
      </c>
      <c r="FP35" s="441">
        <v>-8.5841053763356812E-3</v>
      </c>
      <c r="FQ35" s="442">
        <v>-4.9765834226035517E-3</v>
      </c>
      <c r="FR35" s="870">
        <v>240026.8000000001</v>
      </c>
      <c r="FS35" s="871">
        <v>265807.38</v>
      </c>
      <c r="FT35" s="982">
        <v>25780.579999999994</v>
      </c>
      <c r="FU35" s="694">
        <v>0.10740708954166739</v>
      </c>
      <c r="FV35" s="441">
        <v>5.7619731740384546E-2</v>
      </c>
      <c r="FW35" s="442">
        <v>5.8969365506445333E-2</v>
      </c>
      <c r="FX35" s="871">
        <v>0</v>
      </c>
      <c r="FY35" s="871">
        <v>0</v>
      </c>
      <c r="FZ35" s="982">
        <v>0</v>
      </c>
      <c r="GA35" s="441">
        <v>0</v>
      </c>
      <c r="GB35" s="689">
        <v>0</v>
      </c>
      <c r="GC35" s="442">
        <v>0</v>
      </c>
      <c r="GD35" s="871">
        <v>0</v>
      </c>
      <c r="GE35" s="871">
        <v>0</v>
      </c>
      <c r="GF35" s="982">
        <v>0</v>
      </c>
      <c r="GG35" s="441">
        <v>0</v>
      </c>
      <c r="GH35" s="689">
        <v>0</v>
      </c>
      <c r="GI35" s="442">
        <v>0</v>
      </c>
      <c r="GJ35" s="870">
        <v>4165704.9200000009</v>
      </c>
      <c r="GK35" s="871">
        <v>4507550.28</v>
      </c>
      <c r="GL35" s="982">
        <v>341845.35999999987</v>
      </c>
      <c r="GM35" s="442">
        <v>8.2061827845453669E-2</v>
      </c>
    </row>
    <row r="36" spans="1:195" ht="13.5" thickTop="1">
      <c r="A36" s="187"/>
      <c r="B36" s="325" t="s">
        <v>218</v>
      </c>
      <c r="C36" s="187"/>
      <c r="D36" s="187"/>
      <c r="E36" s="187"/>
      <c r="F36" s="187"/>
      <c r="G36" s="187"/>
      <c r="H36" s="187"/>
      <c r="I36" s="187"/>
      <c r="J36" s="187"/>
      <c r="K36" s="187"/>
      <c r="L36" s="187"/>
      <c r="M36" s="187"/>
      <c r="N36" s="187"/>
      <c r="O36" s="187"/>
      <c r="P36" s="187"/>
      <c r="Q36" s="187"/>
      <c r="R36" s="187"/>
      <c r="S36" s="187"/>
      <c r="T36" s="187"/>
      <c r="U36" s="187"/>
      <c r="V36" s="187"/>
      <c r="W36" s="187"/>
      <c r="X36" s="187"/>
      <c r="Y36" s="187"/>
      <c r="Z36" s="187"/>
      <c r="AA36" s="187"/>
      <c r="AC36" s="187"/>
      <c r="AD36" s="187"/>
      <c r="AE36" s="187"/>
      <c r="AF36" s="187"/>
      <c r="AG36" s="187"/>
      <c r="AH36" s="326"/>
      <c r="AI36" s="324"/>
      <c r="AJ36" s="326"/>
      <c r="AK36" s="324"/>
      <c r="AL36" s="324"/>
      <c r="AM36" s="324"/>
      <c r="AN36" s="325" t="s">
        <v>218</v>
      </c>
      <c r="AO36" s="324"/>
      <c r="AP36" s="187"/>
      <c r="AQ36" s="187"/>
      <c r="AR36" s="187"/>
      <c r="AS36" s="187"/>
      <c r="AT36" s="187"/>
      <c r="AU36" s="187"/>
      <c r="AV36" s="187"/>
      <c r="AW36" s="187"/>
      <c r="AX36" s="187"/>
      <c r="AY36" s="187"/>
      <c r="BA36" s="187"/>
      <c r="BB36" s="187"/>
      <c r="BC36" s="187"/>
      <c r="BD36" s="187"/>
      <c r="BE36" s="187"/>
      <c r="BF36" s="187"/>
      <c r="BG36" s="187"/>
      <c r="BH36" s="187"/>
      <c r="BI36" s="187"/>
      <c r="BJ36" s="187"/>
      <c r="BK36" s="187"/>
      <c r="BL36" s="187"/>
      <c r="BM36" s="187"/>
      <c r="BN36" s="187"/>
      <c r="BO36" s="187"/>
      <c r="BP36" s="187"/>
      <c r="BQ36" s="187"/>
      <c r="BR36" s="187"/>
      <c r="BS36" s="187"/>
      <c r="BT36" s="187"/>
      <c r="BU36" s="187"/>
      <c r="BV36" s="187"/>
      <c r="BW36" s="187"/>
      <c r="BX36" s="187"/>
      <c r="BY36" s="187"/>
      <c r="BZ36" s="187"/>
      <c r="CA36" s="187"/>
      <c r="CB36" s="187"/>
      <c r="CC36" s="187"/>
      <c r="CD36" s="187"/>
      <c r="CE36" s="187"/>
      <c r="CF36" s="187"/>
      <c r="CG36" s="187"/>
      <c r="CH36" s="325" t="s">
        <v>218</v>
      </c>
      <c r="CI36" s="187"/>
      <c r="CJ36" s="187"/>
      <c r="CK36" s="187"/>
      <c r="CL36" s="187"/>
      <c r="CM36" s="187"/>
      <c r="CN36" s="187"/>
      <c r="CO36" s="187"/>
      <c r="CP36" s="187"/>
      <c r="CQ36" s="187"/>
      <c r="CR36" s="187"/>
      <c r="CS36" s="187"/>
      <c r="CT36" s="187"/>
      <c r="CU36" s="187"/>
      <c r="CV36" s="187"/>
      <c r="CW36" s="187"/>
      <c r="CX36" s="187"/>
      <c r="CY36" s="187"/>
      <c r="CZ36" s="187"/>
      <c r="DA36" s="187"/>
      <c r="DB36" s="187"/>
      <c r="DC36" s="187"/>
      <c r="DD36" s="187"/>
      <c r="DE36" s="187"/>
      <c r="DF36" s="187"/>
      <c r="DG36" s="187"/>
      <c r="DH36" s="187"/>
      <c r="DI36" s="187"/>
      <c r="DJ36" s="187"/>
      <c r="DK36" s="187"/>
      <c r="DL36" s="187"/>
      <c r="DM36" s="187"/>
      <c r="DN36" s="187"/>
      <c r="DO36" s="187"/>
      <c r="DP36" s="187"/>
      <c r="DQ36" s="187"/>
      <c r="DR36" s="187"/>
      <c r="DS36" s="187"/>
      <c r="DT36" s="187"/>
      <c r="DU36" s="187"/>
      <c r="DV36" s="187"/>
      <c r="DW36" s="187"/>
      <c r="DX36" s="187"/>
      <c r="DY36" s="187"/>
      <c r="DZ36" s="187"/>
      <c r="EA36" s="187"/>
      <c r="EB36" s="187"/>
      <c r="EC36" s="187"/>
      <c r="ED36" s="187"/>
      <c r="EE36" s="187"/>
      <c r="EF36" s="187"/>
      <c r="EG36" s="187"/>
      <c r="EH36" s="187"/>
      <c r="EI36" s="187"/>
      <c r="EJ36" s="187"/>
      <c r="EK36" s="187"/>
      <c r="EL36" s="187"/>
      <c r="EM36" s="187"/>
      <c r="EN36" s="187"/>
      <c r="EO36" s="187"/>
      <c r="EP36" s="187"/>
      <c r="EQ36" s="187"/>
      <c r="ER36" s="187"/>
      <c r="ES36" s="187"/>
      <c r="ET36" s="325" t="s">
        <v>218</v>
      </c>
      <c r="EU36" s="187"/>
      <c r="EV36" s="187"/>
      <c r="EW36" s="187"/>
      <c r="EX36" s="187"/>
      <c r="EY36" s="187"/>
      <c r="EZ36" s="187"/>
      <c r="FA36" s="187"/>
      <c r="FB36" s="187"/>
      <c r="FC36" s="187"/>
      <c r="FD36" s="187"/>
      <c r="FE36" s="187"/>
      <c r="FF36" s="187"/>
      <c r="FG36" s="187"/>
      <c r="FH36" s="187"/>
      <c r="FI36" s="187"/>
      <c r="FJ36" s="187"/>
      <c r="FK36" s="187"/>
      <c r="FL36" s="187"/>
      <c r="FM36" s="187"/>
      <c r="FN36" s="187"/>
      <c r="FO36" s="187"/>
      <c r="FP36" s="187"/>
      <c r="FQ36" s="187"/>
      <c r="FR36" s="187"/>
      <c r="FS36" s="187"/>
      <c r="FT36" s="187"/>
      <c r="FU36" s="187"/>
      <c r="FV36" s="187"/>
      <c r="FW36" s="187"/>
      <c r="FX36" s="187"/>
      <c r="FY36" s="187"/>
      <c r="FZ36" s="187"/>
      <c r="GA36" s="187"/>
      <c r="GB36" s="187"/>
      <c r="GC36" s="187"/>
      <c r="GD36" s="187"/>
      <c r="GE36" s="187"/>
      <c r="GF36" s="187"/>
      <c r="GG36" s="187"/>
      <c r="GH36" s="187"/>
      <c r="GI36" s="187"/>
      <c r="GJ36" s="187"/>
      <c r="GK36" s="187"/>
      <c r="GL36" s="187"/>
      <c r="GM36" s="187"/>
    </row>
    <row r="37" spans="1:195">
      <c r="B37" s="325" t="s">
        <v>359</v>
      </c>
      <c r="AE37" s="57"/>
      <c r="AF37" s="57"/>
      <c r="AG37" s="57"/>
      <c r="AN37" s="325" t="s">
        <v>359</v>
      </c>
      <c r="CH37" s="325" t="s">
        <v>359</v>
      </c>
      <c r="ET37" s="325" t="s">
        <v>359</v>
      </c>
    </row>
    <row r="38" spans="1:195">
      <c r="N38" s="57">
        <v>0</v>
      </c>
      <c r="AB38" s="200"/>
      <c r="AE38" s="57"/>
      <c r="AF38" s="57"/>
      <c r="AG38" s="57"/>
    </row>
    <row r="39" spans="1:195">
      <c r="AD39" s="65"/>
      <c r="AE39" s="64"/>
      <c r="AG39" s="64"/>
      <c r="AI39" s="64"/>
      <c r="AJ39" s="65"/>
      <c r="AK39" s="57"/>
      <c r="AL39" s="57"/>
      <c r="AM39" s="57"/>
      <c r="AN39" s="57"/>
      <c r="AO39" s="57"/>
    </row>
    <row r="40" spans="1:195">
      <c r="AD40" s="65"/>
      <c r="AE40" s="64"/>
      <c r="AG40" s="64"/>
      <c r="AI40" s="64"/>
      <c r="AJ40" s="65"/>
      <c r="AK40" s="57"/>
      <c r="AL40" s="57"/>
      <c r="AM40" s="57"/>
      <c r="AN40" s="57"/>
      <c r="AO40" s="57"/>
    </row>
    <row r="41" spans="1:195">
      <c r="AD41" s="65"/>
      <c r="AE41" s="64"/>
      <c r="AG41" s="64"/>
      <c r="AI41" s="64"/>
      <c r="AJ41" s="65"/>
      <c r="AK41" s="57"/>
      <c r="AL41" s="57"/>
      <c r="AM41" s="57"/>
      <c r="AN41" s="57"/>
      <c r="AO41" s="57"/>
    </row>
    <row r="42" spans="1:195">
      <c r="AD42" s="65"/>
      <c r="AE42" s="64"/>
      <c r="AG42" s="64"/>
      <c r="AI42" s="64"/>
      <c r="AJ42" s="65"/>
      <c r="AK42" s="57"/>
      <c r="AL42" s="57"/>
      <c r="AM42" s="57"/>
      <c r="AN42" s="57"/>
      <c r="AO42" s="57"/>
    </row>
    <row r="43" spans="1:195">
      <c r="AA43" s="65"/>
      <c r="AB43" s="65"/>
      <c r="AC43" s="65"/>
      <c r="AD43" s="64"/>
      <c r="AF43" s="64"/>
      <c r="AH43" s="65"/>
      <c r="AL43" s="57"/>
      <c r="AM43" s="57"/>
      <c r="AN43" s="57"/>
      <c r="AO43" s="57"/>
    </row>
    <row r="44" spans="1:195">
      <c r="AA44" s="65"/>
      <c r="AB44" s="65"/>
      <c r="AC44" s="65"/>
      <c r="AD44" s="64"/>
      <c r="AF44" s="64"/>
      <c r="AH44" s="65"/>
      <c r="AL44" s="57"/>
      <c r="AM44" s="57"/>
      <c r="AN44" s="57"/>
      <c r="AO44" s="57"/>
    </row>
    <row r="45" spans="1:195">
      <c r="AA45" s="65"/>
      <c r="AB45" s="65"/>
      <c r="AC45" s="65"/>
      <c r="AD45" s="64"/>
      <c r="AF45" s="64"/>
      <c r="AH45" s="65"/>
      <c r="AL45" s="57"/>
      <c r="AM45" s="57"/>
      <c r="AN45" s="57"/>
      <c r="AO45" s="57"/>
    </row>
    <row r="46" spans="1:195">
      <c r="AA46" s="65"/>
      <c r="AB46" s="65"/>
      <c r="AC46" s="65"/>
      <c r="AD46" s="64"/>
      <c r="AF46" s="64"/>
      <c r="AH46" s="65"/>
      <c r="AL46" s="57"/>
      <c r="AM46" s="57"/>
      <c r="AN46" s="57"/>
      <c r="AO46" s="57"/>
    </row>
    <row r="47" spans="1:195">
      <c r="AA47" s="65"/>
      <c r="AB47" s="65"/>
      <c r="AC47" s="65"/>
      <c r="AD47" s="64"/>
      <c r="AF47" s="64"/>
      <c r="AH47" s="65"/>
      <c r="AL47" s="57"/>
      <c r="AM47" s="57"/>
      <c r="AN47" s="57"/>
      <c r="AO47" s="57"/>
    </row>
    <row r="48" spans="1:195">
      <c r="AA48" s="65"/>
      <c r="AB48" s="65"/>
      <c r="AC48" s="65"/>
      <c r="AD48" s="64"/>
      <c r="AF48" s="64"/>
      <c r="AH48" s="65"/>
      <c r="AL48" s="57"/>
      <c r="AM48" s="57"/>
      <c r="AN48" s="57"/>
      <c r="AO48" s="57"/>
    </row>
    <row r="49" spans="27:41">
      <c r="AA49" s="65"/>
      <c r="AB49" s="65"/>
      <c r="AC49" s="65"/>
      <c r="AD49" s="64"/>
      <c r="AF49" s="64"/>
      <c r="AH49" s="65"/>
      <c r="AL49" s="57"/>
      <c r="AM49" s="57"/>
      <c r="AN49" s="57"/>
      <c r="AO49" s="57"/>
    </row>
    <row r="50" spans="27:41">
      <c r="AA50" s="65"/>
      <c r="AB50" s="65"/>
      <c r="AC50" s="65"/>
      <c r="AD50" s="64"/>
      <c r="AF50" s="64"/>
      <c r="AH50" s="65"/>
      <c r="AL50" s="57"/>
      <c r="AM50" s="57"/>
      <c r="AN50" s="57"/>
      <c r="AO50" s="57"/>
    </row>
    <row r="51" spans="27:41">
      <c r="AA51" s="65"/>
      <c r="AB51" s="65"/>
      <c r="AC51" s="65"/>
      <c r="AD51" s="64"/>
      <c r="AF51" s="64"/>
      <c r="AH51" s="65"/>
      <c r="AL51" s="57"/>
      <c r="AM51" s="57"/>
      <c r="AN51" s="57"/>
      <c r="AO51" s="57"/>
    </row>
    <row r="52" spans="27:41">
      <c r="AA52" s="65"/>
      <c r="AB52" s="65"/>
      <c r="AC52" s="65"/>
      <c r="AD52" s="64"/>
      <c r="AF52" s="64"/>
      <c r="AH52" s="65"/>
      <c r="AL52" s="57"/>
      <c r="AM52" s="57"/>
      <c r="AN52" s="57"/>
      <c r="AO52" s="57"/>
    </row>
    <row r="53" spans="27:41">
      <c r="AA53" s="65"/>
      <c r="AB53" s="65"/>
      <c r="AC53" s="65"/>
      <c r="AD53" s="64"/>
      <c r="AF53" s="64"/>
      <c r="AH53" s="65"/>
      <c r="AL53" s="57"/>
      <c r="AM53" s="57"/>
      <c r="AN53" s="57"/>
      <c r="AO53" s="57"/>
    </row>
    <row r="54" spans="27:41">
      <c r="AA54" s="65"/>
      <c r="AB54" s="65"/>
      <c r="AC54" s="65"/>
      <c r="AD54" s="64"/>
      <c r="AF54" s="64"/>
      <c r="AH54" s="65"/>
      <c r="AL54" s="57"/>
      <c r="AM54" s="57"/>
      <c r="AN54" s="57"/>
      <c r="AO54" s="57"/>
    </row>
    <row r="55" spans="27:41">
      <c r="AA55" s="65"/>
      <c r="AB55" s="65"/>
      <c r="AC55" s="65"/>
      <c r="AD55" s="64"/>
      <c r="AF55" s="64"/>
      <c r="AH55" s="65"/>
      <c r="AL55" s="57"/>
      <c r="AM55" s="57"/>
      <c r="AN55" s="57"/>
      <c r="AO55" s="57"/>
    </row>
    <row r="56" spans="27:41">
      <c r="AA56" s="65"/>
      <c r="AB56" s="65"/>
      <c r="AC56" s="65"/>
      <c r="AD56" s="64"/>
      <c r="AF56" s="64"/>
      <c r="AH56" s="65"/>
      <c r="AL56" s="57"/>
      <c r="AM56" s="57"/>
      <c r="AN56" s="57"/>
      <c r="AO56" s="57"/>
    </row>
    <row r="57" spans="27:41">
      <c r="AA57" s="65"/>
      <c r="AB57" s="65"/>
      <c r="AC57" s="65"/>
      <c r="AD57" s="64"/>
      <c r="AF57" s="64"/>
      <c r="AH57" s="65"/>
      <c r="AL57" s="57"/>
      <c r="AM57" s="57"/>
      <c r="AN57" s="57"/>
      <c r="AO57" s="57"/>
    </row>
    <row r="58" spans="27:41">
      <c r="AA58" s="65"/>
      <c r="AB58" s="65"/>
      <c r="AC58" s="65"/>
      <c r="AD58" s="64"/>
      <c r="AF58" s="64"/>
      <c r="AH58" s="65"/>
      <c r="AL58" s="57"/>
      <c r="AM58" s="57"/>
      <c r="AN58" s="57"/>
      <c r="AO58" s="57"/>
    </row>
    <row r="59" spans="27:41">
      <c r="AA59" s="65"/>
      <c r="AB59" s="65"/>
      <c r="AC59" s="65"/>
      <c r="AD59" s="64"/>
      <c r="AF59" s="64"/>
      <c r="AH59" s="65"/>
      <c r="AL59" s="57"/>
      <c r="AM59" s="57"/>
      <c r="AN59" s="57"/>
      <c r="AO59" s="57"/>
    </row>
    <row r="60" spans="27:41">
      <c r="AA60" s="65"/>
      <c r="AB60" s="65"/>
      <c r="AC60" s="65"/>
      <c r="AD60" s="64"/>
      <c r="AF60" s="64"/>
      <c r="AH60" s="65"/>
      <c r="AL60" s="57"/>
      <c r="AM60" s="57"/>
      <c r="AN60" s="57"/>
      <c r="AO60" s="57"/>
    </row>
    <row r="61" spans="27:41">
      <c r="AA61" s="65"/>
      <c r="AB61" s="65"/>
      <c r="AC61" s="65"/>
      <c r="AD61" s="64"/>
      <c r="AF61" s="64"/>
      <c r="AH61" s="65"/>
      <c r="AL61" s="57"/>
      <c r="AM61" s="57"/>
      <c r="AN61" s="57"/>
      <c r="AO61" s="57"/>
    </row>
    <row r="62" spans="27:41">
      <c r="AA62" s="65"/>
      <c r="AB62" s="65"/>
      <c r="AC62" s="65"/>
      <c r="AD62" s="64"/>
      <c r="AF62" s="64"/>
      <c r="AH62" s="65"/>
      <c r="AL62" s="57"/>
      <c r="AM62" s="57"/>
      <c r="AN62" s="57"/>
      <c r="AO62" s="57"/>
    </row>
    <row r="63" spans="27:41">
      <c r="AA63" s="65"/>
      <c r="AB63" s="65"/>
      <c r="AC63" s="65"/>
      <c r="AD63" s="64"/>
      <c r="AF63" s="64"/>
      <c r="AH63" s="65"/>
      <c r="AL63" s="57"/>
      <c r="AM63" s="57"/>
      <c r="AN63" s="57"/>
      <c r="AO63" s="57"/>
    </row>
    <row r="64" spans="27:41">
      <c r="AA64" s="65"/>
      <c r="AB64" s="65"/>
      <c r="AC64" s="65"/>
      <c r="AD64" s="64"/>
      <c r="AF64" s="64"/>
      <c r="AH64" s="65"/>
      <c r="AL64" s="57"/>
      <c r="AM64" s="57"/>
      <c r="AN64" s="57"/>
      <c r="AO64" s="57"/>
    </row>
    <row r="65" spans="27:41">
      <c r="AA65" s="65"/>
      <c r="AB65" s="65"/>
      <c r="AC65" s="65"/>
      <c r="AD65" s="64"/>
      <c r="AF65" s="64"/>
      <c r="AH65" s="65"/>
      <c r="AL65" s="57"/>
      <c r="AM65" s="57"/>
      <c r="AN65" s="57"/>
      <c r="AO65" s="57"/>
    </row>
    <row r="66" spans="27:41">
      <c r="AA66" s="65"/>
      <c r="AB66" s="65"/>
      <c r="AC66" s="65"/>
      <c r="AD66" s="64"/>
      <c r="AF66" s="64"/>
      <c r="AH66" s="65"/>
      <c r="AL66" s="57"/>
      <c r="AM66" s="57"/>
      <c r="AN66" s="57"/>
      <c r="AO66" s="57"/>
    </row>
    <row r="67" spans="27:41">
      <c r="AA67" s="65"/>
      <c r="AB67" s="65"/>
      <c r="AC67" s="65"/>
      <c r="AD67" s="64"/>
      <c r="AF67" s="64"/>
      <c r="AH67" s="65"/>
      <c r="AL67" s="57"/>
      <c r="AM67" s="57"/>
      <c r="AN67" s="57"/>
      <c r="AO67" s="57"/>
    </row>
    <row r="68" spans="27:41">
      <c r="AA68" s="65"/>
      <c r="AB68" s="65"/>
      <c r="AC68" s="65"/>
      <c r="AD68" s="64"/>
      <c r="AF68" s="64"/>
      <c r="AH68" s="65"/>
      <c r="AL68" s="57"/>
      <c r="AM68" s="57"/>
      <c r="AN68" s="57"/>
      <c r="AO68" s="57"/>
    </row>
    <row r="84" spans="30:41" ht="24" customHeight="1" thickBot="1"/>
    <row r="85" spans="30:41" ht="24" customHeight="1" thickTop="1" thickBot="1">
      <c r="AD85" s="67" t="s">
        <v>13</v>
      </c>
      <c r="AE85" s="68">
        <v>58</v>
      </c>
      <c r="AF85" s="68"/>
      <c r="AG85" s="68"/>
      <c r="AH85" s="69" t="s">
        <v>13</v>
      </c>
      <c r="AI85" s="70">
        <v>79</v>
      </c>
      <c r="AJ85" s="69" t="s">
        <v>13</v>
      </c>
      <c r="AK85" s="70">
        <v>99</v>
      </c>
      <c r="AL85" s="68"/>
      <c r="AM85" s="68"/>
      <c r="AN85" s="71" t="s">
        <v>13</v>
      </c>
      <c r="AO85" s="72">
        <v>119</v>
      </c>
    </row>
    <row r="86" spans="30:41" ht="24" customHeight="1" thickTop="1">
      <c r="AD86" s="67" t="s">
        <v>13</v>
      </c>
      <c r="AE86" s="68">
        <v>58</v>
      </c>
      <c r="AF86" s="68"/>
      <c r="AG86" s="68"/>
      <c r="AH86" s="69" t="s">
        <v>13</v>
      </c>
      <c r="AI86" s="70">
        <v>79</v>
      </c>
      <c r="AJ86" s="69" t="s">
        <v>13</v>
      </c>
      <c r="AK86" s="70">
        <v>99</v>
      </c>
      <c r="AL86" s="68"/>
      <c r="AM86" s="68"/>
      <c r="AN86" s="71" t="s">
        <v>13</v>
      </c>
      <c r="AO86" s="72">
        <v>119</v>
      </c>
    </row>
    <row r="87" spans="30:41" ht="24" customHeight="1">
      <c r="AD87" s="78" t="s">
        <v>13</v>
      </c>
      <c r="AE87" s="73">
        <v>60</v>
      </c>
      <c r="AF87" s="73"/>
      <c r="AG87" s="73"/>
      <c r="AH87" s="79" t="s">
        <v>13</v>
      </c>
      <c r="AI87" s="75">
        <v>81</v>
      </c>
      <c r="AJ87" s="79" t="s">
        <v>13</v>
      </c>
      <c r="AK87" s="75">
        <v>101</v>
      </c>
      <c r="AL87" s="73"/>
      <c r="AM87" s="73"/>
      <c r="AN87" s="80" t="s">
        <v>13</v>
      </c>
      <c r="AO87" s="77">
        <v>121</v>
      </c>
    </row>
    <row r="88" spans="30:41" ht="24" customHeight="1">
      <c r="AD88" s="62" t="s">
        <v>273</v>
      </c>
      <c r="AE88" s="73">
        <v>61</v>
      </c>
      <c r="AF88" s="73"/>
      <c r="AG88" s="73"/>
      <c r="AH88" s="74" t="s">
        <v>17</v>
      </c>
      <c r="AI88" s="75">
        <v>82</v>
      </c>
      <c r="AJ88" s="74" t="s">
        <v>217</v>
      </c>
      <c r="AK88" s="75">
        <v>102</v>
      </c>
      <c r="AL88" s="73"/>
      <c r="AM88" s="73"/>
      <c r="AN88" s="76" t="s">
        <v>7</v>
      </c>
      <c r="AO88" s="77">
        <v>122</v>
      </c>
    </row>
    <row r="89" spans="30:41" ht="24" customHeight="1">
      <c r="AD89" s="62" t="s">
        <v>33</v>
      </c>
      <c r="AE89" s="73">
        <v>62</v>
      </c>
      <c r="AF89" s="73"/>
      <c r="AG89" s="73"/>
      <c r="AH89" s="79" t="s">
        <v>13</v>
      </c>
      <c r="AI89" s="75">
        <v>83</v>
      </c>
      <c r="AJ89" s="79" t="s">
        <v>13</v>
      </c>
      <c r="AK89" s="75">
        <v>103</v>
      </c>
      <c r="AL89" s="73"/>
      <c r="AM89" s="73"/>
      <c r="AN89" s="80" t="s">
        <v>13</v>
      </c>
      <c r="AO89" s="77">
        <v>123</v>
      </c>
    </row>
    <row r="90" spans="30:41" ht="24" customHeight="1">
      <c r="AD90" s="78" t="s">
        <v>13</v>
      </c>
      <c r="AE90" s="73">
        <v>63</v>
      </c>
      <c r="AF90" s="73"/>
      <c r="AG90" s="73"/>
      <c r="AH90" s="74" t="s">
        <v>26</v>
      </c>
      <c r="AI90" s="75">
        <v>84</v>
      </c>
      <c r="AJ90" s="74" t="s">
        <v>216</v>
      </c>
      <c r="AK90" s="75">
        <v>104</v>
      </c>
      <c r="AL90" s="73"/>
      <c r="AM90" s="73"/>
      <c r="AN90" s="76" t="s">
        <v>215</v>
      </c>
      <c r="AO90" s="77">
        <v>124</v>
      </c>
    </row>
    <row r="91" spans="30:41" ht="24" customHeight="1">
      <c r="AD91" s="62" t="s">
        <v>214</v>
      </c>
      <c r="AE91" s="73">
        <v>64</v>
      </c>
      <c r="AF91" s="73"/>
      <c r="AG91" s="73"/>
      <c r="AH91" s="79" t="s">
        <v>13</v>
      </c>
      <c r="AI91" s="75">
        <v>85</v>
      </c>
      <c r="AJ91" s="79" t="s">
        <v>13</v>
      </c>
      <c r="AK91" s="75">
        <v>105</v>
      </c>
      <c r="AL91" s="73"/>
      <c r="AM91" s="73"/>
      <c r="AN91" s="80" t="s">
        <v>13</v>
      </c>
      <c r="AO91" s="77">
        <v>125</v>
      </c>
    </row>
    <row r="92" spans="30:41" ht="24" customHeight="1">
      <c r="AD92" s="78" t="s">
        <v>13</v>
      </c>
      <c r="AE92" s="73">
        <v>65</v>
      </c>
      <c r="AF92" s="73"/>
      <c r="AG92" s="73"/>
      <c r="AH92" s="74" t="s">
        <v>27</v>
      </c>
      <c r="AI92" s="75">
        <v>86</v>
      </c>
      <c r="AJ92" s="74" t="s">
        <v>213</v>
      </c>
      <c r="AK92" s="75">
        <v>106</v>
      </c>
      <c r="AL92" s="73"/>
      <c r="AM92" s="73"/>
      <c r="AN92" s="76" t="s">
        <v>6</v>
      </c>
      <c r="AO92" s="77">
        <v>126</v>
      </c>
    </row>
    <row r="93" spans="30:41" ht="24" customHeight="1">
      <c r="AD93" s="62" t="s">
        <v>212</v>
      </c>
      <c r="AE93" s="73">
        <v>66</v>
      </c>
      <c r="AF93" s="73"/>
      <c r="AG93" s="73"/>
      <c r="AH93" s="79" t="s">
        <v>13</v>
      </c>
      <c r="AI93" s="75">
        <v>87</v>
      </c>
      <c r="AJ93" s="79" t="s">
        <v>13</v>
      </c>
      <c r="AK93" s="75">
        <v>107</v>
      </c>
      <c r="AL93" s="73"/>
      <c r="AM93" s="73"/>
      <c r="AN93" s="80" t="s">
        <v>13</v>
      </c>
      <c r="AO93" s="77">
        <v>127</v>
      </c>
    </row>
    <row r="94" spans="30:41" ht="24" customHeight="1">
      <c r="AD94" s="62" t="s">
        <v>37</v>
      </c>
      <c r="AE94" s="73">
        <v>67</v>
      </c>
      <c r="AF94" s="73"/>
      <c r="AG94" s="73"/>
      <c r="AH94" s="74" t="s">
        <v>146</v>
      </c>
      <c r="AI94" s="75">
        <v>88</v>
      </c>
      <c r="AJ94" s="74" t="s">
        <v>23</v>
      </c>
      <c r="AK94" s="75">
        <v>108</v>
      </c>
      <c r="AL94" s="73"/>
      <c r="AM94" s="73"/>
      <c r="AN94" s="76" t="s">
        <v>211</v>
      </c>
      <c r="AO94" s="77">
        <v>128</v>
      </c>
    </row>
    <row r="95" spans="30:41" ht="24" customHeight="1">
      <c r="AD95" s="78" t="s">
        <v>13</v>
      </c>
      <c r="AE95" s="73">
        <v>68</v>
      </c>
      <c r="AF95" s="73"/>
      <c r="AG95" s="73"/>
      <c r="AH95" s="79" t="s">
        <v>13</v>
      </c>
      <c r="AI95" s="75">
        <v>89</v>
      </c>
      <c r="AJ95" s="79" t="s">
        <v>13</v>
      </c>
      <c r="AK95" s="75">
        <v>109</v>
      </c>
      <c r="AL95" s="73"/>
      <c r="AM95" s="73"/>
      <c r="AN95" s="80" t="s">
        <v>13</v>
      </c>
      <c r="AO95" s="77">
        <v>129</v>
      </c>
    </row>
    <row r="96" spans="30:41" ht="24" customHeight="1">
      <c r="AD96" s="62" t="s">
        <v>16</v>
      </c>
      <c r="AE96" s="73">
        <v>69</v>
      </c>
      <c r="AF96" s="73"/>
      <c r="AG96" s="73"/>
      <c r="AH96" s="74" t="s">
        <v>210</v>
      </c>
      <c r="AI96" s="75">
        <v>90</v>
      </c>
      <c r="AJ96" s="74" t="s">
        <v>35</v>
      </c>
      <c r="AK96" s="75">
        <v>110</v>
      </c>
      <c r="AL96" s="73"/>
      <c r="AM96" s="73"/>
      <c r="AN96" s="76" t="s">
        <v>37</v>
      </c>
      <c r="AO96" s="77">
        <v>130</v>
      </c>
    </row>
    <row r="97" spans="2:41" ht="24" customHeight="1">
      <c r="AD97" s="78" t="s">
        <v>13</v>
      </c>
      <c r="AE97" s="73">
        <v>70</v>
      </c>
      <c r="AF97" s="73"/>
      <c r="AG97" s="73"/>
      <c r="AH97" s="79" t="s">
        <v>13</v>
      </c>
      <c r="AI97" s="75">
        <v>91</v>
      </c>
      <c r="AJ97" s="79" t="s">
        <v>13</v>
      </c>
      <c r="AK97" s="75">
        <v>111</v>
      </c>
      <c r="AL97" s="73"/>
      <c r="AM97" s="73"/>
      <c r="AN97" s="80" t="s">
        <v>13</v>
      </c>
      <c r="AO97" s="77">
        <v>131</v>
      </c>
    </row>
    <row r="98" spans="2:41" ht="24" customHeight="1">
      <c r="AD98" s="62" t="s">
        <v>31</v>
      </c>
      <c r="AE98" s="73">
        <v>71</v>
      </c>
      <c r="AF98" s="73"/>
      <c r="AG98" s="73"/>
      <c r="AH98" s="74" t="s">
        <v>9</v>
      </c>
      <c r="AI98" s="75">
        <v>92</v>
      </c>
      <c r="AJ98" s="74" t="s">
        <v>2</v>
      </c>
      <c r="AK98" s="75">
        <v>112</v>
      </c>
      <c r="AL98" s="73"/>
      <c r="AM98" s="73"/>
      <c r="AN98" s="76" t="s">
        <v>43</v>
      </c>
      <c r="AO98" s="77">
        <v>132</v>
      </c>
    </row>
    <row r="99" spans="2:41" ht="24" customHeight="1">
      <c r="AD99" s="78" t="s">
        <v>13</v>
      </c>
      <c r="AE99" s="73">
        <v>74</v>
      </c>
      <c r="AF99" s="73"/>
      <c r="AG99" s="73"/>
      <c r="AH99" s="79" t="s">
        <v>13</v>
      </c>
      <c r="AI99" s="75">
        <v>95</v>
      </c>
      <c r="AJ99" s="79" t="s">
        <v>13</v>
      </c>
      <c r="AK99" s="75">
        <v>115</v>
      </c>
      <c r="AL99" s="73"/>
      <c r="AM99" s="73"/>
      <c r="AN99" s="76"/>
      <c r="AO99" s="77"/>
    </row>
    <row r="100" spans="2:41" ht="24" customHeight="1">
      <c r="AD100" s="62" t="s">
        <v>209</v>
      </c>
      <c r="AE100" s="73">
        <v>75</v>
      </c>
      <c r="AF100" s="73"/>
      <c r="AG100" s="73"/>
      <c r="AH100" s="74" t="s">
        <v>18</v>
      </c>
      <c r="AI100" s="75">
        <v>96</v>
      </c>
      <c r="AJ100" s="74" t="s">
        <v>1</v>
      </c>
      <c r="AK100" s="75">
        <v>116</v>
      </c>
      <c r="AL100" s="73"/>
      <c r="AM100" s="73"/>
      <c r="AN100" s="76"/>
      <c r="AO100" s="77"/>
    </row>
    <row r="101" spans="2:41" ht="24" customHeight="1">
      <c r="AD101" s="78" t="s">
        <v>13</v>
      </c>
      <c r="AE101" s="73">
        <v>76</v>
      </c>
      <c r="AF101" s="73"/>
      <c r="AG101" s="73"/>
      <c r="AH101" s="79" t="s">
        <v>13</v>
      </c>
      <c r="AI101" s="75">
        <v>97</v>
      </c>
      <c r="AJ101" s="79" t="s">
        <v>13</v>
      </c>
      <c r="AK101" s="75">
        <v>117</v>
      </c>
      <c r="AL101" s="73"/>
      <c r="AM101" s="73"/>
      <c r="AN101" s="76"/>
      <c r="AO101" s="77"/>
    </row>
    <row r="102" spans="2:41" ht="24" customHeight="1">
      <c r="AD102" s="62" t="s">
        <v>30</v>
      </c>
      <c r="AE102" s="73">
        <v>77</v>
      </c>
      <c r="AF102" s="73"/>
      <c r="AG102" s="73"/>
      <c r="AH102" s="74" t="s">
        <v>208</v>
      </c>
      <c r="AI102" s="75">
        <v>98</v>
      </c>
      <c r="AJ102" s="74" t="s">
        <v>20</v>
      </c>
      <c r="AK102" s="75">
        <v>118</v>
      </c>
      <c r="AL102" s="73"/>
      <c r="AM102" s="73"/>
      <c r="AN102" s="76"/>
      <c r="AO102" s="77"/>
    </row>
    <row r="103" spans="2:41" ht="24" customHeight="1">
      <c r="AD103" s="62"/>
      <c r="AE103" s="73"/>
      <c r="AF103" s="73"/>
      <c r="AG103" s="73"/>
      <c r="AH103" s="74"/>
      <c r="AI103" s="75"/>
      <c r="AJ103" s="74"/>
      <c r="AK103" s="75"/>
      <c r="AL103" s="73"/>
      <c r="AM103" s="73"/>
      <c r="AN103" s="76"/>
      <c r="AO103" s="77"/>
    </row>
    <row r="104" spans="2:41">
      <c r="B104" s="57">
        <v>78</v>
      </c>
      <c r="AD104" s="62" t="s">
        <v>36</v>
      </c>
      <c r="AE104" s="73">
        <v>78</v>
      </c>
      <c r="AF104" s="73"/>
      <c r="AG104" s="73"/>
      <c r="AH104" s="74"/>
      <c r="AI104" s="75"/>
      <c r="AJ104" s="74"/>
      <c r="AK104" s="75"/>
      <c r="AL104" s="73"/>
      <c r="AM104" s="73"/>
      <c r="AN104" s="76"/>
      <c r="AO104" s="77"/>
    </row>
    <row r="105" spans="2:41" ht="13.5" thickBot="1">
      <c r="B105" s="57">
        <v>79</v>
      </c>
      <c r="AD105" s="81"/>
      <c r="AE105" s="82"/>
      <c r="AF105" s="82"/>
      <c r="AG105" s="82"/>
      <c r="AH105" s="83"/>
      <c r="AI105" s="84"/>
      <c r="AJ105" s="83"/>
      <c r="AK105" s="84"/>
      <c r="AL105" s="82"/>
      <c r="AM105" s="82"/>
      <c r="AN105" s="85"/>
      <c r="AO105" s="86"/>
    </row>
    <row r="106" spans="2:41" ht="13.5" thickTop="1">
      <c r="B106" s="57">
        <v>80</v>
      </c>
    </row>
    <row r="107" spans="2:41">
      <c r="B107" s="57">
        <v>81</v>
      </c>
    </row>
    <row r="108" spans="2:41">
      <c r="B108" s="57">
        <v>82</v>
      </c>
    </row>
    <row r="109" spans="2:41">
      <c r="B109" s="57">
        <v>83</v>
      </c>
    </row>
    <row r="110" spans="2:41">
      <c r="B110" s="57">
        <v>84</v>
      </c>
    </row>
    <row r="111" spans="2:41">
      <c r="B111" s="57">
        <v>85</v>
      </c>
    </row>
    <row r="112" spans="2:41">
      <c r="B112" s="57">
        <v>86</v>
      </c>
    </row>
    <row r="113" spans="2:41">
      <c r="B113" s="57">
        <v>87</v>
      </c>
    </row>
    <row r="114" spans="2:41">
      <c r="B114" s="57">
        <v>88</v>
      </c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</row>
    <row r="115" spans="2:41">
      <c r="B115" s="57">
        <v>89</v>
      </c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</row>
    <row r="116" spans="2:41">
      <c r="B116" s="57">
        <v>90</v>
      </c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</row>
    <row r="117" spans="2:41">
      <c r="B117" s="57">
        <v>91</v>
      </c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</row>
    <row r="118" spans="2:41">
      <c r="B118" s="57">
        <v>92</v>
      </c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</row>
    <row r="119" spans="2:41">
      <c r="B119" s="57">
        <v>93</v>
      </c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</row>
    <row r="120" spans="2:41">
      <c r="B120" s="57">
        <v>94</v>
      </c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</row>
    <row r="121" spans="2:41">
      <c r="B121" s="57">
        <v>95</v>
      </c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</row>
    <row r="122" spans="2:41">
      <c r="B122" s="57">
        <v>95</v>
      </c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</row>
    <row r="123" spans="2:41">
      <c r="B123" s="57">
        <v>97</v>
      </c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</row>
    <row r="124" spans="2:41">
      <c r="B124" s="57">
        <v>98</v>
      </c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</row>
    <row r="125" spans="2:41">
      <c r="B125" s="57">
        <v>99</v>
      </c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</row>
    <row r="126" spans="2:41">
      <c r="B126" s="57">
        <v>100</v>
      </c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</row>
    <row r="127" spans="2:41">
      <c r="B127" s="57">
        <v>101</v>
      </c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</row>
    <row r="128" spans="2:41">
      <c r="B128" s="57">
        <v>102</v>
      </c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</row>
    <row r="129" spans="2:41">
      <c r="B129" s="57">
        <v>103</v>
      </c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</row>
    <row r="130" spans="2:41">
      <c r="B130" s="57">
        <v>104</v>
      </c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</row>
    <row r="131" spans="2:41">
      <c r="B131" s="57">
        <v>105</v>
      </c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</row>
    <row r="132" spans="2:41">
      <c r="B132" s="57">
        <v>106</v>
      </c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</row>
    <row r="133" spans="2:41">
      <c r="B133" s="57">
        <v>107</v>
      </c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</row>
    <row r="134" spans="2:41">
      <c r="B134" s="57">
        <v>108</v>
      </c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</row>
    <row r="135" spans="2:41">
      <c r="B135" s="57">
        <v>109</v>
      </c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</row>
    <row r="136" spans="2:41">
      <c r="B136" s="57">
        <v>110</v>
      </c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</row>
    <row r="137" spans="2:41">
      <c r="B137" s="57">
        <v>111</v>
      </c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</row>
    <row r="138" spans="2:41">
      <c r="B138" s="57">
        <v>112</v>
      </c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</row>
    <row r="139" spans="2:41">
      <c r="B139" s="57">
        <v>113</v>
      </c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</row>
    <row r="140" spans="2:41">
      <c r="B140" s="57">
        <v>114</v>
      </c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</row>
    <row r="141" spans="2:41">
      <c r="B141" s="57">
        <v>115</v>
      </c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</row>
    <row r="142" spans="2:41">
      <c r="B142" s="57">
        <v>116</v>
      </c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</row>
    <row r="143" spans="2:41">
      <c r="B143" s="57">
        <v>117</v>
      </c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</row>
    <row r="144" spans="2:41">
      <c r="B144" s="57">
        <v>118</v>
      </c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</row>
    <row r="145" spans="2:41">
      <c r="B145" s="57">
        <v>119</v>
      </c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</row>
    <row r="146" spans="2:41">
      <c r="B146" s="57">
        <v>120</v>
      </c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</row>
    <row r="147" spans="2:41">
      <c r="B147" s="57">
        <v>121</v>
      </c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</row>
    <row r="148" spans="2:41">
      <c r="B148" s="57">
        <v>122</v>
      </c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</row>
    <row r="149" spans="2:41">
      <c r="B149" s="57">
        <v>123</v>
      </c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</row>
    <row r="150" spans="2:41">
      <c r="B150" s="57">
        <v>124</v>
      </c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</row>
    <row r="151" spans="2:41">
      <c r="B151" s="57">
        <v>125</v>
      </c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</row>
    <row r="152" spans="2:41">
      <c r="B152" s="57">
        <v>126</v>
      </c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</row>
    <row r="153" spans="2:41">
      <c r="B153" s="57">
        <v>127</v>
      </c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</row>
    <row r="154" spans="2:41">
      <c r="B154" s="57">
        <v>128</v>
      </c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</row>
    <row r="155" spans="2:41">
      <c r="B155" s="57">
        <v>129</v>
      </c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</row>
    <row r="156" spans="2:41">
      <c r="B156" s="57">
        <v>130</v>
      </c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</row>
    <row r="157" spans="2:41">
      <c r="B157" s="57">
        <v>131</v>
      </c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</row>
    <row r="158" spans="2:41">
      <c r="B158" s="57">
        <v>131</v>
      </c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</row>
    <row r="159" spans="2:41">
      <c r="B159" s="57">
        <v>133</v>
      </c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</row>
    <row r="160" spans="2:41">
      <c r="B160" s="57">
        <v>134</v>
      </c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</row>
  </sheetData>
  <sortState ref="A9:GM34">
    <sortCondition descending="1" ref="BG9:BG34"/>
  </sortState>
  <mergeCells count="293">
    <mergeCell ref="GB8:GC8"/>
    <mergeCell ref="GD8:GE8"/>
    <mergeCell ref="GH8:GI8"/>
    <mergeCell ref="GJ8:GK8"/>
    <mergeCell ref="A5:A8"/>
    <mergeCell ref="DZ8:EA8"/>
    <mergeCell ref="EB8:EC8"/>
    <mergeCell ref="EF8:EG8"/>
    <mergeCell ref="EH8:EI8"/>
    <mergeCell ref="EL8:EM8"/>
    <mergeCell ref="EN8:EO8"/>
    <mergeCell ref="ER8:ES8"/>
    <mergeCell ref="ET8:EU8"/>
    <mergeCell ref="EX8:EY8"/>
    <mergeCell ref="BZ8:CA8"/>
    <mergeCell ref="CB8:CC8"/>
    <mergeCell ref="CF8:CG8"/>
    <mergeCell ref="CH8:CI8"/>
    <mergeCell ref="CL8:CM8"/>
    <mergeCell ref="CN8:CO8"/>
    <mergeCell ref="CR8:CS8"/>
    <mergeCell ref="CT8:CU8"/>
    <mergeCell ref="CX8:CY8"/>
    <mergeCell ref="GF7:GF8"/>
    <mergeCell ref="GG7:GG8"/>
    <mergeCell ref="GL7:GL8"/>
    <mergeCell ref="GM7:GM8"/>
    <mergeCell ref="F8:G8"/>
    <mergeCell ref="H8:I8"/>
    <mergeCell ref="L8:M8"/>
    <mergeCell ref="N8:O8"/>
    <mergeCell ref="R8:S8"/>
    <mergeCell ref="T8:U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Z8:BA8"/>
    <mergeCell ref="BD8:BE8"/>
    <mergeCell ref="BF8:BG8"/>
    <mergeCell ref="BJ8:BK8"/>
    <mergeCell ref="FC7:FC8"/>
    <mergeCell ref="FH7:FH8"/>
    <mergeCell ref="FI7:FI8"/>
    <mergeCell ref="FN7:FN8"/>
    <mergeCell ref="FO7:FO8"/>
    <mergeCell ref="FT7:FT8"/>
    <mergeCell ref="FU7:FU8"/>
    <mergeCell ref="FZ7:FZ8"/>
    <mergeCell ref="GA7:GA8"/>
    <mergeCell ref="FD8:FE8"/>
    <mergeCell ref="FF8:FG8"/>
    <mergeCell ref="FJ8:FK8"/>
    <mergeCell ref="FL8:FM8"/>
    <mergeCell ref="FP8:FQ8"/>
    <mergeCell ref="FR8:FS8"/>
    <mergeCell ref="FV8:FW8"/>
    <mergeCell ref="FX8:FY8"/>
    <mergeCell ref="ED7:ED8"/>
    <mergeCell ref="EE7:EE8"/>
    <mergeCell ref="EJ7:EJ8"/>
    <mergeCell ref="EK7:EK8"/>
    <mergeCell ref="EP7:EP8"/>
    <mergeCell ref="EQ7:EQ8"/>
    <mergeCell ref="EV7:EV8"/>
    <mergeCell ref="EW7:EW8"/>
    <mergeCell ref="FB7:FB8"/>
    <mergeCell ref="EZ8:FA8"/>
    <mergeCell ref="DC7:DC8"/>
    <mergeCell ref="DH7:DH8"/>
    <mergeCell ref="DI7:DI8"/>
    <mergeCell ref="DN7:DN8"/>
    <mergeCell ref="DO7:DO8"/>
    <mergeCell ref="DR7:DR8"/>
    <mergeCell ref="DS7:DS8"/>
    <mergeCell ref="DX7:DX8"/>
    <mergeCell ref="DY7:DY8"/>
    <mergeCell ref="DD8:DE8"/>
    <mergeCell ref="DF8:DG8"/>
    <mergeCell ref="DJ8:DK8"/>
    <mergeCell ref="DL8:DM8"/>
    <mergeCell ref="DP8:DQ8"/>
    <mergeCell ref="DT8:DU8"/>
    <mergeCell ref="DV8:DW8"/>
    <mergeCell ref="CD7:CD8"/>
    <mergeCell ref="CE7:CE8"/>
    <mergeCell ref="CJ7:CJ8"/>
    <mergeCell ref="CK7:CK8"/>
    <mergeCell ref="CP7:CP8"/>
    <mergeCell ref="CQ7:CQ8"/>
    <mergeCell ref="CV7:CV8"/>
    <mergeCell ref="CW7:CW8"/>
    <mergeCell ref="DB7:DB8"/>
    <mergeCell ref="CZ8:DA8"/>
    <mergeCell ref="BI7:BI8"/>
    <mergeCell ref="BL7:BL8"/>
    <mergeCell ref="BM7:BM8"/>
    <mergeCell ref="BR7:BR8"/>
    <mergeCell ref="BS7:BS8"/>
    <mergeCell ref="BX7:BX8"/>
    <mergeCell ref="BY7:BY8"/>
    <mergeCell ref="BN8:BO8"/>
    <mergeCell ref="BP8:BQ8"/>
    <mergeCell ref="BT8:BU8"/>
    <mergeCell ref="BV8:BW8"/>
    <mergeCell ref="DF6:DG6"/>
    <mergeCell ref="DH6:DI6"/>
    <mergeCell ref="DR6:DS6"/>
    <mergeCell ref="EF6:EG6"/>
    <mergeCell ref="B8:C8"/>
    <mergeCell ref="D7:D8"/>
    <mergeCell ref="E7:E8"/>
    <mergeCell ref="J7:J8"/>
    <mergeCell ref="K7:K8"/>
    <mergeCell ref="P7:P8"/>
    <mergeCell ref="Q7:Q8"/>
    <mergeCell ref="X7:X8"/>
    <mergeCell ref="Y7:Y8"/>
    <mergeCell ref="AD7:AD8"/>
    <mergeCell ref="AE7:AE8"/>
    <mergeCell ref="AJ7:AJ8"/>
    <mergeCell ref="AK7:AK8"/>
    <mergeCell ref="AP7:AP8"/>
    <mergeCell ref="AQ7:AQ8"/>
    <mergeCell ref="AV7:AV8"/>
    <mergeCell ref="AW7:AW8"/>
    <mergeCell ref="BB7:BB8"/>
    <mergeCell ref="BC7:BC8"/>
    <mergeCell ref="BH7:BH8"/>
    <mergeCell ref="V5:AA5"/>
    <mergeCell ref="X6:Y6"/>
    <mergeCell ref="V6:W6"/>
    <mergeCell ref="AZ6:BA6"/>
    <mergeCell ref="BZ6:CA6"/>
    <mergeCell ref="BX6:BY6"/>
    <mergeCell ref="CD6:CE6"/>
    <mergeCell ref="BJ6:BK6"/>
    <mergeCell ref="BL6:BM6"/>
    <mergeCell ref="BN6:BO6"/>
    <mergeCell ref="BP5:BU5"/>
    <mergeCell ref="BF5:BI5"/>
    <mergeCell ref="BJ5:BO5"/>
    <mergeCell ref="AL6:AM6"/>
    <mergeCell ref="AT6:AU6"/>
    <mergeCell ref="AP6:AQ6"/>
    <mergeCell ref="BH6:BI6"/>
    <mergeCell ref="BB6:BC6"/>
    <mergeCell ref="AN5:AS5"/>
    <mergeCell ref="AH5:AM5"/>
    <mergeCell ref="AH6:AI6"/>
    <mergeCell ref="AB5:AG5"/>
    <mergeCell ref="BF6:BG6"/>
    <mergeCell ref="BR6:BS6"/>
    <mergeCell ref="T6:U6"/>
    <mergeCell ref="AZ5:BE5"/>
    <mergeCell ref="B6:C6"/>
    <mergeCell ref="D6:E6"/>
    <mergeCell ref="H6:I6"/>
    <mergeCell ref="J6:K6"/>
    <mergeCell ref="AX6:AY6"/>
    <mergeCell ref="B5:G5"/>
    <mergeCell ref="N5:U5"/>
    <mergeCell ref="L6:M6"/>
    <mergeCell ref="H5:M5"/>
    <mergeCell ref="AF6:AG6"/>
    <mergeCell ref="AV6:AW6"/>
    <mergeCell ref="AT5:AY5"/>
    <mergeCell ref="AN6:AO6"/>
    <mergeCell ref="R6:S6"/>
    <mergeCell ref="N6:O6"/>
    <mergeCell ref="AJ6:AK6"/>
    <mergeCell ref="AB6:AC6"/>
    <mergeCell ref="AD6:AE6"/>
    <mergeCell ref="AR6:AS6"/>
    <mergeCell ref="F6:G6"/>
    <mergeCell ref="BD6:BE6"/>
    <mergeCell ref="Z6:AA6"/>
    <mergeCell ref="CH1:DE1"/>
    <mergeCell ref="CH2:DE2"/>
    <mergeCell ref="CH3:DE3"/>
    <mergeCell ref="BT6:BU6"/>
    <mergeCell ref="BV6:BW6"/>
    <mergeCell ref="CZ6:DA6"/>
    <mergeCell ref="DB6:DC6"/>
    <mergeCell ref="CL6:CM6"/>
    <mergeCell ref="CR6:CS6"/>
    <mergeCell ref="CT6:CU6"/>
    <mergeCell ref="DD6:DE6"/>
    <mergeCell ref="CV6:CW6"/>
    <mergeCell ref="CX6:CY6"/>
    <mergeCell ref="CH4:DE4"/>
    <mergeCell ref="CP6:CQ6"/>
    <mergeCell ref="CN6:CO6"/>
    <mergeCell ref="CJ6:CK6"/>
    <mergeCell ref="CH6:CI6"/>
    <mergeCell ref="CB6:CC6"/>
    <mergeCell ref="CF6:CG6"/>
    <mergeCell ref="BL2:CG2"/>
    <mergeCell ref="BL3:CG3"/>
    <mergeCell ref="BL4:CG4"/>
    <mergeCell ref="BP6:BQ6"/>
    <mergeCell ref="P6:Q6"/>
    <mergeCell ref="FZ6:GA6"/>
    <mergeCell ref="FH6:FI6"/>
    <mergeCell ref="FP6:FQ6"/>
    <mergeCell ref="EZ6:FA6"/>
    <mergeCell ref="GJ6:GK6"/>
    <mergeCell ref="GL6:GM6"/>
    <mergeCell ref="GH6:GI6"/>
    <mergeCell ref="DJ6:DK6"/>
    <mergeCell ref="ER6:ES6"/>
    <mergeCell ref="FF6:FG6"/>
    <mergeCell ref="EH6:EI6"/>
    <mergeCell ref="EP6:EQ6"/>
    <mergeCell ref="ET6:EU6"/>
    <mergeCell ref="EN6:EO6"/>
    <mergeCell ref="FJ6:FK6"/>
    <mergeCell ref="FD6:FE6"/>
    <mergeCell ref="EX6:EY6"/>
    <mergeCell ref="EL6:EM6"/>
    <mergeCell ref="FR6:FS6"/>
    <mergeCell ref="FT6:FU6"/>
    <mergeCell ref="FV6:FW6"/>
    <mergeCell ref="FN6:FO6"/>
    <mergeCell ref="GF6:GG6"/>
    <mergeCell ref="GJ5:GM5"/>
    <mergeCell ref="BV5:CA5"/>
    <mergeCell ref="CH5:CM5"/>
    <mergeCell ref="CN5:CS5"/>
    <mergeCell ref="CZ5:DE5"/>
    <mergeCell ref="CB5:CG5"/>
    <mergeCell ref="DV5:EA5"/>
    <mergeCell ref="DL5:DO5"/>
    <mergeCell ref="GD5:GI5"/>
    <mergeCell ref="DF5:DK5"/>
    <mergeCell ref="DP5:DU5"/>
    <mergeCell ref="CT5:CY5"/>
    <mergeCell ref="FL5:FQ5"/>
    <mergeCell ref="EB5:EG5"/>
    <mergeCell ref="ET5:EY5"/>
    <mergeCell ref="FR5:FW5"/>
    <mergeCell ref="FF5:FK5"/>
    <mergeCell ref="EC4:EY4"/>
    <mergeCell ref="GB6:GC6"/>
    <mergeCell ref="EV6:EW6"/>
    <mergeCell ref="DL6:DM6"/>
    <mergeCell ref="DT6:DU6"/>
    <mergeCell ref="GD6:GE6"/>
    <mergeCell ref="EN5:ES5"/>
    <mergeCell ref="FL6:FM6"/>
    <mergeCell ref="EH5:EM5"/>
    <mergeCell ref="FX5:GC5"/>
    <mergeCell ref="EZ5:FE5"/>
    <mergeCell ref="DV6:DW6"/>
    <mergeCell ref="DP6:DQ6"/>
    <mergeCell ref="FX6:FY6"/>
    <mergeCell ref="FB6:FC6"/>
    <mergeCell ref="EJ6:EK6"/>
    <mergeCell ref="DZ6:EA6"/>
    <mergeCell ref="EB6:EC6"/>
    <mergeCell ref="ED6:EE6"/>
    <mergeCell ref="DX6:DY6"/>
    <mergeCell ref="DN6:DO6"/>
    <mergeCell ref="FR1:GM1"/>
    <mergeCell ref="FR2:GM2"/>
    <mergeCell ref="FR3:GM3"/>
    <mergeCell ref="FR4:GM4"/>
    <mergeCell ref="B4:AA4"/>
    <mergeCell ref="AB1:BI1"/>
    <mergeCell ref="AB2:BI2"/>
    <mergeCell ref="AB3:BI3"/>
    <mergeCell ref="AB4:BI4"/>
    <mergeCell ref="BL1:CG1"/>
    <mergeCell ref="EZ1:FQ1"/>
    <mergeCell ref="EZ2:FQ2"/>
    <mergeCell ref="EZ3:FQ3"/>
    <mergeCell ref="EZ4:FQ4"/>
    <mergeCell ref="DF1:EA1"/>
    <mergeCell ref="DF2:EA2"/>
    <mergeCell ref="DF3:EA3"/>
    <mergeCell ref="DF4:EA4"/>
    <mergeCell ref="EC1:EY1"/>
    <mergeCell ref="B1:AA1"/>
    <mergeCell ref="B2:AA2"/>
    <mergeCell ref="B3:AA3"/>
    <mergeCell ref="EC2:EY2"/>
    <mergeCell ref="EC3:EY3"/>
  </mergeCells>
  <hyperlinks>
    <hyperlink ref="N5:U5" location="'Resumen Inversiones'!C4" display="INVERSIONES" xr:uid="{00000000-0004-0000-02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P153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5703125" style="57" customWidth="1"/>
    <col min="2" max="3" width="14.5703125" style="57" customWidth="1"/>
    <col min="4" max="4" width="11.85546875" style="57" customWidth="1"/>
    <col min="5" max="5" width="7.5703125" style="57" customWidth="1"/>
    <col min="6" max="7" width="8" style="57" customWidth="1"/>
    <col min="8" max="9" width="14.5703125" style="57" customWidth="1"/>
    <col min="10" max="10" width="11.140625" style="57" customWidth="1"/>
    <col min="11" max="11" width="12.42578125" style="57" customWidth="1"/>
    <col min="12" max="13" width="8.5703125" style="57" bestFit="1" customWidth="1"/>
    <col min="14" max="15" width="14.5703125" style="57" customWidth="1"/>
    <col min="16" max="16" width="13.28515625" style="57" customWidth="1"/>
    <col min="17" max="17" width="8.42578125" style="57" customWidth="1"/>
    <col min="18" max="19" width="8.28515625" style="57" customWidth="1"/>
    <col min="20" max="21" width="8.140625" style="57" customWidth="1"/>
    <col min="22" max="23" width="14.5703125" style="57" customWidth="1"/>
    <col min="24" max="24" width="9.28515625" style="57" bestFit="1" customWidth="1"/>
    <col min="25" max="27" width="8.140625" style="57" customWidth="1"/>
    <col min="28" max="29" width="14.5703125" style="57" customWidth="1"/>
    <col min="30" max="30" width="11.7109375" style="57" customWidth="1"/>
    <col min="31" max="31" width="7.140625" style="65" bestFit="1" customWidth="1"/>
    <col min="32" max="33" width="7.7109375" style="65" customWidth="1"/>
    <col min="34" max="34" width="14.5703125" style="64" customWidth="1"/>
    <col min="35" max="35" width="14.5703125" style="65" customWidth="1"/>
    <col min="36" max="36" width="11.5703125" style="64" customWidth="1"/>
    <col min="37" max="37" width="9.7109375" style="65" customWidth="1"/>
    <col min="38" max="38" width="7.5703125" style="65" customWidth="1"/>
    <col min="39" max="39" width="7.85546875" style="65" customWidth="1"/>
    <col min="40" max="40" width="14.5703125" style="64" customWidth="1"/>
    <col min="41" max="41" width="14.5703125" style="65" customWidth="1"/>
    <col min="42" max="42" width="9.28515625" style="57" bestFit="1" customWidth="1"/>
    <col min="43" max="43" width="7" style="57" bestFit="1" customWidth="1"/>
    <col min="44" max="45" width="7.42578125" style="57" bestFit="1" customWidth="1"/>
    <col min="46" max="47" width="14.5703125" style="57" customWidth="1"/>
    <col min="48" max="48" width="10.28515625" style="57" customWidth="1"/>
    <col min="49" max="51" width="8.7109375" style="57" customWidth="1"/>
    <col min="52" max="53" width="14.5703125" style="57" customWidth="1"/>
    <col min="54" max="54" width="12.140625" style="57" customWidth="1"/>
    <col min="55" max="57" width="8" style="57" customWidth="1"/>
    <col min="58" max="59" width="14.5703125" style="57" customWidth="1"/>
    <col min="60" max="60" width="12.85546875" style="57" bestFit="1" customWidth="1"/>
    <col min="61" max="61" width="5.28515625" style="57" bestFit="1" customWidth="1"/>
    <col min="62" max="63" width="14.5703125" style="57" customWidth="1"/>
    <col min="64" max="64" width="11.140625" style="57" customWidth="1"/>
    <col min="65" max="65" width="7.5703125" style="57" customWidth="1"/>
    <col min="66" max="66" width="8" style="57" customWidth="1"/>
    <col min="67" max="67" width="7.7109375" style="57" customWidth="1"/>
    <col min="68" max="69" width="14.5703125" style="57" customWidth="1"/>
    <col min="70" max="70" width="11.7109375" style="57" customWidth="1"/>
    <col min="71" max="71" width="10" style="57" customWidth="1"/>
    <col min="72" max="73" width="7.7109375" style="57" customWidth="1"/>
    <col min="74" max="75" width="14.5703125" style="57" customWidth="1"/>
    <col min="76" max="76" width="11.7109375" style="57" customWidth="1"/>
    <col min="77" max="77" width="10.5703125" style="57" customWidth="1"/>
    <col min="78" max="78" width="7.85546875" style="57" customWidth="1"/>
    <col min="79" max="79" width="11" style="57" customWidth="1"/>
    <col min="80" max="81" width="14.7109375" style="57" customWidth="1"/>
    <col min="82" max="82" width="9.85546875" style="57" bestFit="1" customWidth="1"/>
    <col min="83" max="83" width="6.28515625" style="57" bestFit="1" customWidth="1"/>
    <col min="84" max="85" width="7.42578125" style="57" bestFit="1" customWidth="1"/>
    <col min="86" max="87" width="14.5703125" style="57" customWidth="1"/>
    <col min="88" max="88" width="9.85546875" style="57" bestFit="1" customWidth="1"/>
    <col min="89" max="89" width="6.28515625" style="57" bestFit="1" customWidth="1"/>
    <col min="90" max="91" width="7.42578125" style="57" bestFit="1" customWidth="1"/>
    <col min="92" max="93" width="14.7109375" style="57" customWidth="1"/>
    <col min="94" max="94" width="13.28515625" style="57" customWidth="1"/>
    <col min="95" max="95" width="7.5703125" style="57" customWidth="1"/>
    <col min="96" max="96" width="8.140625" style="57" bestFit="1" customWidth="1"/>
    <col min="97" max="97" width="9.5703125" style="57" customWidth="1"/>
    <col min="98" max="99" width="14.7109375" style="57" customWidth="1"/>
    <col min="100" max="100" width="8.5703125" style="57" bestFit="1" customWidth="1"/>
    <col min="101" max="103" width="7.85546875" style="57" customWidth="1"/>
    <col min="104" max="105" width="14.7109375" style="57" customWidth="1"/>
    <col min="106" max="106" width="9.85546875" style="57" bestFit="1" customWidth="1"/>
    <col min="107" max="107" width="7.5703125" style="57" bestFit="1" customWidth="1"/>
    <col min="108" max="109" width="7.42578125" style="57" bestFit="1" customWidth="1"/>
    <col min="110" max="111" width="14.7109375" style="57" customWidth="1"/>
    <col min="112" max="112" width="9.85546875" style="57" bestFit="1" customWidth="1"/>
    <col min="113" max="113" width="7.5703125" style="57" bestFit="1" customWidth="1"/>
    <col min="114" max="115" width="7.42578125" style="57" bestFit="1" customWidth="1"/>
    <col min="116" max="117" width="14.7109375" style="57" customWidth="1"/>
    <col min="118" max="118" width="12.85546875" style="57" bestFit="1" customWidth="1"/>
    <col min="119" max="119" width="11.5703125" style="57" customWidth="1"/>
    <col min="120" max="121" width="14.7109375" style="57" customWidth="1"/>
    <col min="122" max="122" width="10.85546875" style="57" customWidth="1"/>
    <col min="123" max="123" width="7.42578125" style="57" customWidth="1"/>
    <col min="124" max="124" width="8.28515625" style="57" bestFit="1" customWidth="1"/>
    <col min="125" max="125" width="8.140625" style="57" bestFit="1" customWidth="1"/>
    <col min="126" max="127" width="14.7109375" style="57" customWidth="1"/>
    <col min="128" max="128" width="11" style="57" bestFit="1" customWidth="1"/>
    <col min="129" max="129" width="7.42578125" style="57" customWidth="1"/>
    <col min="130" max="137" width="8.7109375" style="57" customWidth="1"/>
    <col min="138" max="140" width="11.5703125" style="57" customWidth="1"/>
    <col min="141" max="141" width="7.28515625" style="57" bestFit="1" customWidth="1"/>
    <col min="142" max="142" width="9.42578125" style="57" customWidth="1"/>
    <col min="143" max="143" width="8.42578125" style="57" customWidth="1"/>
    <col min="144" max="144" width="12.85546875" style="57" bestFit="1" customWidth="1"/>
    <col min="145" max="145" width="12.7109375" style="57" customWidth="1"/>
    <col min="146" max="146" width="11.5703125" style="57" customWidth="1"/>
    <col min="147" max="147" width="7.140625" style="57" bestFit="1" customWidth="1"/>
    <col min="148" max="149" width="8.7109375" style="57" bestFit="1" customWidth="1"/>
    <col min="150" max="151" width="13.140625" style="57" customWidth="1"/>
    <col min="152" max="152" width="10.28515625" style="57" customWidth="1"/>
    <col min="153" max="153" width="9.7109375" style="57" customWidth="1"/>
    <col min="154" max="154" width="8.42578125" style="57" customWidth="1"/>
    <col min="155" max="155" width="9.42578125" style="57" customWidth="1"/>
    <col min="156" max="157" width="12.85546875" style="57" bestFit="1" customWidth="1"/>
    <col min="158" max="158" width="11" style="57" customWidth="1"/>
    <col min="159" max="167" width="9.42578125" style="57" customWidth="1"/>
    <col min="168" max="169" width="14.7109375" style="57" customWidth="1"/>
    <col min="170" max="170" width="11.42578125" style="57" customWidth="1"/>
    <col min="171" max="173" width="9.42578125" style="57" customWidth="1"/>
    <col min="174" max="175" width="11.7109375" style="57" customWidth="1"/>
    <col min="176" max="176" width="10.85546875" style="57" customWidth="1"/>
    <col min="177" max="179" width="9.42578125" style="57" customWidth="1"/>
    <col min="180" max="180" width="9.85546875" style="57" customWidth="1"/>
    <col min="181" max="181" width="9.7109375" style="57" customWidth="1"/>
    <col min="182" max="182" width="11.7109375" style="57" customWidth="1"/>
    <col min="183" max="183" width="8.7109375" style="57" bestFit="1" customWidth="1"/>
    <col min="184" max="184" width="7.85546875" style="57" customWidth="1"/>
    <col min="185" max="185" width="10.28515625" style="57" customWidth="1"/>
    <col min="186" max="186" width="8.42578125" style="57" customWidth="1"/>
    <col min="187" max="188" width="10" style="57" customWidth="1"/>
    <col min="189" max="189" width="5" style="57" customWidth="1"/>
    <col min="190" max="191" width="8.5703125" style="57" customWidth="1"/>
    <col min="192" max="194" width="12.85546875" style="57" bestFit="1" customWidth="1"/>
    <col min="195" max="195" width="8.28515625" style="57" bestFit="1" customWidth="1"/>
    <col min="196" max="16384" width="11.42578125" style="57"/>
  </cols>
  <sheetData>
    <row r="1" spans="1:198" s="222" customFormat="1" ht="20.25">
      <c r="A1" s="224"/>
      <c r="B1" s="1153" t="s">
        <v>307</v>
      </c>
      <c r="C1" s="1153"/>
      <c r="D1" s="1153"/>
      <c r="E1" s="1153"/>
      <c r="F1" s="1153"/>
      <c r="G1" s="1153"/>
      <c r="H1" s="1153"/>
      <c r="I1" s="1153"/>
      <c r="J1" s="1153"/>
      <c r="K1" s="1153"/>
      <c r="L1" s="1153"/>
      <c r="M1" s="1153"/>
      <c r="N1" s="1153"/>
      <c r="O1" s="1153"/>
      <c r="P1" s="1153"/>
      <c r="Q1" s="1153"/>
      <c r="R1" s="1153"/>
      <c r="S1" s="1153"/>
      <c r="T1" s="1153"/>
      <c r="U1" s="1153"/>
      <c r="V1" s="1153"/>
      <c r="W1" s="1153"/>
      <c r="X1" s="1153"/>
      <c r="Y1" s="1153"/>
      <c r="Z1" s="1153"/>
      <c r="AA1" s="1153"/>
      <c r="AB1" s="1153" t="s">
        <v>444</v>
      </c>
      <c r="AC1" s="1153"/>
      <c r="AD1" s="1153"/>
      <c r="AE1" s="1153"/>
      <c r="AF1" s="1153"/>
      <c r="AG1" s="1153"/>
      <c r="AH1" s="1153"/>
      <c r="AI1" s="1153"/>
      <c r="AJ1" s="1153"/>
      <c r="AK1" s="1153"/>
      <c r="AL1" s="1153"/>
      <c r="AM1" s="1153"/>
      <c r="AN1" s="1153"/>
      <c r="AO1" s="1153"/>
      <c r="AP1" s="1153"/>
      <c r="AQ1" s="1153"/>
      <c r="AR1" s="1153"/>
      <c r="AS1" s="1153"/>
      <c r="AT1" s="1153" t="s">
        <v>307</v>
      </c>
      <c r="AU1" s="1153"/>
      <c r="AV1" s="1153"/>
      <c r="AW1" s="1153"/>
      <c r="AX1" s="1153"/>
      <c r="AY1" s="1153"/>
      <c r="AZ1" s="1153"/>
      <c r="BA1" s="1153"/>
      <c r="BB1" s="1153"/>
      <c r="BC1" s="1153"/>
      <c r="BD1" s="1153"/>
      <c r="BE1" s="1153"/>
      <c r="BF1" s="1153"/>
      <c r="BG1" s="1153"/>
      <c r="BH1" s="1153"/>
      <c r="BI1" s="1153"/>
      <c r="BJ1" s="1153"/>
      <c r="BK1" s="1153"/>
      <c r="BL1" s="1153"/>
      <c r="BM1" s="1153"/>
      <c r="BN1" s="223"/>
      <c r="BO1" s="223"/>
      <c r="BP1" s="1153" t="s">
        <v>307</v>
      </c>
      <c r="BQ1" s="1153"/>
      <c r="BR1" s="1153"/>
      <c r="BS1" s="1153"/>
      <c r="BT1" s="1153"/>
      <c r="BU1" s="1153"/>
      <c r="BV1" s="1153"/>
      <c r="BW1" s="1153"/>
      <c r="BX1" s="1153"/>
      <c r="BY1" s="1153"/>
      <c r="BZ1" s="1153"/>
      <c r="CA1" s="1153"/>
      <c r="CB1" s="1153"/>
      <c r="CC1" s="1153"/>
      <c r="CD1" s="1153"/>
      <c r="CE1" s="1153"/>
      <c r="CF1" s="1153"/>
      <c r="CG1" s="1153"/>
      <c r="CH1" s="1153" t="s">
        <v>307</v>
      </c>
      <c r="CI1" s="1153"/>
      <c r="CJ1" s="1153"/>
      <c r="CK1" s="1153"/>
      <c r="CL1" s="1153"/>
      <c r="CM1" s="1153"/>
      <c r="CN1" s="1153"/>
      <c r="CO1" s="1153"/>
      <c r="CP1" s="1153"/>
      <c r="CQ1" s="1153"/>
      <c r="CR1" s="1153"/>
      <c r="CS1" s="1153"/>
      <c r="CT1" s="1153"/>
      <c r="CU1" s="1153"/>
      <c r="CV1" s="1153"/>
      <c r="CW1" s="1153"/>
      <c r="CX1" s="1153"/>
      <c r="CY1" s="1153"/>
      <c r="CZ1" s="1153"/>
      <c r="DA1" s="1153"/>
      <c r="DB1" s="1153"/>
      <c r="DC1" s="1153"/>
      <c r="DD1" s="1153"/>
      <c r="DE1" s="1153"/>
      <c r="DF1" s="1153" t="s">
        <v>307</v>
      </c>
      <c r="DG1" s="1153"/>
      <c r="DH1" s="1153"/>
      <c r="DI1" s="1153"/>
      <c r="DJ1" s="1153"/>
      <c r="DK1" s="1153"/>
      <c r="DL1" s="1153"/>
      <c r="DM1" s="1153"/>
      <c r="DN1" s="1153"/>
      <c r="DO1" s="1153"/>
      <c r="DP1" s="1153"/>
      <c r="DQ1" s="1153"/>
      <c r="DR1" s="1153"/>
      <c r="DS1" s="1153"/>
      <c r="DT1" s="1153"/>
      <c r="DU1" s="1153"/>
      <c r="DV1" s="1153"/>
      <c r="DW1" s="1153"/>
      <c r="DX1" s="1153"/>
      <c r="DY1" s="1153"/>
      <c r="DZ1" s="1153"/>
      <c r="EA1" s="1153"/>
      <c r="EB1" s="223"/>
      <c r="EC1" s="223"/>
      <c r="ED1" s="223"/>
      <c r="EE1" s="223"/>
      <c r="EF1" s="223"/>
      <c r="EG1" s="223"/>
      <c r="EH1" s="1153" t="s">
        <v>307</v>
      </c>
      <c r="EI1" s="1153"/>
      <c r="EJ1" s="1153"/>
      <c r="EK1" s="1153"/>
      <c r="EL1" s="1153"/>
      <c r="EM1" s="1153"/>
      <c r="EN1" s="1153"/>
      <c r="EO1" s="1153"/>
      <c r="EP1" s="1153"/>
      <c r="EQ1" s="1153"/>
      <c r="ER1" s="1153"/>
      <c r="ES1" s="1153"/>
      <c r="ET1" s="1153" t="s">
        <v>307</v>
      </c>
      <c r="EU1" s="1153"/>
      <c r="EV1" s="1153"/>
      <c r="EW1" s="1153"/>
      <c r="EX1" s="1153"/>
      <c r="EY1" s="1153"/>
      <c r="EZ1" s="1153"/>
      <c r="FA1" s="1153"/>
      <c r="FB1" s="1153"/>
      <c r="FC1" s="1153"/>
      <c r="FD1" s="1153"/>
      <c r="FE1" s="1153"/>
      <c r="FF1" s="1153"/>
      <c r="FG1" s="1153"/>
      <c r="FH1" s="1153"/>
      <c r="FI1" s="1153"/>
      <c r="FJ1" s="1153"/>
      <c r="FK1" s="1153"/>
      <c r="FL1" s="1153"/>
      <c r="FM1" s="1153"/>
      <c r="FN1" s="1153"/>
      <c r="FO1" s="1153"/>
      <c r="FP1" s="1153"/>
      <c r="FQ1" s="1153"/>
      <c r="FR1" s="1153"/>
      <c r="FS1" s="1153"/>
      <c r="FT1" s="1153"/>
      <c r="FU1" s="1153"/>
      <c r="FV1" s="1153"/>
      <c r="FW1" s="1153"/>
      <c r="FX1" s="1153" t="s">
        <v>307</v>
      </c>
      <c r="FY1" s="1153"/>
      <c r="FZ1" s="1153"/>
      <c r="GA1" s="1153"/>
      <c r="GB1" s="1153"/>
      <c r="GC1" s="1153"/>
      <c r="GD1" s="1153"/>
      <c r="GE1" s="1153"/>
      <c r="GF1" s="1153"/>
      <c r="GG1" s="1153"/>
      <c r="GH1" s="1153"/>
      <c r="GI1" s="1153"/>
      <c r="GJ1" s="1153"/>
      <c r="GK1" s="1153"/>
      <c r="GL1" s="1153"/>
      <c r="GM1" s="1153"/>
    </row>
    <row r="2" spans="1:198" s="219" customFormat="1" ht="18">
      <c r="A2" s="221"/>
      <c r="B2" s="1154" t="s">
        <v>364</v>
      </c>
      <c r="C2" s="1154"/>
      <c r="D2" s="1154"/>
      <c r="E2" s="1154"/>
      <c r="F2" s="1154"/>
      <c r="G2" s="1154"/>
      <c r="H2" s="1154"/>
      <c r="I2" s="1154"/>
      <c r="J2" s="1154"/>
      <c r="K2" s="1154"/>
      <c r="L2" s="1154"/>
      <c r="M2" s="1154"/>
      <c r="N2" s="1154"/>
      <c r="O2" s="1154"/>
      <c r="P2" s="1154"/>
      <c r="Q2" s="1154"/>
      <c r="R2" s="1154"/>
      <c r="S2" s="1154"/>
      <c r="T2" s="1154"/>
      <c r="U2" s="1154"/>
      <c r="V2" s="1154"/>
      <c r="W2" s="1154"/>
      <c r="X2" s="1154"/>
      <c r="Y2" s="1154"/>
      <c r="Z2" s="1154"/>
      <c r="AA2" s="1154"/>
      <c r="AB2" s="1154" t="s">
        <v>364</v>
      </c>
      <c r="AC2" s="1154"/>
      <c r="AD2" s="1154"/>
      <c r="AE2" s="1154"/>
      <c r="AF2" s="1154"/>
      <c r="AG2" s="1154"/>
      <c r="AH2" s="1154"/>
      <c r="AI2" s="1154"/>
      <c r="AJ2" s="1154"/>
      <c r="AK2" s="1154"/>
      <c r="AL2" s="1154"/>
      <c r="AM2" s="1154"/>
      <c r="AN2" s="1154"/>
      <c r="AO2" s="1154"/>
      <c r="AP2" s="1154"/>
      <c r="AQ2" s="1154"/>
      <c r="AR2" s="1154"/>
      <c r="AS2" s="1154"/>
      <c r="AT2" s="1154" t="s">
        <v>364</v>
      </c>
      <c r="AU2" s="1154"/>
      <c r="AV2" s="1154"/>
      <c r="AW2" s="1154"/>
      <c r="AX2" s="1154"/>
      <c r="AY2" s="1154"/>
      <c r="AZ2" s="1154"/>
      <c r="BA2" s="1154"/>
      <c r="BB2" s="1154"/>
      <c r="BC2" s="1154"/>
      <c r="BD2" s="1154"/>
      <c r="BE2" s="1154"/>
      <c r="BF2" s="1154"/>
      <c r="BG2" s="1154"/>
      <c r="BH2" s="1154"/>
      <c r="BI2" s="1154"/>
      <c r="BJ2" s="1154"/>
      <c r="BK2" s="1154"/>
      <c r="BL2" s="1154"/>
      <c r="BM2" s="1154"/>
      <c r="BN2" s="220"/>
      <c r="BO2" s="220"/>
      <c r="BP2" s="1154" t="s">
        <v>364</v>
      </c>
      <c r="BQ2" s="1154"/>
      <c r="BR2" s="1154"/>
      <c r="BS2" s="1154"/>
      <c r="BT2" s="1154"/>
      <c r="BU2" s="1154"/>
      <c r="BV2" s="1154"/>
      <c r="BW2" s="1154"/>
      <c r="BX2" s="1154"/>
      <c r="BY2" s="1154"/>
      <c r="BZ2" s="1154"/>
      <c r="CA2" s="1154"/>
      <c r="CB2" s="1154"/>
      <c r="CC2" s="1154"/>
      <c r="CD2" s="1154"/>
      <c r="CE2" s="1154"/>
      <c r="CF2" s="1154"/>
      <c r="CG2" s="1154"/>
      <c r="CH2" s="1154" t="s">
        <v>364</v>
      </c>
      <c r="CI2" s="1154"/>
      <c r="CJ2" s="1154"/>
      <c r="CK2" s="1154"/>
      <c r="CL2" s="1154"/>
      <c r="CM2" s="1154"/>
      <c r="CN2" s="1154"/>
      <c r="CO2" s="1154"/>
      <c r="CP2" s="1154"/>
      <c r="CQ2" s="1154"/>
      <c r="CR2" s="1154"/>
      <c r="CS2" s="1154"/>
      <c r="CT2" s="1154"/>
      <c r="CU2" s="1154"/>
      <c r="CV2" s="1154"/>
      <c r="CW2" s="1154"/>
      <c r="CX2" s="1154"/>
      <c r="CY2" s="1154"/>
      <c r="CZ2" s="1154"/>
      <c r="DA2" s="1154"/>
      <c r="DB2" s="1154"/>
      <c r="DC2" s="1154"/>
      <c r="DD2" s="1154"/>
      <c r="DE2" s="1154"/>
      <c r="DF2" s="1154" t="s">
        <v>364</v>
      </c>
      <c r="DG2" s="1154"/>
      <c r="DH2" s="1154"/>
      <c r="DI2" s="1154"/>
      <c r="DJ2" s="1154"/>
      <c r="DK2" s="1154"/>
      <c r="DL2" s="1154"/>
      <c r="DM2" s="1154"/>
      <c r="DN2" s="1154"/>
      <c r="DO2" s="1154"/>
      <c r="DP2" s="1154"/>
      <c r="DQ2" s="1154"/>
      <c r="DR2" s="1154"/>
      <c r="DS2" s="1154"/>
      <c r="DT2" s="1154"/>
      <c r="DU2" s="1154"/>
      <c r="DV2" s="1154"/>
      <c r="DW2" s="1154"/>
      <c r="DX2" s="1154"/>
      <c r="DY2" s="1154"/>
      <c r="DZ2" s="1154"/>
      <c r="EA2" s="1154"/>
      <c r="EB2" s="220"/>
      <c r="EC2" s="220"/>
      <c r="ED2" s="220"/>
      <c r="EE2" s="220"/>
      <c r="EF2" s="220"/>
      <c r="EG2" s="220"/>
      <c r="EH2" s="1154" t="s">
        <v>364</v>
      </c>
      <c r="EI2" s="1154"/>
      <c r="EJ2" s="1154"/>
      <c r="EK2" s="1154"/>
      <c r="EL2" s="1154"/>
      <c r="EM2" s="1154"/>
      <c r="EN2" s="1154"/>
      <c r="EO2" s="1154"/>
      <c r="EP2" s="1154"/>
      <c r="EQ2" s="1154"/>
      <c r="ER2" s="1154"/>
      <c r="ES2" s="1154"/>
      <c r="ET2" s="1154" t="s">
        <v>364</v>
      </c>
      <c r="EU2" s="1154"/>
      <c r="EV2" s="1154"/>
      <c r="EW2" s="1154"/>
      <c r="EX2" s="1154"/>
      <c r="EY2" s="1154"/>
      <c r="EZ2" s="1154"/>
      <c r="FA2" s="1154"/>
      <c r="FB2" s="1154"/>
      <c r="FC2" s="1154"/>
      <c r="FD2" s="1154"/>
      <c r="FE2" s="1154"/>
      <c r="FF2" s="1154"/>
      <c r="FG2" s="1154"/>
      <c r="FH2" s="1154"/>
      <c r="FI2" s="1154"/>
      <c r="FJ2" s="1154"/>
      <c r="FK2" s="1154"/>
      <c r="FL2" s="1154"/>
      <c r="FM2" s="1154"/>
      <c r="FN2" s="1154"/>
      <c r="FO2" s="1154"/>
      <c r="FP2" s="1154"/>
      <c r="FQ2" s="1154"/>
      <c r="FR2" s="1154"/>
      <c r="FS2" s="1154"/>
      <c r="FT2" s="1154"/>
      <c r="FU2" s="1154"/>
      <c r="FV2" s="1154"/>
      <c r="FW2" s="1154"/>
      <c r="FX2" s="1154" t="s">
        <v>364</v>
      </c>
      <c r="FY2" s="1154"/>
      <c r="FZ2" s="1154"/>
      <c r="GA2" s="1154"/>
      <c r="GB2" s="1154"/>
      <c r="GC2" s="1154"/>
      <c r="GD2" s="1154"/>
      <c r="GE2" s="1154"/>
      <c r="GF2" s="1154"/>
      <c r="GG2" s="1154"/>
      <c r="GH2" s="1154"/>
      <c r="GI2" s="1154"/>
      <c r="GJ2" s="1154"/>
      <c r="GK2" s="1154"/>
      <c r="GL2" s="1154"/>
      <c r="GM2" s="1154"/>
    </row>
    <row r="3" spans="1:198" s="65" customFormat="1" ht="15.75">
      <c r="A3" s="218"/>
      <c r="B3" s="1158" t="s">
        <v>457</v>
      </c>
      <c r="C3" s="1158"/>
      <c r="D3" s="1158"/>
      <c r="E3" s="1158"/>
      <c r="F3" s="1158"/>
      <c r="G3" s="1158"/>
      <c r="H3" s="1158"/>
      <c r="I3" s="1158"/>
      <c r="J3" s="1158"/>
      <c r="K3" s="1158"/>
      <c r="L3" s="1158"/>
      <c r="M3" s="1158"/>
      <c r="N3" s="1158"/>
      <c r="O3" s="1158"/>
      <c r="P3" s="1158"/>
      <c r="Q3" s="1158"/>
      <c r="R3" s="1158"/>
      <c r="S3" s="1158"/>
      <c r="T3" s="1158"/>
      <c r="U3" s="1158"/>
      <c r="V3" s="1158"/>
      <c r="W3" s="1158"/>
      <c r="X3" s="1158"/>
      <c r="Y3" s="1158"/>
      <c r="Z3" s="1158"/>
      <c r="AA3" s="1158"/>
      <c r="AB3" s="1158" t="s">
        <v>478</v>
      </c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 t="s">
        <v>457</v>
      </c>
      <c r="AU3" s="1159"/>
      <c r="AV3" s="1159"/>
      <c r="AW3" s="1159"/>
      <c r="AX3" s="1159"/>
      <c r="AY3" s="1159"/>
      <c r="AZ3" s="1159"/>
      <c r="BA3" s="1159"/>
      <c r="BB3" s="1159"/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23"/>
      <c r="BO3" s="123"/>
      <c r="BP3" s="1159" t="s">
        <v>457</v>
      </c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 t="s">
        <v>457</v>
      </c>
      <c r="CI3" s="1159"/>
      <c r="CJ3" s="1159"/>
      <c r="CK3" s="1159"/>
      <c r="CL3" s="1159"/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159" t="s">
        <v>457</v>
      </c>
      <c r="DG3" s="1159"/>
      <c r="DH3" s="1159"/>
      <c r="DI3" s="1159"/>
      <c r="DJ3" s="1159"/>
      <c r="DK3" s="1159"/>
      <c r="DL3" s="1159"/>
      <c r="DM3" s="1159"/>
      <c r="DN3" s="1159"/>
      <c r="DO3" s="1159"/>
      <c r="DP3" s="1159"/>
      <c r="DQ3" s="1159"/>
      <c r="DR3" s="1159"/>
      <c r="DS3" s="1159"/>
      <c r="DT3" s="1159"/>
      <c r="DU3" s="1159"/>
      <c r="DV3" s="1159"/>
      <c r="DW3" s="1159"/>
      <c r="DX3" s="1159"/>
      <c r="DY3" s="1159"/>
      <c r="DZ3" s="1159"/>
      <c r="EA3" s="1159"/>
      <c r="EB3" s="423"/>
      <c r="EC3" s="423"/>
      <c r="ED3" s="423"/>
      <c r="EE3" s="423"/>
      <c r="EF3" s="423"/>
      <c r="EG3" s="423"/>
      <c r="EH3" s="1155" t="s">
        <v>457</v>
      </c>
      <c r="EI3" s="1155"/>
      <c r="EJ3" s="1155"/>
      <c r="EK3" s="1155"/>
      <c r="EL3" s="1155"/>
      <c r="EM3" s="1155"/>
      <c r="EN3" s="1155"/>
      <c r="EO3" s="1155"/>
      <c r="EP3" s="1155"/>
      <c r="EQ3" s="1155"/>
      <c r="ER3" s="1155"/>
      <c r="ES3" s="1155"/>
      <c r="ET3" s="1155" t="s">
        <v>457</v>
      </c>
      <c r="EU3" s="1155"/>
      <c r="EV3" s="1155"/>
      <c r="EW3" s="1155"/>
      <c r="EX3" s="1155"/>
      <c r="EY3" s="1155"/>
      <c r="EZ3" s="1155"/>
      <c r="FA3" s="1155"/>
      <c r="FB3" s="1155"/>
      <c r="FC3" s="1155"/>
      <c r="FD3" s="1155"/>
      <c r="FE3" s="1155"/>
      <c r="FF3" s="1155"/>
      <c r="FG3" s="1155"/>
      <c r="FH3" s="1155"/>
      <c r="FI3" s="1155"/>
      <c r="FJ3" s="1155"/>
      <c r="FK3" s="1155"/>
      <c r="FL3" s="1155"/>
      <c r="FM3" s="1155"/>
      <c r="FN3" s="1155"/>
      <c r="FO3" s="1155"/>
      <c r="FP3" s="1155"/>
      <c r="FQ3" s="1155"/>
      <c r="FR3" s="1155"/>
      <c r="FS3" s="1155"/>
      <c r="FT3" s="1155"/>
      <c r="FU3" s="1155"/>
      <c r="FV3" s="1155"/>
      <c r="FW3" s="1155"/>
      <c r="FX3" s="1155" t="s">
        <v>457</v>
      </c>
      <c r="FY3" s="1155"/>
      <c r="FZ3" s="1155"/>
      <c r="GA3" s="1155"/>
      <c r="GB3" s="1155"/>
      <c r="GC3" s="1155"/>
      <c r="GD3" s="1155"/>
      <c r="GE3" s="1155"/>
      <c r="GF3" s="1155"/>
      <c r="GG3" s="1155"/>
      <c r="GH3" s="1155"/>
      <c r="GI3" s="1155"/>
      <c r="GJ3" s="1155"/>
      <c r="GK3" s="1155"/>
      <c r="GL3" s="1155"/>
      <c r="GM3" s="1155"/>
    </row>
    <row r="4" spans="1:198" s="65" customFormat="1" ht="13.5" thickBot="1">
      <c r="A4" s="58"/>
      <c r="B4" s="1157" t="s">
        <v>14</v>
      </c>
      <c r="C4" s="1157"/>
      <c r="D4" s="1157"/>
      <c r="E4" s="1157"/>
      <c r="F4" s="1157"/>
      <c r="G4" s="1157"/>
      <c r="H4" s="1157"/>
      <c r="I4" s="1157"/>
      <c r="J4" s="1157"/>
      <c r="K4" s="1157"/>
      <c r="L4" s="1157"/>
      <c r="M4" s="1157"/>
      <c r="N4" s="1157"/>
      <c r="O4" s="1157"/>
      <c r="P4" s="1157"/>
      <c r="Q4" s="1157"/>
      <c r="R4" s="1157"/>
      <c r="S4" s="1157"/>
      <c r="T4" s="1157"/>
      <c r="U4" s="1157"/>
      <c r="V4" s="1157"/>
      <c r="W4" s="1157"/>
      <c r="X4" s="1157"/>
      <c r="Y4" s="1157"/>
      <c r="Z4" s="1157"/>
      <c r="AA4" s="1157"/>
      <c r="AB4" s="1157" t="s">
        <v>14</v>
      </c>
      <c r="AC4" s="1157"/>
      <c r="AD4" s="1157"/>
      <c r="AE4" s="1157"/>
      <c r="AF4" s="1157"/>
      <c r="AG4" s="1157"/>
      <c r="AH4" s="1157"/>
      <c r="AI4" s="1157"/>
      <c r="AJ4" s="1157"/>
      <c r="AK4" s="1157"/>
      <c r="AL4" s="1157"/>
      <c r="AM4" s="1157"/>
      <c r="AN4" s="1157"/>
      <c r="AO4" s="1157"/>
      <c r="AP4" s="1157"/>
      <c r="AQ4" s="1157"/>
      <c r="AR4" s="1157"/>
      <c r="AS4" s="1157"/>
      <c r="AT4" s="1157" t="s">
        <v>14</v>
      </c>
      <c r="AU4" s="1157"/>
      <c r="AV4" s="1157"/>
      <c r="AW4" s="1157"/>
      <c r="AX4" s="1157"/>
      <c r="AY4" s="1157"/>
      <c r="AZ4" s="1157"/>
      <c r="BA4" s="1157"/>
      <c r="BB4" s="1157"/>
      <c r="BC4" s="1157"/>
      <c r="BD4" s="1157"/>
      <c r="BE4" s="1157"/>
      <c r="BF4" s="1157"/>
      <c r="BG4" s="1157"/>
      <c r="BH4" s="1157"/>
      <c r="BI4" s="1157"/>
      <c r="BJ4" s="1157"/>
      <c r="BK4" s="1157"/>
      <c r="BL4" s="1157"/>
      <c r="BM4" s="1157"/>
      <c r="BN4" s="217"/>
      <c r="BO4" s="217"/>
      <c r="BP4" s="1157" t="s">
        <v>14</v>
      </c>
      <c r="BQ4" s="1157"/>
      <c r="BR4" s="1157"/>
      <c r="BS4" s="1157"/>
      <c r="BT4" s="1157"/>
      <c r="BU4" s="1157"/>
      <c r="BV4" s="1157"/>
      <c r="BW4" s="1157"/>
      <c r="BX4" s="1157"/>
      <c r="BY4" s="1157"/>
      <c r="BZ4" s="1157"/>
      <c r="CA4" s="1157"/>
      <c r="CB4" s="1157"/>
      <c r="CC4" s="1157"/>
      <c r="CD4" s="1157"/>
      <c r="CE4" s="1157"/>
      <c r="CF4" s="1157"/>
      <c r="CG4" s="1157"/>
      <c r="CH4" s="1157" t="s">
        <v>14</v>
      </c>
      <c r="CI4" s="1157"/>
      <c r="CJ4" s="1157"/>
      <c r="CK4" s="1157"/>
      <c r="CL4" s="1157"/>
      <c r="CM4" s="1157"/>
      <c r="CN4" s="1157"/>
      <c r="CO4" s="1157"/>
      <c r="CP4" s="1157"/>
      <c r="CQ4" s="1157"/>
      <c r="CR4" s="1157"/>
      <c r="CS4" s="1157"/>
      <c r="CT4" s="1157"/>
      <c r="CU4" s="1157"/>
      <c r="CV4" s="1157"/>
      <c r="CW4" s="1157"/>
      <c r="CX4" s="1157"/>
      <c r="CY4" s="1157"/>
      <c r="CZ4" s="1157"/>
      <c r="DA4" s="1157"/>
      <c r="DB4" s="1157"/>
      <c r="DC4" s="1157"/>
      <c r="DD4" s="1157"/>
      <c r="DE4" s="1157"/>
      <c r="DF4" s="1157" t="s">
        <v>14</v>
      </c>
      <c r="DG4" s="1157"/>
      <c r="DH4" s="1157"/>
      <c r="DI4" s="1157"/>
      <c r="DJ4" s="1157"/>
      <c r="DK4" s="1157"/>
      <c r="DL4" s="1157"/>
      <c r="DM4" s="1157"/>
      <c r="DN4" s="1157"/>
      <c r="DO4" s="1157"/>
      <c r="DP4" s="1157"/>
      <c r="DQ4" s="1157"/>
      <c r="DR4" s="1157"/>
      <c r="DS4" s="1157"/>
      <c r="DT4" s="1157"/>
      <c r="DU4" s="1157"/>
      <c r="DV4" s="1157"/>
      <c r="DW4" s="1157"/>
      <c r="DX4" s="1157"/>
      <c r="DY4" s="1157"/>
      <c r="DZ4" s="1157"/>
      <c r="EA4" s="1157"/>
      <c r="EB4" s="424"/>
      <c r="EC4" s="424"/>
      <c r="ED4" s="424"/>
      <c r="EE4" s="424"/>
      <c r="EF4" s="424"/>
      <c r="EG4" s="424"/>
      <c r="EH4" s="1160" t="s">
        <v>14</v>
      </c>
      <c r="EI4" s="1160"/>
      <c r="EJ4" s="1160"/>
      <c r="EK4" s="1160"/>
      <c r="EL4" s="1160"/>
      <c r="EM4" s="1160"/>
      <c r="EN4" s="1160"/>
      <c r="EO4" s="1160"/>
      <c r="EP4" s="1160"/>
      <c r="EQ4" s="1160"/>
      <c r="ER4" s="1160"/>
      <c r="ES4" s="1160"/>
      <c r="ET4" s="1156" t="s">
        <v>14</v>
      </c>
      <c r="EU4" s="1156"/>
      <c r="EV4" s="1156"/>
      <c r="EW4" s="1156"/>
      <c r="EX4" s="1156"/>
      <c r="EY4" s="1156"/>
      <c r="EZ4" s="1156"/>
      <c r="FA4" s="1156"/>
      <c r="FB4" s="1156"/>
      <c r="FC4" s="1156"/>
      <c r="FD4" s="1156"/>
      <c r="FE4" s="1156"/>
      <c r="FF4" s="1156"/>
      <c r="FG4" s="1156"/>
      <c r="FH4" s="1156"/>
      <c r="FI4" s="1156"/>
      <c r="FJ4" s="1156"/>
      <c r="FK4" s="1156"/>
      <c r="FL4" s="1156"/>
      <c r="FM4" s="1156"/>
      <c r="FN4" s="1156"/>
      <c r="FO4" s="1156"/>
      <c r="FP4" s="1156"/>
      <c r="FQ4" s="1156"/>
      <c r="FR4" s="1156"/>
      <c r="FS4" s="1156"/>
      <c r="FT4" s="1156"/>
      <c r="FU4" s="1156"/>
      <c r="FV4" s="1156"/>
      <c r="FW4" s="1156"/>
      <c r="FX4" s="1156" t="s">
        <v>14</v>
      </c>
      <c r="FY4" s="1156"/>
      <c r="FZ4" s="1156"/>
      <c r="GA4" s="1156"/>
      <c r="GB4" s="1156"/>
      <c r="GC4" s="1156"/>
      <c r="GD4" s="1156"/>
      <c r="GE4" s="1156"/>
      <c r="GF4" s="1156"/>
      <c r="GG4" s="1156"/>
      <c r="GH4" s="1156"/>
      <c r="GI4" s="1156"/>
      <c r="GJ4" s="1156"/>
      <c r="GK4" s="1156"/>
      <c r="GL4" s="1156"/>
      <c r="GM4" s="1156"/>
    </row>
    <row r="5" spans="1:198" s="60" customFormat="1" ht="32.25" customHeight="1" thickTop="1">
      <c r="A5" s="1218" t="s">
        <v>308</v>
      </c>
      <c r="B5" s="1203" t="s">
        <v>334</v>
      </c>
      <c r="C5" s="1204"/>
      <c r="D5" s="1204"/>
      <c r="E5" s="1204"/>
      <c r="F5" s="1204"/>
      <c r="G5" s="1205"/>
      <c r="H5" s="1203" t="s">
        <v>335</v>
      </c>
      <c r="I5" s="1204"/>
      <c r="J5" s="1204"/>
      <c r="K5" s="1204"/>
      <c r="L5" s="1204"/>
      <c r="M5" s="1205"/>
      <c r="N5" s="1221" t="s">
        <v>340</v>
      </c>
      <c r="O5" s="1222"/>
      <c r="P5" s="1222"/>
      <c r="Q5" s="1222"/>
      <c r="R5" s="1222"/>
      <c r="S5" s="1222"/>
      <c r="T5" s="1222"/>
      <c r="U5" s="1223"/>
      <c r="V5" s="1203" t="s">
        <v>352</v>
      </c>
      <c r="W5" s="1204"/>
      <c r="X5" s="1204"/>
      <c r="Y5" s="1204"/>
      <c r="Z5" s="1204"/>
      <c r="AA5" s="1205"/>
      <c r="AB5" s="1203" t="s">
        <v>227</v>
      </c>
      <c r="AC5" s="1204"/>
      <c r="AD5" s="1204"/>
      <c r="AE5" s="1204"/>
      <c r="AF5" s="1204"/>
      <c r="AG5" s="1205"/>
      <c r="AH5" s="1203" t="s">
        <v>337</v>
      </c>
      <c r="AI5" s="1204"/>
      <c r="AJ5" s="1204"/>
      <c r="AK5" s="1204"/>
      <c r="AL5" s="1204"/>
      <c r="AM5" s="1205"/>
      <c r="AN5" s="1203" t="s">
        <v>338</v>
      </c>
      <c r="AO5" s="1204"/>
      <c r="AP5" s="1204"/>
      <c r="AQ5" s="1204"/>
      <c r="AR5" s="1204"/>
      <c r="AS5" s="1205"/>
      <c r="AT5" s="1203" t="s">
        <v>339</v>
      </c>
      <c r="AU5" s="1204"/>
      <c r="AV5" s="1204"/>
      <c r="AW5" s="1204"/>
      <c r="AX5" s="1204"/>
      <c r="AY5" s="1204"/>
      <c r="AZ5" s="1203" t="s">
        <v>201</v>
      </c>
      <c r="BA5" s="1204"/>
      <c r="BB5" s="1204"/>
      <c r="BC5" s="1204"/>
      <c r="BD5" s="1204"/>
      <c r="BE5" s="1205"/>
      <c r="BF5" s="1204" t="s">
        <v>226</v>
      </c>
      <c r="BG5" s="1204"/>
      <c r="BH5" s="1204"/>
      <c r="BI5" s="1204"/>
      <c r="BJ5" s="1203" t="s">
        <v>342</v>
      </c>
      <c r="BK5" s="1204"/>
      <c r="BL5" s="1204"/>
      <c r="BM5" s="1204"/>
      <c r="BN5" s="1204"/>
      <c r="BO5" s="1205"/>
      <c r="BP5" s="1203" t="s">
        <v>343</v>
      </c>
      <c r="BQ5" s="1204"/>
      <c r="BR5" s="1204"/>
      <c r="BS5" s="1204"/>
      <c r="BT5" s="1204"/>
      <c r="BU5" s="1205"/>
      <c r="BV5" s="1228" t="s">
        <v>360</v>
      </c>
      <c r="BW5" s="1229"/>
      <c r="BX5" s="1229"/>
      <c r="BY5" s="1229"/>
      <c r="BZ5" s="1229"/>
      <c r="CA5" s="1230"/>
      <c r="CB5" s="1203" t="s">
        <v>225</v>
      </c>
      <c r="CC5" s="1204"/>
      <c r="CD5" s="1204"/>
      <c r="CE5" s="1204"/>
      <c r="CF5" s="1204"/>
      <c r="CG5" s="1205"/>
      <c r="CH5" s="1203" t="s">
        <v>344</v>
      </c>
      <c r="CI5" s="1204"/>
      <c r="CJ5" s="1204"/>
      <c r="CK5" s="1204"/>
      <c r="CL5" s="1204"/>
      <c r="CM5" s="1205"/>
      <c r="CN5" s="1203" t="s">
        <v>355</v>
      </c>
      <c r="CO5" s="1204"/>
      <c r="CP5" s="1204"/>
      <c r="CQ5" s="1204"/>
      <c r="CR5" s="1204"/>
      <c r="CS5" s="1205"/>
      <c r="CT5" s="1203" t="s">
        <v>341</v>
      </c>
      <c r="CU5" s="1204"/>
      <c r="CV5" s="1204"/>
      <c r="CW5" s="1204"/>
      <c r="CX5" s="1204"/>
      <c r="CY5" s="1205"/>
      <c r="CZ5" s="1203" t="s">
        <v>345</v>
      </c>
      <c r="DA5" s="1204"/>
      <c r="DB5" s="1204"/>
      <c r="DC5" s="1204"/>
      <c r="DD5" s="1204"/>
      <c r="DE5" s="1205"/>
      <c r="DF5" s="1203" t="s">
        <v>197</v>
      </c>
      <c r="DG5" s="1204"/>
      <c r="DH5" s="1204"/>
      <c r="DI5" s="1204"/>
      <c r="DJ5" s="1204"/>
      <c r="DK5" s="1205"/>
      <c r="DL5" s="1203" t="s">
        <v>224</v>
      </c>
      <c r="DM5" s="1204"/>
      <c r="DN5" s="1204"/>
      <c r="DO5" s="1204"/>
      <c r="DP5" s="1203" t="s">
        <v>195</v>
      </c>
      <c r="DQ5" s="1204"/>
      <c r="DR5" s="1204"/>
      <c r="DS5" s="1204"/>
      <c r="DT5" s="1204"/>
      <c r="DU5" s="1205"/>
      <c r="DV5" s="1203" t="s">
        <v>194</v>
      </c>
      <c r="DW5" s="1204"/>
      <c r="DX5" s="1204"/>
      <c r="DY5" s="1204"/>
      <c r="DZ5" s="1204"/>
      <c r="EA5" s="1205"/>
      <c r="EB5" s="1203" t="s">
        <v>353</v>
      </c>
      <c r="EC5" s="1204"/>
      <c r="ED5" s="1204"/>
      <c r="EE5" s="1204"/>
      <c r="EF5" s="1204"/>
      <c r="EG5" s="1205"/>
      <c r="EH5" s="1203" t="s">
        <v>349</v>
      </c>
      <c r="EI5" s="1204"/>
      <c r="EJ5" s="1204"/>
      <c r="EK5" s="1204"/>
      <c r="EL5" s="1204"/>
      <c r="EM5" s="1205"/>
      <c r="EN5" s="1203" t="s">
        <v>347</v>
      </c>
      <c r="EO5" s="1204"/>
      <c r="EP5" s="1204"/>
      <c r="EQ5" s="1204"/>
      <c r="ER5" s="1204"/>
      <c r="ES5" s="1205"/>
      <c r="ET5" s="1203" t="s">
        <v>356</v>
      </c>
      <c r="EU5" s="1204"/>
      <c r="EV5" s="1204"/>
      <c r="EW5" s="1204"/>
      <c r="EX5" s="1204"/>
      <c r="EY5" s="1205"/>
      <c r="EZ5" s="1203" t="s">
        <v>357</v>
      </c>
      <c r="FA5" s="1204"/>
      <c r="FB5" s="1204"/>
      <c r="FC5" s="1204"/>
      <c r="FD5" s="1204"/>
      <c r="FE5" s="1205"/>
      <c r="FF5" s="1203" t="s">
        <v>354</v>
      </c>
      <c r="FG5" s="1204"/>
      <c r="FH5" s="1204"/>
      <c r="FI5" s="1204"/>
      <c r="FJ5" s="1204"/>
      <c r="FK5" s="1205"/>
      <c r="FL5" s="1203" t="s">
        <v>346</v>
      </c>
      <c r="FM5" s="1204"/>
      <c r="FN5" s="1204"/>
      <c r="FO5" s="1204"/>
      <c r="FP5" s="1204"/>
      <c r="FQ5" s="1205"/>
      <c r="FR5" s="1203" t="s">
        <v>348</v>
      </c>
      <c r="FS5" s="1204"/>
      <c r="FT5" s="1204"/>
      <c r="FU5" s="1204"/>
      <c r="FV5" s="1204"/>
      <c r="FW5" s="1205"/>
      <c r="FX5" s="1203" t="s">
        <v>193</v>
      </c>
      <c r="FY5" s="1204"/>
      <c r="FZ5" s="1204"/>
      <c r="GA5" s="1204"/>
      <c r="GB5" s="1204"/>
      <c r="GC5" s="1205"/>
      <c r="GD5" s="1203" t="s">
        <v>192</v>
      </c>
      <c r="GE5" s="1204"/>
      <c r="GF5" s="1204"/>
      <c r="GG5" s="1204"/>
      <c r="GH5" s="1204"/>
      <c r="GI5" s="1205"/>
      <c r="GJ5" s="1225" t="s">
        <v>223</v>
      </c>
      <c r="GK5" s="1226"/>
      <c r="GL5" s="1226"/>
      <c r="GM5" s="1227"/>
    </row>
    <row r="6" spans="1:198" s="216" customFormat="1" ht="15.75" customHeight="1">
      <c r="A6" s="1219"/>
      <c r="B6" s="1206" t="s">
        <v>46</v>
      </c>
      <c r="C6" s="1207"/>
      <c r="D6" s="1208" t="s">
        <v>101</v>
      </c>
      <c r="E6" s="1208"/>
      <c r="F6" s="1224" t="s">
        <v>221</v>
      </c>
      <c r="G6" s="1207"/>
      <c r="H6" s="1206" t="s">
        <v>46</v>
      </c>
      <c r="I6" s="1207"/>
      <c r="J6" s="1208" t="s">
        <v>101</v>
      </c>
      <c r="K6" s="1208"/>
      <c r="L6" s="1224" t="s">
        <v>221</v>
      </c>
      <c r="M6" s="1207"/>
      <c r="N6" s="1206" t="s">
        <v>46</v>
      </c>
      <c r="O6" s="1208"/>
      <c r="P6" s="1208" t="s">
        <v>101</v>
      </c>
      <c r="Q6" s="1208"/>
      <c r="R6" s="1207" t="s">
        <v>221</v>
      </c>
      <c r="S6" s="1224"/>
      <c r="T6" s="1224" t="s">
        <v>222</v>
      </c>
      <c r="U6" s="1209"/>
      <c r="V6" s="1206" t="s">
        <v>46</v>
      </c>
      <c r="W6" s="1207"/>
      <c r="X6" s="1208" t="s">
        <v>101</v>
      </c>
      <c r="Y6" s="1208"/>
      <c r="Z6" s="1224" t="s">
        <v>221</v>
      </c>
      <c r="AA6" s="1207"/>
      <c r="AB6" s="1206" t="s">
        <v>46</v>
      </c>
      <c r="AC6" s="1207"/>
      <c r="AD6" s="1208" t="s">
        <v>101</v>
      </c>
      <c r="AE6" s="1208"/>
      <c r="AF6" s="1224" t="s">
        <v>221</v>
      </c>
      <c r="AG6" s="1207"/>
      <c r="AH6" s="1206" t="s">
        <v>46</v>
      </c>
      <c r="AI6" s="1207"/>
      <c r="AJ6" s="1208" t="s">
        <v>101</v>
      </c>
      <c r="AK6" s="1208"/>
      <c r="AL6" s="1224" t="s">
        <v>221</v>
      </c>
      <c r="AM6" s="1207"/>
      <c r="AN6" s="1206" t="s">
        <v>46</v>
      </c>
      <c r="AO6" s="1207"/>
      <c r="AP6" s="1208" t="s">
        <v>101</v>
      </c>
      <c r="AQ6" s="1208"/>
      <c r="AR6" s="1224" t="s">
        <v>221</v>
      </c>
      <c r="AS6" s="1207"/>
      <c r="AT6" s="1206" t="s">
        <v>46</v>
      </c>
      <c r="AU6" s="1207"/>
      <c r="AV6" s="1208" t="s">
        <v>101</v>
      </c>
      <c r="AW6" s="1208"/>
      <c r="AX6" s="1224" t="s">
        <v>221</v>
      </c>
      <c r="AY6" s="1207"/>
      <c r="AZ6" s="1206" t="s">
        <v>46</v>
      </c>
      <c r="BA6" s="1207"/>
      <c r="BB6" s="1208" t="s">
        <v>101</v>
      </c>
      <c r="BC6" s="1208"/>
      <c r="BD6" s="1224" t="s">
        <v>221</v>
      </c>
      <c r="BE6" s="1209"/>
      <c r="BF6" s="1224" t="s">
        <v>46</v>
      </c>
      <c r="BG6" s="1207"/>
      <c r="BH6" s="1208" t="s">
        <v>101</v>
      </c>
      <c r="BI6" s="1207"/>
      <c r="BJ6" s="1206" t="s">
        <v>46</v>
      </c>
      <c r="BK6" s="1207"/>
      <c r="BL6" s="1208" t="s">
        <v>101</v>
      </c>
      <c r="BM6" s="1207"/>
      <c r="BN6" s="1208" t="s">
        <v>220</v>
      </c>
      <c r="BO6" s="1209"/>
      <c r="BP6" s="1206" t="s">
        <v>46</v>
      </c>
      <c r="BQ6" s="1207"/>
      <c r="BR6" s="1208" t="s">
        <v>101</v>
      </c>
      <c r="BS6" s="1207"/>
      <c r="BT6" s="1208" t="s">
        <v>220</v>
      </c>
      <c r="BU6" s="1209"/>
      <c r="BV6" s="1206" t="s">
        <v>46</v>
      </c>
      <c r="BW6" s="1207"/>
      <c r="BX6" s="1208" t="s">
        <v>101</v>
      </c>
      <c r="BY6" s="1207"/>
      <c r="BZ6" s="1208" t="s">
        <v>220</v>
      </c>
      <c r="CA6" s="1209"/>
      <c r="CB6" s="1206" t="s">
        <v>46</v>
      </c>
      <c r="CC6" s="1207"/>
      <c r="CD6" s="1208" t="s">
        <v>101</v>
      </c>
      <c r="CE6" s="1207"/>
      <c r="CF6" s="1208" t="s">
        <v>220</v>
      </c>
      <c r="CG6" s="1209"/>
      <c r="CH6" s="1206" t="s">
        <v>46</v>
      </c>
      <c r="CI6" s="1207"/>
      <c r="CJ6" s="1208" t="s">
        <v>101</v>
      </c>
      <c r="CK6" s="1207"/>
      <c r="CL6" s="1208" t="s">
        <v>220</v>
      </c>
      <c r="CM6" s="1209"/>
      <c r="CN6" s="1206" t="s">
        <v>46</v>
      </c>
      <c r="CO6" s="1207"/>
      <c r="CP6" s="1208" t="s">
        <v>101</v>
      </c>
      <c r="CQ6" s="1207"/>
      <c r="CR6" s="1208" t="s">
        <v>220</v>
      </c>
      <c r="CS6" s="1209"/>
      <c r="CT6" s="1206" t="s">
        <v>46</v>
      </c>
      <c r="CU6" s="1207"/>
      <c r="CV6" s="1208" t="s">
        <v>101</v>
      </c>
      <c r="CW6" s="1207"/>
      <c r="CX6" s="1208" t="s">
        <v>220</v>
      </c>
      <c r="CY6" s="1209"/>
      <c r="CZ6" s="1206" t="s">
        <v>46</v>
      </c>
      <c r="DA6" s="1207"/>
      <c r="DB6" s="1208" t="s">
        <v>101</v>
      </c>
      <c r="DC6" s="1207"/>
      <c r="DD6" s="1208" t="s">
        <v>220</v>
      </c>
      <c r="DE6" s="1209"/>
      <c r="DF6" s="1206" t="s">
        <v>46</v>
      </c>
      <c r="DG6" s="1207"/>
      <c r="DH6" s="1208" t="s">
        <v>101</v>
      </c>
      <c r="DI6" s="1207"/>
      <c r="DJ6" s="1208" t="s">
        <v>220</v>
      </c>
      <c r="DK6" s="1209"/>
      <c r="DL6" s="1206" t="s">
        <v>46</v>
      </c>
      <c r="DM6" s="1207"/>
      <c r="DN6" s="1208" t="s">
        <v>101</v>
      </c>
      <c r="DO6" s="1207"/>
      <c r="DP6" s="1206" t="s">
        <v>46</v>
      </c>
      <c r="DQ6" s="1207"/>
      <c r="DR6" s="1208" t="s">
        <v>101</v>
      </c>
      <c r="DS6" s="1207"/>
      <c r="DT6" s="1208" t="s">
        <v>219</v>
      </c>
      <c r="DU6" s="1209"/>
      <c r="DV6" s="1206" t="s">
        <v>46</v>
      </c>
      <c r="DW6" s="1207"/>
      <c r="DX6" s="1208" t="s">
        <v>101</v>
      </c>
      <c r="DY6" s="1207"/>
      <c r="DZ6" s="1208" t="s">
        <v>219</v>
      </c>
      <c r="EA6" s="1209"/>
      <c r="EB6" s="1206" t="s">
        <v>46</v>
      </c>
      <c r="EC6" s="1207"/>
      <c r="ED6" s="1208" t="s">
        <v>101</v>
      </c>
      <c r="EE6" s="1207"/>
      <c r="EF6" s="1208" t="s">
        <v>219</v>
      </c>
      <c r="EG6" s="1209"/>
      <c r="EH6" s="1206" t="s">
        <v>46</v>
      </c>
      <c r="EI6" s="1207"/>
      <c r="EJ6" s="1208" t="s">
        <v>101</v>
      </c>
      <c r="EK6" s="1207"/>
      <c r="EL6" s="1208" t="s">
        <v>219</v>
      </c>
      <c r="EM6" s="1209"/>
      <c r="EN6" s="1206" t="s">
        <v>46</v>
      </c>
      <c r="EO6" s="1207"/>
      <c r="EP6" s="1208" t="s">
        <v>101</v>
      </c>
      <c r="EQ6" s="1207"/>
      <c r="ER6" s="1208" t="s">
        <v>219</v>
      </c>
      <c r="ES6" s="1209"/>
      <c r="ET6" s="1206" t="s">
        <v>46</v>
      </c>
      <c r="EU6" s="1207"/>
      <c r="EV6" s="1208" t="s">
        <v>101</v>
      </c>
      <c r="EW6" s="1207"/>
      <c r="EX6" s="1208" t="s">
        <v>219</v>
      </c>
      <c r="EY6" s="1209"/>
      <c r="EZ6" s="1206" t="s">
        <v>46</v>
      </c>
      <c r="FA6" s="1207"/>
      <c r="FB6" s="1208" t="s">
        <v>101</v>
      </c>
      <c r="FC6" s="1207"/>
      <c r="FD6" s="1208" t="s">
        <v>219</v>
      </c>
      <c r="FE6" s="1209"/>
      <c r="FF6" s="1206" t="s">
        <v>46</v>
      </c>
      <c r="FG6" s="1207"/>
      <c r="FH6" s="1208" t="s">
        <v>101</v>
      </c>
      <c r="FI6" s="1207"/>
      <c r="FJ6" s="1208" t="s">
        <v>219</v>
      </c>
      <c r="FK6" s="1209"/>
      <c r="FL6" s="1206" t="s">
        <v>46</v>
      </c>
      <c r="FM6" s="1207"/>
      <c r="FN6" s="1208" t="s">
        <v>101</v>
      </c>
      <c r="FO6" s="1207"/>
      <c r="FP6" s="1208" t="s">
        <v>219</v>
      </c>
      <c r="FQ6" s="1209"/>
      <c r="FR6" s="1206" t="s">
        <v>46</v>
      </c>
      <c r="FS6" s="1207"/>
      <c r="FT6" s="1208" t="s">
        <v>101</v>
      </c>
      <c r="FU6" s="1207"/>
      <c r="FV6" s="1208" t="s">
        <v>219</v>
      </c>
      <c r="FW6" s="1209"/>
      <c r="FX6" s="1206" t="s">
        <v>46</v>
      </c>
      <c r="FY6" s="1207"/>
      <c r="FZ6" s="1208" t="s">
        <v>101</v>
      </c>
      <c r="GA6" s="1207"/>
      <c r="GB6" s="1208" t="s">
        <v>219</v>
      </c>
      <c r="GC6" s="1209"/>
      <c r="GD6" s="1206" t="s">
        <v>46</v>
      </c>
      <c r="GE6" s="1207"/>
      <c r="GF6" s="1208" t="s">
        <v>101</v>
      </c>
      <c r="GG6" s="1207"/>
      <c r="GH6" s="1208" t="s">
        <v>219</v>
      </c>
      <c r="GI6" s="1209"/>
      <c r="GJ6" s="1206" t="s">
        <v>46</v>
      </c>
      <c r="GK6" s="1208"/>
      <c r="GL6" s="1208" t="s">
        <v>101</v>
      </c>
      <c r="GM6" s="1209"/>
    </row>
    <row r="7" spans="1:198" s="212" customFormat="1" ht="11.25" customHeight="1">
      <c r="A7" s="1219"/>
      <c r="B7" s="232">
        <v>42735</v>
      </c>
      <c r="C7" s="231">
        <v>43100</v>
      </c>
      <c r="D7" s="1210" t="s">
        <v>46</v>
      </c>
      <c r="E7" s="1212" t="s">
        <v>47</v>
      </c>
      <c r="F7" s="234">
        <v>42735</v>
      </c>
      <c r="G7" s="231">
        <v>43100</v>
      </c>
      <c r="H7" s="232">
        <v>42735</v>
      </c>
      <c r="I7" s="231">
        <v>43100</v>
      </c>
      <c r="J7" s="1210" t="s">
        <v>46</v>
      </c>
      <c r="K7" s="1212" t="s">
        <v>47</v>
      </c>
      <c r="L7" s="234">
        <v>42735</v>
      </c>
      <c r="M7" s="231">
        <v>43100</v>
      </c>
      <c r="N7" s="238">
        <v>42735</v>
      </c>
      <c r="O7" s="237">
        <v>43100</v>
      </c>
      <c r="P7" s="1210" t="s">
        <v>46</v>
      </c>
      <c r="Q7" s="1212" t="s">
        <v>47</v>
      </c>
      <c r="R7" s="234">
        <v>42735</v>
      </c>
      <c r="S7" s="231">
        <v>43100</v>
      </c>
      <c r="T7" s="232">
        <v>42735</v>
      </c>
      <c r="U7" s="231">
        <v>43100</v>
      </c>
      <c r="V7" s="232">
        <v>42735</v>
      </c>
      <c r="W7" s="231">
        <v>43100</v>
      </c>
      <c r="X7" s="1210" t="s">
        <v>46</v>
      </c>
      <c r="Y7" s="1212" t="s">
        <v>47</v>
      </c>
      <c r="Z7" s="234">
        <v>42735</v>
      </c>
      <c r="AA7" s="231">
        <v>43100</v>
      </c>
      <c r="AB7" s="232">
        <v>42735</v>
      </c>
      <c r="AC7" s="231">
        <v>43100</v>
      </c>
      <c r="AD7" s="1210" t="s">
        <v>46</v>
      </c>
      <c r="AE7" s="1212" t="s">
        <v>47</v>
      </c>
      <c r="AF7" s="234">
        <v>42735</v>
      </c>
      <c r="AG7" s="231">
        <v>43100</v>
      </c>
      <c r="AH7" s="232">
        <v>42735</v>
      </c>
      <c r="AI7" s="231">
        <v>43100</v>
      </c>
      <c r="AJ7" s="1210" t="s">
        <v>46</v>
      </c>
      <c r="AK7" s="1212" t="s">
        <v>47</v>
      </c>
      <c r="AL7" s="234">
        <v>42735</v>
      </c>
      <c r="AM7" s="231">
        <v>43100</v>
      </c>
      <c r="AN7" s="232">
        <v>42735</v>
      </c>
      <c r="AO7" s="231">
        <v>43100</v>
      </c>
      <c r="AP7" s="1210" t="s">
        <v>46</v>
      </c>
      <c r="AQ7" s="1212" t="s">
        <v>47</v>
      </c>
      <c r="AR7" s="234">
        <v>42735</v>
      </c>
      <c r="AS7" s="231">
        <v>43100</v>
      </c>
      <c r="AT7" s="232">
        <v>42735</v>
      </c>
      <c r="AU7" s="231">
        <v>43100</v>
      </c>
      <c r="AV7" s="1210" t="s">
        <v>46</v>
      </c>
      <c r="AW7" s="1212" t="s">
        <v>47</v>
      </c>
      <c r="AX7" s="234">
        <v>42735</v>
      </c>
      <c r="AY7" s="235">
        <v>43100</v>
      </c>
      <c r="AZ7" s="232">
        <v>42735</v>
      </c>
      <c r="BA7" s="231">
        <v>43100</v>
      </c>
      <c r="BB7" s="1210" t="s">
        <v>46</v>
      </c>
      <c r="BC7" s="1212" t="s">
        <v>47</v>
      </c>
      <c r="BD7" s="234">
        <v>42735</v>
      </c>
      <c r="BE7" s="233">
        <v>43100</v>
      </c>
      <c r="BF7" s="235">
        <v>42735</v>
      </c>
      <c r="BG7" s="231"/>
      <c r="BH7" s="1210" t="s">
        <v>46</v>
      </c>
      <c r="BI7" s="1212" t="s">
        <v>47</v>
      </c>
      <c r="BJ7" s="232">
        <v>42735</v>
      </c>
      <c r="BK7" s="231">
        <v>43100</v>
      </c>
      <c r="BL7" s="1210" t="s">
        <v>46</v>
      </c>
      <c r="BM7" s="1212" t="s">
        <v>47</v>
      </c>
      <c r="BN7" s="234">
        <v>42735</v>
      </c>
      <c r="BO7" s="233">
        <v>43100</v>
      </c>
      <c r="BP7" s="232">
        <v>42735</v>
      </c>
      <c r="BQ7" s="231">
        <v>43100</v>
      </c>
      <c r="BR7" s="1210" t="s">
        <v>46</v>
      </c>
      <c r="BS7" s="1212" t="s">
        <v>47</v>
      </c>
      <c r="BT7" s="234">
        <v>42735</v>
      </c>
      <c r="BU7" s="233">
        <v>43100</v>
      </c>
      <c r="BV7" s="232">
        <v>42735</v>
      </c>
      <c r="BW7" s="231">
        <v>43100</v>
      </c>
      <c r="BX7" s="1210" t="s">
        <v>46</v>
      </c>
      <c r="BY7" s="1212" t="s">
        <v>47</v>
      </c>
      <c r="BZ7" s="234">
        <v>42735</v>
      </c>
      <c r="CA7" s="233">
        <v>43100</v>
      </c>
      <c r="CB7" s="232">
        <v>42735</v>
      </c>
      <c r="CC7" s="231">
        <v>43100</v>
      </c>
      <c r="CD7" s="1210" t="s">
        <v>46</v>
      </c>
      <c r="CE7" s="1212" t="s">
        <v>47</v>
      </c>
      <c r="CF7" s="234">
        <v>42735</v>
      </c>
      <c r="CG7" s="233">
        <v>43100</v>
      </c>
      <c r="CH7" s="232">
        <v>42735</v>
      </c>
      <c r="CI7" s="231">
        <v>43100</v>
      </c>
      <c r="CJ7" s="1210" t="s">
        <v>46</v>
      </c>
      <c r="CK7" s="1212" t="s">
        <v>47</v>
      </c>
      <c r="CL7" s="234">
        <v>42735</v>
      </c>
      <c r="CM7" s="233">
        <v>43100</v>
      </c>
      <c r="CN7" s="232">
        <v>42735</v>
      </c>
      <c r="CO7" s="231">
        <v>43100</v>
      </c>
      <c r="CP7" s="1210" t="s">
        <v>46</v>
      </c>
      <c r="CQ7" s="1212" t="s">
        <v>47</v>
      </c>
      <c r="CR7" s="234">
        <v>42735</v>
      </c>
      <c r="CS7" s="233">
        <v>43100</v>
      </c>
      <c r="CT7" s="232">
        <v>42735</v>
      </c>
      <c r="CU7" s="231">
        <v>43100</v>
      </c>
      <c r="CV7" s="1210" t="s">
        <v>46</v>
      </c>
      <c r="CW7" s="1212" t="s">
        <v>47</v>
      </c>
      <c r="CX7" s="234"/>
      <c r="CY7" s="233"/>
      <c r="CZ7" s="232">
        <v>42735</v>
      </c>
      <c r="DA7" s="231">
        <v>43100</v>
      </c>
      <c r="DB7" s="1210" t="s">
        <v>46</v>
      </c>
      <c r="DC7" s="1212" t="s">
        <v>47</v>
      </c>
      <c r="DD7" s="234">
        <v>42735</v>
      </c>
      <c r="DE7" s="233">
        <v>43100</v>
      </c>
      <c r="DF7" s="232">
        <v>42735</v>
      </c>
      <c r="DG7" s="231">
        <v>43100</v>
      </c>
      <c r="DH7" s="1210" t="s">
        <v>46</v>
      </c>
      <c r="DI7" s="1212" t="s">
        <v>47</v>
      </c>
      <c r="DJ7" s="234">
        <v>42735</v>
      </c>
      <c r="DK7" s="233">
        <v>43100</v>
      </c>
      <c r="DL7" s="232">
        <v>42735</v>
      </c>
      <c r="DM7" s="231">
        <v>43100</v>
      </c>
      <c r="DN7" s="1210" t="s">
        <v>46</v>
      </c>
      <c r="DO7" s="1212" t="s">
        <v>47</v>
      </c>
      <c r="DP7" s="232">
        <v>42735</v>
      </c>
      <c r="DQ7" s="231">
        <v>43100</v>
      </c>
      <c r="DR7" s="1210" t="s">
        <v>46</v>
      </c>
      <c r="DS7" s="1212" t="s">
        <v>47</v>
      </c>
      <c r="DT7" s="234">
        <v>42735</v>
      </c>
      <c r="DU7" s="233">
        <v>43100</v>
      </c>
      <c r="DV7" s="232">
        <v>42735</v>
      </c>
      <c r="DW7" s="231">
        <v>43100</v>
      </c>
      <c r="DX7" s="1210" t="s">
        <v>46</v>
      </c>
      <c r="DY7" s="1212" t="s">
        <v>47</v>
      </c>
      <c r="DZ7" s="234">
        <v>42735</v>
      </c>
      <c r="EA7" s="233">
        <v>43100</v>
      </c>
      <c r="EB7" s="232">
        <v>42735</v>
      </c>
      <c r="EC7" s="231">
        <v>43100</v>
      </c>
      <c r="ED7" s="1210" t="s">
        <v>46</v>
      </c>
      <c r="EE7" s="1212" t="s">
        <v>47</v>
      </c>
      <c r="EF7" s="234">
        <v>42735</v>
      </c>
      <c r="EG7" s="233">
        <v>43100</v>
      </c>
      <c r="EH7" s="232">
        <v>42735</v>
      </c>
      <c r="EI7" s="231">
        <v>43100</v>
      </c>
      <c r="EJ7" s="1210" t="s">
        <v>46</v>
      </c>
      <c r="EK7" s="1212" t="s">
        <v>47</v>
      </c>
      <c r="EL7" s="234">
        <v>42735</v>
      </c>
      <c r="EM7" s="233">
        <v>43100</v>
      </c>
      <c r="EN7" s="232">
        <v>42735</v>
      </c>
      <c r="EO7" s="231">
        <v>43100</v>
      </c>
      <c r="EP7" s="1210" t="s">
        <v>46</v>
      </c>
      <c r="EQ7" s="1212" t="s">
        <v>47</v>
      </c>
      <c r="ER7" s="234">
        <v>42735</v>
      </c>
      <c r="ES7" s="233">
        <v>43100</v>
      </c>
      <c r="ET7" s="232">
        <v>42735</v>
      </c>
      <c r="EU7" s="231">
        <v>43100</v>
      </c>
      <c r="EV7" s="1210" t="s">
        <v>46</v>
      </c>
      <c r="EW7" s="1212" t="s">
        <v>47</v>
      </c>
      <c r="EX7" s="234">
        <v>42735</v>
      </c>
      <c r="EY7" s="233">
        <v>43100</v>
      </c>
      <c r="EZ7" s="232">
        <v>42735</v>
      </c>
      <c r="FA7" s="231">
        <v>43100</v>
      </c>
      <c r="FB7" s="1210" t="s">
        <v>46</v>
      </c>
      <c r="FC7" s="1212" t="s">
        <v>47</v>
      </c>
      <c r="FD7" s="234">
        <v>42735</v>
      </c>
      <c r="FE7" s="233">
        <v>43100</v>
      </c>
      <c r="FF7" s="232">
        <v>42735</v>
      </c>
      <c r="FG7" s="231">
        <v>43100</v>
      </c>
      <c r="FH7" s="1210" t="s">
        <v>46</v>
      </c>
      <c r="FI7" s="1212" t="s">
        <v>47</v>
      </c>
      <c r="FJ7" s="234">
        <v>42735</v>
      </c>
      <c r="FK7" s="233">
        <v>43100</v>
      </c>
      <c r="FL7" s="232">
        <v>42735</v>
      </c>
      <c r="FM7" s="231">
        <v>43100</v>
      </c>
      <c r="FN7" s="1210" t="s">
        <v>46</v>
      </c>
      <c r="FO7" s="1212" t="s">
        <v>47</v>
      </c>
      <c r="FP7" s="234">
        <v>42735</v>
      </c>
      <c r="FQ7" s="233">
        <v>43100</v>
      </c>
      <c r="FR7" s="232">
        <v>42735</v>
      </c>
      <c r="FS7" s="231">
        <v>43100</v>
      </c>
      <c r="FT7" s="1210" t="s">
        <v>46</v>
      </c>
      <c r="FU7" s="1212" t="s">
        <v>47</v>
      </c>
      <c r="FV7" s="234">
        <v>42735</v>
      </c>
      <c r="FW7" s="233">
        <v>43100</v>
      </c>
      <c r="FX7" s="232">
        <v>42735</v>
      </c>
      <c r="FY7" s="231">
        <v>43100</v>
      </c>
      <c r="FZ7" s="1210" t="s">
        <v>46</v>
      </c>
      <c r="GA7" s="1212" t="s">
        <v>47</v>
      </c>
      <c r="GB7" s="234">
        <v>42735</v>
      </c>
      <c r="GC7" s="233">
        <v>43100</v>
      </c>
      <c r="GD7" s="232">
        <v>42735</v>
      </c>
      <c r="GE7" s="231">
        <v>43100</v>
      </c>
      <c r="GF7" s="1210" t="s">
        <v>46</v>
      </c>
      <c r="GG7" s="1212" t="s">
        <v>47</v>
      </c>
      <c r="GH7" s="234">
        <v>42735</v>
      </c>
      <c r="GI7" s="233">
        <v>43100</v>
      </c>
      <c r="GJ7" s="232">
        <v>42735</v>
      </c>
      <c r="GK7" s="231">
        <v>43100</v>
      </c>
      <c r="GL7" s="1210" t="s">
        <v>46</v>
      </c>
      <c r="GM7" s="1237" t="s">
        <v>47</v>
      </c>
      <c r="GO7" s="212" t="s">
        <v>441</v>
      </c>
      <c r="GP7" s="212" t="s">
        <v>442</v>
      </c>
    </row>
    <row r="8" spans="1:198" s="322" customFormat="1" ht="15.75" thickBot="1">
      <c r="A8" s="1220"/>
      <c r="B8" s="1214">
        <v>1</v>
      </c>
      <c r="C8" s="1215"/>
      <c r="D8" s="1231"/>
      <c r="E8" s="1232"/>
      <c r="F8" s="1233" t="s">
        <v>513</v>
      </c>
      <c r="G8" s="1234"/>
      <c r="H8" s="1214">
        <v>2</v>
      </c>
      <c r="I8" s="1215"/>
      <c r="J8" s="1231"/>
      <c r="K8" s="1232"/>
      <c r="L8" s="1233" t="s">
        <v>514</v>
      </c>
      <c r="M8" s="1234"/>
      <c r="N8" s="1214">
        <v>3</v>
      </c>
      <c r="O8" s="1216"/>
      <c r="P8" s="1231"/>
      <c r="Q8" s="1232"/>
      <c r="R8" s="1235" t="s">
        <v>515</v>
      </c>
      <c r="S8" s="1239"/>
      <c r="T8" s="1239" t="s">
        <v>516</v>
      </c>
      <c r="U8" s="1234"/>
      <c r="V8" s="1214">
        <v>4</v>
      </c>
      <c r="W8" s="1215"/>
      <c r="X8" s="1231"/>
      <c r="Y8" s="1232"/>
      <c r="Z8" s="1233" t="s">
        <v>517</v>
      </c>
      <c r="AA8" s="1234"/>
      <c r="AB8" s="1214">
        <v>5</v>
      </c>
      <c r="AC8" s="1215"/>
      <c r="AD8" s="1231"/>
      <c r="AE8" s="1232"/>
      <c r="AF8" s="1233" t="s">
        <v>518</v>
      </c>
      <c r="AG8" s="1234"/>
      <c r="AH8" s="1214">
        <v>6</v>
      </c>
      <c r="AI8" s="1215"/>
      <c r="AJ8" s="1231"/>
      <c r="AK8" s="1232"/>
      <c r="AL8" s="1233" t="s">
        <v>519</v>
      </c>
      <c r="AM8" s="1234"/>
      <c r="AN8" s="1214">
        <v>7</v>
      </c>
      <c r="AO8" s="1215"/>
      <c r="AP8" s="1231"/>
      <c r="AQ8" s="1232"/>
      <c r="AR8" s="1233" t="s">
        <v>520</v>
      </c>
      <c r="AS8" s="1234"/>
      <c r="AT8" s="1214">
        <v>8</v>
      </c>
      <c r="AU8" s="1215"/>
      <c r="AV8" s="1231"/>
      <c r="AW8" s="1232"/>
      <c r="AX8" s="1233" t="s">
        <v>521</v>
      </c>
      <c r="AY8" s="1235"/>
      <c r="AZ8" s="1214">
        <v>9</v>
      </c>
      <c r="BA8" s="1215"/>
      <c r="BB8" s="1231"/>
      <c r="BC8" s="1232"/>
      <c r="BD8" s="1233" t="s">
        <v>522</v>
      </c>
      <c r="BE8" s="1234"/>
      <c r="BF8" s="1236">
        <v>10</v>
      </c>
      <c r="BG8" s="1215"/>
      <c r="BH8" s="1231"/>
      <c r="BI8" s="1232"/>
      <c r="BJ8" s="1214">
        <v>11</v>
      </c>
      <c r="BK8" s="1215"/>
      <c r="BL8" s="1231"/>
      <c r="BM8" s="1232"/>
      <c r="BN8" s="1216" t="s">
        <v>523</v>
      </c>
      <c r="BO8" s="1217"/>
      <c r="BP8" s="1214">
        <v>12</v>
      </c>
      <c r="BQ8" s="1215"/>
      <c r="BR8" s="1231"/>
      <c r="BS8" s="1232"/>
      <c r="BT8" s="1216" t="s">
        <v>524</v>
      </c>
      <c r="BU8" s="1217"/>
      <c r="BV8" s="1214">
        <v>13</v>
      </c>
      <c r="BW8" s="1215"/>
      <c r="BX8" s="1231"/>
      <c r="BY8" s="1232"/>
      <c r="BZ8" s="1216" t="s">
        <v>525</v>
      </c>
      <c r="CA8" s="1217"/>
      <c r="CB8" s="1214">
        <v>14</v>
      </c>
      <c r="CC8" s="1215"/>
      <c r="CD8" s="1231"/>
      <c r="CE8" s="1232"/>
      <c r="CF8" s="1216" t="s">
        <v>526</v>
      </c>
      <c r="CG8" s="1217"/>
      <c r="CH8" s="1214">
        <v>15</v>
      </c>
      <c r="CI8" s="1215"/>
      <c r="CJ8" s="1231"/>
      <c r="CK8" s="1232"/>
      <c r="CL8" s="1216" t="s">
        <v>527</v>
      </c>
      <c r="CM8" s="1217"/>
      <c r="CN8" s="1214">
        <v>16</v>
      </c>
      <c r="CO8" s="1215"/>
      <c r="CP8" s="1231"/>
      <c r="CQ8" s="1232"/>
      <c r="CR8" s="1216" t="s">
        <v>528</v>
      </c>
      <c r="CS8" s="1217"/>
      <c r="CT8" s="1214">
        <v>17</v>
      </c>
      <c r="CU8" s="1215"/>
      <c r="CV8" s="1231"/>
      <c r="CW8" s="1232"/>
      <c r="CX8" s="1216" t="s">
        <v>529</v>
      </c>
      <c r="CY8" s="1217"/>
      <c r="CZ8" s="1214">
        <v>18</v>
      </c>
      <c r="DA8" s="1215"/>
      <c r="DB8" s="1231"/>
      <c r="DC8" s="1232"/>
      <c r="DD8" s="1216" t="s">
        <v>530</v>
      </c>
      <c r="DE8" s="1217"/>
      <c r="DF8" s="1214">
        <v>19</v>
      </c>
      <c r="DG8" s="1215"/>
      <c r="DH8" s="1231"/>
      <c r="DI8" s="1232"/>
      <c r="DJ8" s="1216" t="s">
        <v>531</v>
      </c>
      <c r="DK8" s="1217"/>
      <c r="DL8" s="1214">
        <v>20</v>
      </c>
      <c r="DM8" s="1215"/>
      <c r="DN8" s="1231"/>
      <c r="DO8" s="1232"/>
      <c r="DP8" s="1214">
        <v>21</v>
      </c>
      <c r="DQ8" s="1215"/>
      <c r="DR8" s="1231"/>
      <c r="DS8" s="1232"/>
      <c r="DT8" s="1216" t="s">
        <v>532</v>
      </c>
      <c r="DU8" s="1217"/>
      <c r="DV8" s="1214">
        <v>22</v>
      </c>
      <c r="DW8" s="1215"/>
      <c r="DX8" s="1231"/>
      <c r="DY8" s="1232"/>
      <c r="DZ8" s="1216" t="s">
        <v>533</v>
      </c>
      <c r="EA8" s="1217"/>
      <c r="EB8" s="1214">
        <v>23</v>
      </c>
      <c r="EC8" s="1215"/>
      <c r="ED8" s="1211"/>
      <c r="EE8" s="1213"/>
      <c r="EF8" s="1216" t="s">
        <v>534</v>
      </c>
      <c r="EG8" s="1217"/>
      <c r="EH8" s="1214">
        <v>24</v>
      </c>
      <c r="EI8" s="1215"/>
      <c r="EJ8" s="1231"/>
      <c r="EK8" s="1232"/>
      <c r="EL8" s="1216" t="s">
        <v>535</v>
      </c>
      <c r="EM8" s="1217"/>
      <c r="EN8" s="1214">
        <v>25</v>
      </c>
      <c r="EO8" s="1215"/>
      <c r="EP8" s="1231"/>
      <c r="EQ8" s="1232"/>
      <c r="ER8" s="1216" t="s">
        <v>536</v>
      </c>
      <c r="ES8" s="1217"/>
      <c r="ET8" s="1214">
        <v>26</v>
      </c>
      <c r="EU8" s="1215"/>
      <c r="EV8" s="1231"/>
      <c r="EW8" s="1232"/>
      <c r="EX8" s="1216" t="s">
        <v>537</v>
      </c>
      <c r="EY8" s="1217"/>
      <c r="EZ8" s="1214">
        <v>27</v>
      </c>
      <c r="FA8" s="1215"/>
      <c r="FB8" s="1231"/>
      <c r="FC8" s="1232"/>
      <c r="FD8" s="1216" t="s">
        <v>538</v>
      </c>
      <c r="FE8" s="1217"/>
      <c r="FF8" s="1214">
        <v>28</v>
      </c>
      <c r="FG8" s="1215"/>
      <c r="FH8" s="1231"/>
      <c r="FI8" s="1232"/>
      <c r="FJ8" s="1216" t="s">
        <v>539</v>
      </c>
      <c r="FK8" s="1217"/>
      <c r="FL8" s="1214">
        <v>29</v>
      </c>
      <c r="FM8" s="1215"/>
      <c r="FN8" s="1231"/>
      <c r="FO8" s="1232"/>
      <c r="FP8" s="1216" t="s">
        <v>540</v>
      </c>
      <c r="FQ8" s="1217"/>
      <c r="FR8" s="1214">
        <v>30</v>
      </c>
      <c r="FS8" s="1215"/>
      <c r="FT8" s="1231"/>
      <c r="FU8" s="1232"/>
      <c r="FV8" s="1216" t="s">
        <v>541</v>
      </c>
      <c r="FW8" s="1217"/>
      <c r="FX8" s="1214">
        <v>31</v>
      </c>
      <c r="FY8" s="1215"/>
      <c r="FZ8" s="1231"/>
      <c r="GA8" s="1232"/>
      <c r="GB8" s="1216" t="s">
        <v>542</v>
      </c>
      <c r="GC8" s="1217"/>
      <c r="GD8" s="1214">
        <v>32</v>
      </c>
      <c r="GE8" s="1215"/>
      <c r="GF8" s="1231"/>
      <c r="GG8" s="1232"/>
      <c r="GH8" s="1216" t="s">
        <v>543</v>
      </c>
      <c r="GI8" s="1217"/>
      <c r="GJ8" s="1214">
        <v>33</v>
      </c>
      <c r="GK8" s="1216"/>
      <c r="GL8" s="1231"/>
      <c r="GM8" s="1238"/>
      <c r="GO8" s="876">
        <v>42735</v>
      </c>
      <c r="GP8" s="876">
        <v>43100</v>
      </c>
    </row>
    <row r="9" spans="1:198" s="792" customFormat="1" ht="17.25" customHeight="1">
      <c r="A9" s="790" t="s">
        <v>461</v>
      </c>
      <c r="B9" s="443">
        <v>776002.17</v>
      </c>
      <c r="C9" s="444">
        <v>734090.74</v>
      </c>
      <c r="D9" s="980">
        <v>-41911.430000000051</v>
      </c>
      <c r="E9" s="440">
        <v>-5.4009423710761076E-2</v>
      </c>
      <c r="F9" s="436">
        <v>0.10871100759125023</v>
      </c>
      <c r="G9" s="436">
        <v>8.0887439824690585E-2</v>
      </c>
      <c r="H9" s="443">
        <v>0</v>
      </c>
      <c r="I9" s="444">
        <v>0</v>
      </c>
      <c r="J9" s="980">
        <v>0</v>
      </c>
      <c r="K9" s="440">
        <v>0</v>
      </c>
      <c r="L9" s="846">
        <v>0</v>
      </c>
      <c r="M9" s="846">
        <v>0</v>
      </c>
      <c r="N9" s="443">
        <v>5905630.7199999997</v>
      </c>
      <c r="O9" s="444">
        <v>7834457.46</v>
      </c>
      <c r="P9" s="980">
        <v>1928826.7400000002</v>
      </c>
      <c r="Q9" s="440">
        <v>0.3266080849701351</v>
      </c>
      <c r="R9" s="849">
        <v>0.82732637981288182</v>
      </c>
      <c r="S9" s="440">
        <v>0.86325732205101546</v>
      </c>
      <c r="T9" s="436">
        <v>1.017388769502851</v>
      </c>
      <c r="U9" s="437">
        <v>1.0316772270346095</v>
      </c>
      <c r="V9" s="443">
        <v>0</v>
      </c>
      <c r="W9" s="444">
        <v>0</v>
      </c>
      <c r="X9" s="980">
        <v>0</v>
      </c>
      <c r="Y9" s="440">
        <v>0</v>
      </c>
      <c r="Z9" s="436">
        <v>0</v>
      </c>
      <c r="AA9" s="437">
        <v>0</v>
      </c>
      <c r="AB9" s="444">
        <v>384803.1</v>
      </c>
      <c r="AC9" s="444">
        <v>423018.95</v>
      </c>
      <c r="AD9" s="980">
        <v>38215.850000000035</v>
      </c>
      <c r="AE9" s="440">
        <v>9.9312739424396626E-2</v>
      </c>
      <c r="AF9" s="436">
        <v>5.3907494518007103E-2</v>
      </c>
      <c r="AG9" s="436">
        <v>4.6611294760139324E-2</v>
      </c>
      <c r="AH9" s="443">
        <v>29365.48</v>
      </c>
      <c r="AI9" s="444">
        <v>32864.46</v>
      </c>
      <c r="AJ9" s="980">
        <v>3498.9799999999996</v>
      </c>
      <c r="AK9" s="440">
        <v>0.11915282842303275</v>
      </c>
      <c r="AL9" s="436">
        <v>4.1138427734044953E-3</v>
      </c>
      <c r="AM9" s="436">
        <v>3.6212444671634885E-3</v>
      </c>
      <c r="AN9" s="443">
        <v>0</v>
      </c>
      <c r="AO9" s="444">
        <v>0</v>
      </c>
      <c r="AP9" s="980">
        <v>0</v>
      </c>
      <c r="AQ9" s="440">
        <v>0</v>
      </c>
      <c r="AR9" s="846">
        <v>0</v>
      </c>
      <c r="AS9" s="846">
        <v>0</v>
      </c>
      <c r="AT9" s="443">
        <v>30529.24</v>
      </c>
      <c r="AU9" s="444">
        <v>32803.800000000003</v>
      </c>
      <c r="AV9" s="980">
        <v>2274.5600000000013</v>
      </c>
      <c r="AW9" s="440">
        <v>7.4504311276664639E-2</v>
      </c>
      <c r="AX9" s="436">
        <v>4.2768752069277079E-3</v>
      </c>
      <c r="AY9" s="436">
        <v>3.6145605085839737E-3</v>
      </c>
      <c r="AZ9" s="443">
        <v>11880.84</v>
      </c>
      <c r="BA9" s="444">
        <v>18224.78</v>
      </c>
      <c r="BB9" s="980">
        <v>6343.9399999999987</v>
      </c>
      <c r="BC9" s="440">
        <v>0.53396392847643759</v>
      </c>
      <c r="BD9" s="436">
        <v>1.6644000975286311E-3</v>
      </c>
      <c r="BE9" s="437">
        <v>2.0081383884071667E-3</v>
      </c>
      <c r="BF9" s="444">
        <v>7138211.5499999998</v>
      </c>
      <c r="BG9" s="444">
        <v>9075460.1899999995</v>
      </c>
      <c r="BH9" s="980">
        <v>1937248.6399999997</v>
      </c>
      <c r="BI9" s="436">
        <v>0.27139131789950938</v>
      </c>
      <c r="BJ9" s="443">
        <v>0</v>
      </c>
      <c r="BK9" s="444">
        <v>0</v>
      </c>
      <c r="BL9" s="980">
        <v>0</v>
      </c>
      <c r="BM9" s="440">
        <v>0</v>
      </c>
      <c r="BN9" s="436">
        <v>0</v>
      </c>
      <c r="BO9" s="437">
        <v>0</v>
      </c>
      <c r="BP9" s="443">
        <v>0</v>
      </c>
      <c r="BQ9" s="444">
        <v>0</v>
      </c>
      <c r="BR9" s="980">
        <v>0</v>
      </c>
      <c r="BS9" s="440">
        <v>0</v>
      </c>
      <c r="BT9" s="436">
        <v>0</v>
      </c>
      <c r="BU9" s="436">
        <v>0</v>
      </c>
      <c r="BV9" s="443">
        <v>0</v>
      </c>
      <c r="BW9" s="444">
        <v>0</v>
      </c>
      <c r="BX9" s="980">
        <v>0</v>
      </c>
      <c r="BY9" s="440">
        <v>0</v>
      </c>
      <c r="BZ9" s="436">
        <v>0</v>
      </c>
      <c r="CA9" s="436">
        <v>0</v>
      </c>
      <c r="CB9" s="443">
        <v>41376.370000000003</v>
      </c>
      <c r="CC9" s="444">
        <v>40080.870000000003</v>
      </c>
      <c r="CD9" s="980">
        <v>-1295.5</v>
      </c>
      <c r="CE9" s="440">
        <v>-3.1310141513139017E-2</v>
      </c>
      <c r="CF9" s="436">
        <v>6.9127590559646011E-3</v>
      </c>
      <c r="CG9" s="436">
        <v>5.1182638518919073E-3</v>
      </c>
      <c r="CH9" s="443">
        <v>39825.89</v>
      </c>
      <c r="CI9" s="444">
        <v>41870.589999999997</v>
      </c>
      <c r="CJ9" s="980">
        <v>2044.6999999999971</v>
      </c>
      <c r="CK9" s="440">
        <v>5.1340974426434594E-2</v>
      </c>
      <c r="CL9" s="436">
        <v>6.6537200281066231E-3</v>
      </c>
      <c r="CM9" s="436">
        <v>5.346808271736286E-3</v>
      </c>
      <c r="CN9" s="443">
        <v>5804694.2300000004</v>
      </c>
      <c r="CO9" s="444">
        <v>7593903.6500000004</v>
      </c>
      <c r="CP9" s="980">
        <v>1789209.42</v>
      </c>
      <c r="CQ9" s="440">
        <v>0.30823491283192012</v>
      </c>
      <c r="CR9" s="849">
        <v>0.96979151640267069</v>
      </c>
      <c r="CS9" s="437">
        <v>0.96972951302067578</v>
      </c>
      <c r="CT9" s="443">
        <v>482.15</v>
      </c>
      <c r="CU9" s="444">
        <v>553.26</v>
      </c>
      <c r="CV9" s="980">
        <v>71.110000000000014</v>
      </c>
      <c r="CW9" s="440">
        <v>0.14748522244114906</v>
      </c>
      <c r="CX9" s="436">
        <v>8.0552904443607123E-5</v>
      </c>
      <c r="CY9" s="437">
        <v>7.0650428962687592E-5</v>
      </c>
      <c r="CZ9" s="443">
        <v>11152.89</v>
      </c>
      <c r="DA9" s="444">
        <v>1562.62</v>
      </c>
      <c r="DB9" s="980">
        <v>-9590.27</v>
      </c>
      <c r="DC9" s="440">
        <v>-0.85989102376155424</v>
      </c>
      <c r="DD9" s="436">
        <v>1.8633157366795838E-3</v>
      </c>
      <c r="DE9" s="437">
        <v>1.9954410820531917E-4</v>
      </c>
      <c r="DF9" s="443">
        <v>87975.79</v>
      </c>
      <c r="DG9" s="444">
        <v>152979.32999999999</v>
      </c>
      <c r="DH9" s="980">
        <v>65003.539999999994</v>
      </c>
      <c r="DI9" s="440">
        <v>0.73887986683609208</v>
      </c>
      <c r="DJ9" s="436">
        <v>1.4698134201432846E-2</v>
      </c>
      <c r="DK9" s="436">
        <v>1.9535219041543837E-2</v>
      </c>
      <c r="DL9" s="443">
        <v>5985507.3300000001</v>
      </c>
      <c r="DM9" s="444">
        <v>7830950.3300000001</v>
      </c>
      <c r="DN9" s="980">
        <v>1845443</v>
      </c>
      <c r="DO9" s="437">
        <v>0.30831855985714746</v>
      </c>
      <c r="DP9" s="443">
        <v>14121.82</v>
      </c>
      <c r="DQ9" s="444">
        <v>14121.82</v>
      </c>
      <c r="DR9" s="980">
        <v>0</v>
      </c>
      <c r="DS9" s="440">
        <v>0</v>
      </c>
      <c r="DT9" s="436">
        <v>1.2251035222201234E-2</v>
      </c>
      <c r="DU9" s="437">
        <v>1.1347294588730699E-2</v>
      </c>
      <c r="DV9" s="444">
        <v>1002511.55</v>
      </c>
      <c r="DW9" s="444">
        <v>951241.75</v>
      </c>
      <c r="DX9" s="980">
        <v>-51269.800000000047</v>
      </c>
      <c r="DY9" s="440">
        <v>-5.1141355927520282E-2</v>
      </c>
      <c r="DZ9" s="436">
        <v>0.86970406857710647</v>
      </c>
      <c r="EA9" s="437">
        <v>0.76435051306061963</v>
      </c>
      <c r="EB9" s="436">
        <v>0</v>
      </c>
      <c r="EC9" s="436">
        <v>0</v>
      </c>
      <c r="ED9" s="980">
        <v>0</v>
      </c>
      <c r="EE9" s="850">
        <v>0</v>
      </c>
      <c r="EF9" s="436">
        <v>0</v>
      </c>
      <c r="EG9" s="436">
        <v>0</v>
      </c>
      <c r="EH9" s="443">
        <v>0</v>
      </c>
      <c r="EI9" s="444">
        <v>0</v>
      </c>
      <c r="EJ9" s="980">
        <v>0</v>
      </c>
      <c r="EK9" s="440">
        <v>0</v>
      </c>
      <c r="EL9" s="436">
        <v>0</v>
      </c>
      <c r="EM9" s="437">
        <v>0</v>
      </c>
      <c r="EN9" s="444">
        <v>2771.6</v>
      </c>
      <c r="EO9" s="444">
        <v>72691.259999999995</v>
      </c>
      <c r="EP9" s="980">
        <v>69919.659999999989</v>
      </c>
      <c r="EQ9" s="440">
        <v>25.227182854668779</v>
      </c>
      <c r="ER9" s="436">
        <v>2.4044329429105411E-3</v>
      </c>
      <c r="ES9" s="437">
        <v>5.8409549282317452E-2</v>
      </c>
      <c r="ET9" s="443">
        <v>0</v>
      </c>
      <c r="EU9" s="444">
        <v>0</v>
      </c>
      <c r="EV9" s="980">
        <v>0</v>
      </c>
      <c r="EW9" s="440">
        <v>0</v>
      </c>
      <c r="EX9" s="436">
        <v>0</v>
      </c>
      <c r="EY9" s="437">
        <v>0</v>
      </c>
      <c r="EZ9" s="443">
        <v>133299.25</v>
      </c>
      <c r="FA9" s="444">
        <v>206455.03</v>
      </c>
      <c r="FB9" s="980">
        <v>73155.78</v>
      </c>
      <c r="FC9" s="440">
        <v>0.54880863920839762</v>
      </c>
      <c r="FD9" s="436">
        <v>0.11564046325778178</v>
      </c>
      <c r="FE9" s="437">
        <v>0.16589264306833212</v>
      </c>
      <c r="FF9" s="443">
        <v>0</v>
      </c>
      <c r="FG9" s="444">
        <v>0</v>
      </c>
      <c r="FH9" s="980">
        <v>0</v>
      </c>
      <c r="FI9" s="440">
        <v>0</v>
      </c>
      <c r="FJ9" s="436">
        <v>0</v>
      </c>
      <c r="FK9" s="437">
        <v>0</v>
      </c>
      <c r="FL9" s="443">
        <v>0</v>
      </c>
      <c r="FM9" s="444">
        <v>0</v>
      </c>
      <c r="FN9" s="980">
        <v>0</v>
      </c>
      <c r="FO9" s="440">
        <v>0</v>
      </c>
      <c r="FP9" s="436">
        <v>0</v>
      </c>
      <c r="FQ9" s="437">
        <v>0</v>
      </c>
      <c r="FR9" s="443">
        <v>133299.25</v>
      </c>
      <c r="FS9" s="444">
        <v>206455.03</v>
      </c>
      <c r="FT9" s="980">
        <v>73155.78</v>
      </c>
      <c r="FU9" s="440">
        <v>0.54880863920839762</v>
      </c>
      <c r="FV9" s="436">
        <v>0.11564046325778178</v>
      </c>
      <c r="FW9" s="437">
        <v>0.16589264306833212</v>
      </c>
      <c r="FX9" s="444">
        <v>0</v>
      </c>
      <c r="FY9" s="444">
        <v>0</v>
      </c>
      <c r="FZ9" s="980">
        <v>0</v>
      </c>
      <c r="GA9" s="436">
        <v>0</v>
      </c>
      <c r="GB9" s="849">
        <v>0</v>
      </c>
      <c r="GC9" s="437">
        <v>0</v>
      </c>
      <c r="GD9" s="444">
        <v>0</v>
      </c>
      <c r="GE9" s="444">
        <v>0</v>
      </c>
      <c r="GF9" s="980">
        <v>0</v>
      </c>
      <c r="GG9" s="436">
        <v>0</v>
      </c>
      <c r="GH9" s="849">
        <v>0</v>
      </c>
      <c r="GI9" s="437">
        <v>0</v>
      </c>
      <c r="GJ9" s="443">
        <v>1152704.22</v>
      </c>
      <c r="GK9" s="444">
        <v>1244509.8600000001</v>
      </c>
      <c r="GL9" s="980">
        <v>91805.64000000013</v>
      </c>
      <c r="GM9" s="437">
        <v>7.964370946781138E-2</v>
      </c>
      <c r="GO9" s="877">
        <v>0</v>
      </c>
      <c r="GP9" s="877">
        <v>0</v>
      </c>
    </row>
    <row r="10" spans="1:198" s="792" customFormat="1" ht="17.25" customHeight="1">
      <c r="A10" s="790" t="s">
        <v>350</v>
      </c>
      <c r="B10" s="443">
        <v>386767.51</v>
      </c>
      <c r="C10" s="444">
        <v>280205.34999999998</v>
      </c>
      <c r="D10" s="980">
        <v>-106562.16000000003</v>
      </c>
      <c r="E10" s="440">
        <v>-0.27551993702883687</v>
      </c>
      <c r="F10" s="436">
        <v>5.9858780377507088E-2</v>
      </c>
      <c r="G10" s="436">
        <v>3.9314370525232789E-2</v>
      </c>
      <c r="H10" s="443">
        <v>0</v>
      </c>
      <c r="I10" s="444">
        <v>0</v>
      </c>
      <c r="J10" s="980">
        <v>0</v>
      </c>
      <c r="K10" s="440">
        <v>0</v>
      </c>
      <c r="L10" s="846">
        <v>0</v>
      </c>
      <c r="M10" s="846">
        <v>0</v>
      </c>
      <c r="N10" s="443">
        <v>5008893.72</v>
      </c>
      <c r="O10" s="444">
        <v>5612275.4199999999</v>
      </c>
      <c r="P10" s="980">
        <v>603381.70000000019</v>
      </c>
      <c r="Q10" s="440">
        <v>0.12046206881786269</v>
      </c>
      <c r="R10" s="849">
        <v>0.7752105887067775</v>
      </c>
      <c r="S10" s="440">
        <v>0.78743348530474699</v>
      </c>
      <c r="T10" s="436">
        <v>1.0290002817186856</v>
      </c>
      <c r="U10" s="437">
        <v>1.0589269474150533</v>
      </c>
      <c r="V10" s="443">
        <v>2432.25</v>
      </c>
      <c r="W10" s="444">
        <v>2524.13</v>
      </c>
      <c r="X10" s="980">
        <v>91.880000000000109</v>
      </c>
      <c r="Y10" s="440">
        <v>3.777572206804404E-2</v>
      </c>
      <c r="Z10" s="436">
        <v>3.7643161539911046E-4</v>
      </c>
      <c r="AA10" s="436">
        <v>3.5414949098529295E-4</v>
      </c>
      <c r="AB10" s="443">
        <v>904744.77</v>
      </c>
      <c r="AC10" s="444">
        <v>1046750.31</v>
      </c>
      <c r="AD10" s="980">
        <v>142005.54000000004</v>
      </c>
      <c r="AE10" s="440">
        <v>0.1569564640865512</v>
      </c>
      <c r="AF10" s="436">
        <v>0.14002447745708568</v>
      </c>
      <c r="AG10" s="436">
        <v>0.14686489581566622</v>
      </c>
      <c r="AH10" s="443">
        <v>35420.07</v>
      </c>
      <c r="AI10" s="444">
        <v>24865.75</v>
      </c>
      <c r="AJ10" s="980">
        <v>-10554.32</v>
      </c>
      <c r="AK10" s="440">
        <v>-0.2979756957002061</v>
      </c>
      <c r="AL10" s="436">
        <v>5.4818518522559648E-3</v>
      </c>
      <c r="AM10" s="436">
        <v>3.4888031541432285E-3</v>
      </c>
      <c r="AN10" s="443">
        <v>0</v>
      </c>
      <c r="AO10" s="444">
        <v>0</v>
      </c>
      <c r="AP10" s="980">
        <v>0</v>
      </c>
      <c r="AQ10" s="440">
        <v>0</v>
      </c>
      <c r="AR10" s="846">
        <v>0</v>
      </c>
      <c r="AS10" s="846">
        <v>0</v>
      </c>
      <c r="AT10" s="443">
        <v>106276.71</v>
      </c>
      <c r="AU10" s="444">
        <v>131227.78</v>
      </c>
      <c r="AV10" s="980">
        <v>24951.069999999992</v>
      </c>
      <c r="AW10" s="440">
        <v>0.23477458043253308</v>
      </c>
      <c r="AX10" s="436">
        <v>1.6448109209416303E-2</v>
      </c>
      <c r="AY10" s="436">
        <v>1.8411988087035931E-2</v>
      </c>
      <c r="AZ10" s="443">
        <v>16797.91</v>
      </c>
      <c r="BA10" s="444">
        <v>29452.19</v>
      </c>
      <c r="BB10" s="980">
        <v>12654.279999999999</v>
      </c>
      <c r="BC10" s="440">
        <v>0.75332466955710553</v>
      </c>
      <c r="BD10" s="436">
        <v>2.599759233889967E-3</v>
      </c>
      <c r="BE10" s="437">
        <v>4.1323062191337741E-3</v>
      </c>
      <c r="BF10" s="444">
        <v>6461332.9500000002</v>
      </c>
      <c r="BG10" s="444">
        <v>7127300.9400000004</v>
      </c>
      <c r="BH10" s="980">
        <v>665967.99000000022</v>
      </c>
      <c r="BI10" s="436">
        <v>0.10306975281315603</v>
      </c>
      <c r="BJ10" s="443">
        <v>9192.6</v>
      </c>
      <c r="BK10" s="444">
        <v>228.96</v>
      </c>
      <c r="BL10" s="980">
        <v>-8963.6400000000012</v>
      </c>
      <c r="BM10" s="440">
        <v>-0.97509300959467404</v>
      </c>
      <c r="BN10" s="436">
        <v>1.7519053576382166E-3</v>
      </c>
      <c r="BO10" s="437">
        <v>4.0070384989314565E-5</v>
      </c>
      <c r="BP10" s="443">
        <v>201.21</v>
      </c>
      <c r="BQ10" s="444">
        <v>557.03</v>
      </c>
      <c r="BR10" s="980">
        <v>355.81999999999994</v>
      </c>
      <c r="BS10" s="440">
        <v>1.7684011729039308</v>
      </c>
      <c r="BT10" s="436">
        <v>3.8346156366031975E-5</v>
      </c>
      <c r="BU10" s="436">
        <v>9.7486052369837059E-5</v>
      </c>
      <c r="BV10" s="443">
        <v>0</v>
      </c>
      <c r="BW10" s="444">
        <v>0</v>
      </c>
      <c r="BX10" s="980">
        <v>0</v>
      </c>
      <c r="BY10" s="440">
        <v>0</v>
      </c>
      <c r="BZ10" s="436">
        <v>0</v>
      </c>
      <c r="CA10" s="436">
        <v>0</v>
      </c>
      <c r="CB10" s="443">
        <v>102649.5</v>
      </c>
      <c r="CC10" s="444">
        <v>119731.24</v>
      </c>
      <c r="CD10" s="980">
        <v>17081.740000000005</v>
      </c>
      <c r="CE10" s="440">
        <v>0.16640840919829133</v>
      </c>
      <c r="CF10" s="436">
        <v>1.9562714466949949E-2</v>
      </c>
      <c r="CG10" s="436">
        <v>2.0954214194828878E-2</v>
      </c>
      <c r="CH10" s="443">
        <v>70557.14</v>
      </c>
      <c r="CI10" s="444">
        <v>67562.63</v>
      </c>
      <c r="CJ10" s="980">
        <v>-2994.5099999999948</v>
      </c>
      <c r="CK10" s="440">
        <v>-4.2440920933019606E-2</v>
      </c>
      <c r="CL10" s="436">
        <v>1.3446623543462101E-2</v>
      </c>
      <c r="CM10" s="436">
        <v>1.1824164024242724E-2</v>
      </c>
      <c r="CN10" s="443">
        <v>4867728.2300000004</v>
      </c>
      <c r="CO10" s="444">
        <v>5299964.68</v>
      </c>
      <c r="CP10" s="980">
        <v>432236.44999999925</v>
      </c>
      <c r="CQ10" s="440">
        <v>8.8796339807162825E-2</v>
      </c>
      <c r="CR10" s="849">
        <v>0.92768087001107347</v>
      </c>
      <c r="CS10" s="437">
        <v>0.92754902671807027</v>
      </c>
      <c r="CT10" s="443">
        <v>42752.5</v>
      </c>
      <c r="CU10" s="444">
        <v>59516.39</v>
      </c>
      <c r="CV10" s="980">
        <v>16763.89</v>
      </c>
      <c r="CW10" s="440">
        <v>0.3921148470849658</v>
      </c>
      <c r="CX10" s="436">
        <v>8.1476768055205109E-3</v>
      </c>
      <c r="CY10" s="437">
        <v>1.0415988209618237E-2</v>
      </c>
      <c r="CZ10" s="443">
        <v>139779.12</v>
      </c>
      <c r="DA10" s="444">
        <v>145960.01</v>
      </c>
      <c r="DB10" s="980">
        <v>6180.890000000014</v>
      </c>
      <c r="DC10" s="440">
        <v>4.4218979200899351E-2</v>
      </c>
      <c r="DD10" s="436">
        <v>2.6638795249870024E-2</v>
      </c>
      <c r="DE10" s="437">
        <v>2.5544522159958963E-2</v>
      </c>
      <c r="DF10" s="443">
        <v>14340.96</v>
      </c>
      <c r="DG10" s="444">
        <v>20424.669999999998</v>
      </c>
      <c r="DH10" s="980">
        <v>6083.7099999999991</v>
      </c>
      <c r="DI10" s="440">
        <v>0.42421915966574059</v>
      </c>
      <c r="DJ10" s="436">
        <v>2.7330684091198742E-3</v>
      </c>
      <c r="DK10" s="436">
        <v>3.5745300060259586E-3</v>
      </c>
      <c r="DL10" s="443">
        <v>5247201.26</v>
      </c>
      <c r="DM10" s="444">
        <v>5713945.5999999996</v>
      </c>
      <c r="DN10" s="980">
        <v>466744.33999999985</v>
      </c>
      <c r="DO10" s="437">
        <v>8.8951103049552144E-2</v>
      </c>
      <c r="DP10" s="443">
        <v>33175.18</v>
      </c>
      <c r="DQ10" s="444">
        <v>33175.18</v>
      </c>
      <c r="DR10" s="980">
        <v>0</v>
      </c>
      <c r="DS10" s="440">
        <v>0</v>
      </c>
      <c r="DT10" s="436">
        <v>2.7324202368855063E-2</v>
      </c>
      <c r="DU10" s="437">
        <v>2.3472639230273117E-2</v>
      </c>
      <c r="DV10" s="444">
        <v>897623.67</v>
      </c>
      <c r="DW10" s="444">
        <v>1080566.75</v>
      </c>
      <c r="DX10" s="980">
        <v>182943.07999999996</v>
      </c>
      <c r="DY10" s="440">
        <v>0.20380821731227292</v>
      </c>
      <c r="DZ10" s="436">
        <v>0.73931327004569014</v>
      </c>
      <c r="EA10" s="437">
        <v>0.76454004128926267</v>
      </c>
      <c r="EB10" s="436">
        <v>0</v>
      </c>
      <c r="EC10" s="436">
        <v>0</v>
      </c>
      <c r="ED10" s="980">
        <v>0</v>
      </c>
      <c r="EE10" s="440">
        <v>0</v>
      </c>
      <c r="EF10" s="436">
        <v>0</v>
      </c>
      <c r="EG10" s="436">
        <v>0</v>
      </c>
      <c r="EH10" s="443">
        <v>0</v>
      </c>
      <c r="EI10" s="444">
        <v>0</v>
      </c>
      <c r="EJ10" s="980">
        <v>0</v>
      </c>
      <c r="EK10" s="440">
        <v>0</v>
      </c>
      <c r="EL10" s="436">
        <v>0</v>
      </c>
      <c r="EM10" s="437">
        <v>0</v>
      </c>
      <c r="EN10" s="444">
        <v>1098.8</v>
      </c>
      <c r="EO10" s="444">
        <v>6125.07</v>
      </c>
      <c r="EP10" s="980">
        <v>5026.2699999999995</v>
      </c>
      <c r="EQ10" s="440">
        <v>4.5743265380414995</v>
      </c>
      <c r="ER10" s="436">
        <v>9.0500891217162773E-4</v>
      </c>
      <c r="ES10" s="437">
        <v>4.3337084642847135E-3</v>
      </c>
      <c r="ET10" s="443">
        <v>0</v>
      </c>
      <c r="EU10" s="444">
        <v>-4895.33</v>
      </c>
      <c r="EV10" s="980">
        <v>-4895.33</v>
      </c>
      <c r="EW10" s="440" t="s">
        <v>512</v>
      </c>
      <c r="EX10" s="436">
        <v>0</v>
      </c>
      <c r="EY10" s="437">
        <v>-3.4636229555689794E-3</v>
      </c>
      <c r="EZ10" s="443">
        <v>341513.37</v>
      </c>
      <c r="FA10" s="444">
        <v>357663</v>
      </c>
      <c r="FB10" s="980">
        <v>16149.630000000005</v>
      </c>
      <c r="FC10" s="440">
        <v>4.7288426804490857E-2</v>
      </c>
      <c r="FD10" s="436">
        <v>0.28128198350543016</v>
      </c>
      <c r="FE10" s="437">
        <v>0.25305950306877534</v>
      </c>
      <c r="FF10" s="443">
        <v>0</v>
      </c>
      <c r="FG10" s="444">
        <v>0</v>
      </c>
      <c r="FH10" s="980">
        <v>0</v>
      </c>
      <c r="FI10" s="440">
        <v>0</v>
      </c>
      <c r="FJ10" s="436">
        <v>0</v>
      </c>
      <c r="FK10" s="437">
        <v>0</v>
      </c>
      <c r="FL10" s="443">
        <v>-59279.33</v>
      </c>
      <c r="FM10" s="444">
        <v>-59279.33</v>
      </c>
      <c r="FN10" s="980">
        <v>0</v>
      </c>
      <c r="FO10" s="440">
        <v>0</v>
      </c>
      <c r="FP10" s="436">
        <v>-4.8824464832146836E-2</v>
      </c>
      <c r="FQ10" s="437">
        <v>-4.1942269097026939E-2</v>
      </c>
      <c r="FR10" s="443">
        <v>282234.03999999998</v>
      </c>
      <c r="FS10" s="444">
        <v>293488.33</v>
      </c>
      <c r="FT10" s="980">
        <v>11254.290000000037</v>
      </c>
      <c r="FU10" s="440">
        <v>3.9875735754624206E-2</v>
      </c>
      <c r="FV10" s="436">
        <v>0.23245751867328329</v>
      </c>
      <c r="FW10" s="437">
        <v>0.20765360394081789</v>
      </c>
      <c r="FX10" s="444">
        <v>0</v>
      </c>
      <c r="FY10" s="444">
        <v>0</v>
      </c>
      <c r="FZ10" s="980">
        <v>0</v>
      </c>
      <c r="GA10" s="436">
        <v>0</v>
      </c>
      <c r="GB10" s="849">
        <v>0</v>
      </c>
      <c r="GC10" s="437">
        <v>0</v>
      </c>
      <c r="GD10" s="444">
        <v>0</v>
      </c>
      <c r="GE10" s="444">
        <v>0</v>
      </c>
      <c r="GF10" s="980">
        <v>0</v>
      </c>
      <c r="GG10" s="436">
        <v>0</v>
      </c>
      <c r="GH10" s="849">
        <v>0</v>
      </c>
      <c r="GI10" s="437">
        <v>0</v>
      </c>
      <c r="GJ10" s="443">
        <v>1214131.69</v>
      </c>
      <c r="GK10" s="444">
        <v>1413355.34</v>
      </c>
      <c r="GL10" s="980">
        <v>199223.65000000014</v>
      </c>
      <c r="GM10" s="437">
        <v>0.16408734871256028</v>
      </c>
      <c r="GO10" s="877">
        <v>9.9999999220017344E-3</v>
      </c>
      <c r="GP10" s="877">
        <v>0</v>
      </c>
    </row>
    <row r="11" spans="1:198" s="792" customFormat="1" ht="17.25" customHeight="1">
      <c r="A11" s="790" t="s">
        <v>466</v>
      </c>
      <c r="B11" s="443">
        <v>57462.27</v>
      </c>
      <c r="C11" s="444">
        <v>56266.93</v>
      </c>
      <c r="D11" s="980">
        <v>-1195.3399999999965</v>
      </c>
      <c r="E11" s="440">
        <v>-2.0802171581456783E-2</v>
      </c>
      <c r="F11" s="436">
        <v>1.2615353420225081E-2</v>
      </c>
      <c r="G11" s="436">
        <v>1.0319225387841519E-2</v>
      </c>
      <c r="H11" s="443">
        <v>170</v>
      </c>
      <c r="I11" s="444">
        <v>1300</v>
      </c>
      <c r="J11" s="980">
        <v>1130</v>
      </c>
      <c r="K11" s="440">
        <v>6.6470588235294121</v>
      </c>
      <c r="L11" s="846">
        <v>3.7322056393495484E-5</v>
      </c>
      <c r="M11" s="846">
        <v>2.384170062982639E-4</v>
      </c>
      <c r="N11" s="443">
        <v>4113910.97</v>
      </c>
      <c r="O11" s="444">
        <v>4793060.25</v>
      </c>
      <c r="P11" s="980">
        <v>679149.2799999998</v>
      </c>
      <c r="Q11" s="440">
        <v>0.1650860421998874</v>
      </c>
      <c r="R11" s="849">
        <v>0.90317421894211602</v>
      </c>
      <c r="S11" s="440">
        <v>0.87903621216323713</v>
      </c>
      <c r="T11" s="436">
        <v>1.4829889751081837</v>
      </c>
      <c r="U11" s="437">
        <v>1.4627164340689907</v>
      </c>
      <c r="V11" s="443">
        <v>1263.0999999999999</v>
      </c>
      <c r="W11" s="444">
        <v>4240.8599999999997</v>
      </c>
      <c r="X11" s="980">
        <v>2977.7599999999998</v>
      </c>
      <c r="Y11" s="440">
        <v>2.3575013854801679</v>
      </c>
      <c r="Z11" s="436">
        <v>2.7730287900367144E-4</v>
      </c>
      <c r="AA11" s="436">
        <v>7.7776395794619643E-4</v>
      </c>
      <c r="AB11" s="443">
        <v>334063.71000000002</v>
      </c>
      <c r="AC11" s="444">
        <v>537108.79</v>
      </c>
      <c r="AD11" s="980">
        <v>203045.08000000002</v>
      </c>
      <c r="AE11" s="440">
        <v>0.60780346359680915</v>
      </c>
      <c r="AF11" s="436">
        <v>7.3340850727296014E-2</v>
      </c>
      <c r="AG11" s="436">
        <v>9.8504515206371462E-2</v>
      </c>
      <c r="AH11" s="443">
        <v>26345.8</v>
      </c>
      <c r="AI11" s="444">
        <v>37108.769999999997</v>
      </c>
      <c r="AJ11" s="980">
        <v>10762.969999999998</v>
      </c>
      <c r="AK11" s="440">
        <v>0.40852697583675568</v>
      </c>
      <c r="AL11" s="436">
        <v>5.783996666657373E-3</v>
      </c>
      <c r="AM11" s="436">
        <v>6.8056629621621734E-3</v>
      </c>
      <c r="AN11" s="443">
        <v>0</v>
      </c>
      <c r="AO11" s="444">
        <v>0</v>
      </c>
      <c r="AP11" s="980">
        <v>0</v>
      </c>
      <c r="AQ11" s="440">
        <v>0</v>
      </c>
      <c r="AR11" s="846">
        <v>0</v>
      </c>
      <c r="AS11" s="846">
        <v>0</v>
      </c>
      <c r="AT11" s="443">
        <v>20768.3</v>
      </c>
      <c r="AU11" s="444">
        <v>20389.080000000002</v>
      </c>
      <c r="AV11" s="980">
        <v>-379.21999999999753</v>
      </c>
      <c r="AW11" s="440">
        <v>-1.8259559039497577E-2</v>
      </c>
      <c r="AX11" s="436">
        <v>4.5595039046884252E-3</v>
      </c>
      <c r="AY11" s="436">
        <v>3.7393103190583128E-3</v>
      </c>
      <c r="AZ11" s="443">
        <v>963.15</v>
      </c>
      <c r="BA11" s="444">
        <v>3156.49</v>
      </c>
      <c r="BB11" s="980">
        <v>2193.3399999999997</v>
      </c>
      <c r="BC11" s="440">
        <v>2.2772569174064268</v>
      </c>
      <c r="BD11" s="436">
        <v>2.1145140361997162E-4</v>
      </c>
      <c r="BE11" s="437">
        <v>5.7889299708492842E-4</v>
      </c>
      <c r="BF11" s="444">
        <v>4554947.3</v>
      </c>
      <c r="BG11" s="444">
        <v>5452631.1699999999</v>
      </c>
      <c r="BH11" s="980">
        <v>897683.87000000011</v>
      </c>
      <c r="BI11" s="436">
        <v>0.19707887070394869</v>
      </c>
      <c r="BJ11" s="443">
        <v>84550.62</v>
      </c>
      <c r="BK11" s="444">
        <v>213114.23999999999</v>
      </c>
      <c r="BL11" s="980">
        <v>128563.62</v>
      </c>
      <c r="BM11" s="440">
        <v>1.5205520669156536</v>
      </c>
      <c r="BN11" s="436">
        <v>2.7110664723101172E-2</v>
      </c>
      <c r="BO11" s="437">
        <v>5.6675411108021809E-2</v>
      </c>
      <c r="BP11" s="443">
        <v>70800.83</v>
      </c>
      <c r="BQ11" s="444">
        <v>59314.83</v>
      </c>
      <c r="BR11" s="980">
        <v>-11486</v>
      </c>
      <c r="BS11" s="440">
        <v>-0.16222973657229725</v>
      </c>
      <c r="BT11" s="436">
        <v>2.2701874501302101E-2</v>
      </c>
      <c r="BU11" s="436">
        <v>1.5774133042693091E-2</v>
      </c>
      <c r="BV11" s="443">
        <v>0</v>
      </c>
      <c r="BW11" s="444">
        <v>0</v>
      </c>
      <c r="BX11" s="980">
        <v>0</v>
      </c>
      <c r="BY11" s="440">
        <v>0</v>
      </c>
      <c r="BZ11" s="436">
        <v>0</v>
      </c>
      <c r="CA11" s="436">
        <v>0</v>
      </c>
      <c r="CB11" s="443">
        <v>101473.09</v>
      </c>
      <c r="CC11" s="444">
        <v>118449.26</v>
      </c>
      <c r="CD11" s="980">
        <v>16976.169999999998</v>
      </c>
      <c r="CE11" s="440">
        <v>0.16729726078115881</v>
      </c>
      <c r="CF11" s="436">
        <v>3.2536756340841383E-2</v>
      </c>
      <c r="CG11" s="436">
        <v>3.1500290670116476E-2</v>
      </c>
      <c r="CH11" s="443">
        <v>17163.939999999999</v>
      </c>
      <c r="CI11" s="444">
        <v>19109.009999999998</v>
      </c>
      <c r="CJ11" s="980">
        <v>1945.0699999999997</v>
      </c>
      <c r="CK11" s="440">
        <v>0.11332304820454976</v>
      </c>
      <c r="CL11" s="436">
        <v>5.5035175693262228E-3</v>
      </c>
      <c r="CM11" s="436">
        <v>5.0818330939185474E-3</v>
      </c>
      <c r="CN11" s="443">
        <v>2774067.13</v>
      </c>
      <c r="CO11" s="444">
        <v>3276821.22</v>
      </c>
      <c r="CP11" s="980">
        <v>502754.09000000032</v>
      </c>
      <c r="CQ11" s="440">
        <v>0.1812335702200546</v>
      </c>
      <c r="CR11" s="849">
        <v>0.88948849672309338</v>
      </c>
      <c r="CS11" s="437">
        <v>0.87143491570994791</v>
      </c>
      <c r="CT11" s="443">
        <v>36162.17</v>
      </c>
      <c r="CU11" s="444">
        <v>37975.1</v>
      </c>
      <c r="CV11" s="980">
        <v>1812.9300000000003</v>
      </c>
      <c r="CW11" s="440">
        <v>5.0133329941206527E-2</v>
      </c>
      <c r="CX11" s="436">
        <v>1.1595189562534107E-2</v>
      </c>
      <c r="CY11" s="437">
        <v>1.0099064259470597E-2</v>
      </c>
      <c r="CZ11" s="443">
        <v>13253.47</v>
      </c>
      <c r="DA11" s="444">
        <v>14323.46</v>
      </c>
      <c r="DB11" s="980">
        <v>1069.9899999999998</v>
      </c>
      <c r="DC11" s="440">
        <v>8.073281940503127E-2</v>
      </c>
      <c r="DD11" s="436">
        <v>4.2496480994187822E-3</v>
      </c>
      <c r="DE11" s="437">
        <v>3.8091681906817026E-3</v>
      </c>
      <c r="DF11" s="443">
        <v>21250.53</v>
      </c>
      <c r="DG11" s="444">
        <v>21152.16</v>
      </c>
      <c r="DH11" s="980">
        <v>-98.369999999998981</v>
      </c>
      <c r="DI11" s="440">
        <v>-4.6290610163604853E-3</v>
      </c>
      <c r="DJ11" s="436">
        <v>6.8138588932665795E-3</v>
      </c>
      <c r="DK11" s="436">
        <v>5.6251865845410179E-3</v>
      </c>
      <c r="DL11" s="443">
        <v>3118721.76</v>
      </c>
      <c r="DM11" s="444">
        <v>3760259.27</v>
      </c>
      <c r="DN11" s="980">
        <v>641537.51000000024</v>
      </c>
      <c r="DO11" s="437">
        <v>0.20570527266273356</v>
      </c>
      <c r="DP11" s="443">
        <v>33068.33</v>
      </c>
      <c r="DQ11" s="444">
        <v>33068.33</v>
      </c>
      <c r="DR11" s="980">
        <v>0</v>
      </c>
      <c r="DS11" s="440">
        <v>0</v>
      </c>
      <c r="DT11" s="436">
        <v>2.3024468705660255E-2</v>
      </c>
      <c r="DU11" s="437">
        <v>1.9539635582106012E-2</v>
      </c>
      <c r="DV11" s="444">
        <v>700700.3</v>
      </c>
      <c r="DW11" s="444">
        <v>903004.23</v>
      </c>
      <c r="DX11" s="980">
        <v>202303.92999999993</v>
      </c>
      <c r="DY11" s="440">
        <v>0.28871677377617783</v>
      </c>
      <c r="DZ11" s="436">
        <v>0.48787622868759178</v>
      </c>
      <c r="EA11" s="437">
        <v>0.53357316753825312</v>
      </c>
      <c r="EB11" s="436">
        <v>0</v>
      </c>
      <c r="EC11" s="436">
        <v>0</v>
      </c>
      <c r="ED11" s="980">
        <v>0</v>
      </c>
      <c r="EE11" s="440">
        <v>0</v>
      </c>
      <c r="EF11" s="436">
        <v>0</v>
      </c>
      <c r="EG11" s="436">
        <v>0</v>
      </c>
      <c r="EH11" s="443">
        <v>0</v>
      </c>
      <c r="EI11" s="444">
        <v>0</v>
      </c>
      <c r="EJ11" s="980">
        <v>0</v>
      </c>
      <c r="EK11" s="440">
        <v>0</v>
      </c>
      <c r="EL11" s="436">
        <v>0</v>
      </c>
      <c r="EM11" s="437">
        <v>0</v>
      </c>
      <c r="EN11" s="444">
        <v>346974.07</v>
      </c>
      <c r="EO11" s="444">
        <v>366002.89</v>
      </c>
      <c r="EP11" s="980">
        <v>19028.820000000007</v>
      </c>
      <c r="EQ11" s="440">
        <v>5.4842196132984827E-2</v>
      </c>
      <c r="ER11" s="436">
        <v>0.24158745290102557</v>
      </c>
      <c r="ES11" s="437">
        <v>0.2162662309405293</v>
      </c>
      <c r="ET11" s="443">
        <v>72899.92</v>
      </c>
      <c r="EU11" s="444">
        <v>72899.92</v>
      </c>
      <c r="EV11" s="980">
        <v>0</v>
      </c>
      <c r="EW11" s="440">
        <v>0</v>
      </c>
      <c r="EX11" s="436">
        <v>5.0757988888012667E-2</v>
      </c>
      <c r="EY11" s="437">
        <v>4.3075591381986383E-2</v>
      </c>
      <c r="EZ11" s="443">
        <v>282582.92</v>
      </c>
      <c r="FA11" s="444">
        <v>317396.53000000003</v>
      </c>
      <c r="FB11" s="980">
        <v>34813.610000000044</v>
      </c>
      <c r="FC11" s="440">
        <v>0.12319785640264475</v>
      </c>
      <c r="FD11" s="436">
        <v>0.19675386081770971</v>
      </c>
      <c r="FE11" s="437">
        <v>0.18754538046599206</v>
      </c>
      <c r="FF11" s="443">
        <v>0</v>
      </c>
      <c r="FG11" s="444">
        <v>0</v>
      </c>
      <c r="FH11" s="980">
        <v>0</v>
      </c>
      <c r="FI11" s="440">
        <v>0</v>
      </c>
      <c r="FJ11" s="436">
        <v>0</v>
      </c>
      <c r="FK11" s="437">
        <v>0</v>
      </c>
      <c r="FL11" s="443">
        <v>0</v>
      </c>
      <c r="FM11" s="444">
        <v>0</v>
      </c>
      <c r="FN11" s="980">
        <v>0</v>
      </c>
      <c r="FO11" s="440">
        <v>0</v>
      </c>
      <c r="FP11" s="436">
        <v>0</v>
      </c>
      <c r="FQ11" s="437">
        <v>0</v>
      </c>
      <c r="FR11" s="443">
        <v>355482.83</v>
      </c>
      <c r="FS11" s="444">
        <v>390296.44</v>
      </c>
      <c r="FT11" s="980">
        <v>34813.609999999986</v>
      </c>
      <c r="FU11" s="440">
        <v>9.7933309465326315E-2</v>
      </c>
      <c r="FV11" s="436">
        <v>0.24751184274302768</v>
      </c>
      <c r="FW11" s="437">
        <v>0.23062096593911166</v>
      </c>
      <c r="FX11" s="444">
        <v>0</v>
      </c>
      <c r="FY11" s="444">
        <v>0</v>
      </c>
      <c r="FZ11" s="980">
        <v>0</v>
      </c>
      <c r="GA11" s="436">
        <v>0</v>
      </c>
      <c r="GB11" s="849">
        <v>0</v>
      </c>
      <c r="GC11" s="437">
        <v>0</v>
      </c>
      <c r="GD11" s="444">
        <v>0</v>
      </c>
      <c r="GE11" s="444">
        <v>0</v>
      </c>
      <c r="GF11" s="980">
        <v>0</v>
      </c>
      <c r="GG11" s="436">
        <v>0</v>
      </c>
      <c r="GH11" s="849">
        <v>0</v>
      </c>
      <c r="GI11" s="437">
        <v>0</v>
      </c>
      <c r="GJ11" s="443">
        <v>1436225.54</v>
      </c>
      <c r="GK11" s="444">
        <v>1692371.89</v>
      </c>
      <c r="GL11" s="980">
        <v>256146.34999999986</v>
      </c>
      <c r="GM11" s="437">
        <v>0.17834688415302785</v>
      </c>
      <c r="GO11" s="877">
        <v>0</v>
      </c>
      <c r="GP11" s="877">
        <v>0</v>
      </c>
    </row>
    <row r="12" spans="1:198" s="792" customFormat="1" ht="17.25" customHeight="1">
      <c r="A12" s="790" t="s">
        <v>112</v>
      </c>
      <c r="B12" s="443">
        <v>358401.42</v>
      </c>
      <c r="C12" s="444">
        <v>275475.25</v>
      </c>
      <c r="D12" s="980">
        <v>-82926.169999999984</v>
      </c>
      <c r="E12" s="440">
        <v>-0.23137790581298476</v>
      </c>
      <c r="F12" s="436">
        <v>0.10076746406469761</v>
      </c>
      <c r="G12" s="436">
        <v>7.1525742789263963E-2</v>
      </c>
      <c r="H12" s="443">
        <v>0</v>
      </c>
      <c r="I12" s="444">
        <v>0</v>
      </c>
      <c r="J12" s="980">
        <v>0</v>
      </c>
      <c r="K12" s="440">
        <v>0</v>
      </c>
      <c r="L12" s="846">
        <v>0</v>
      </c>
      <c r="M12" s="846">
        <v>0</v>
      </c>
      <c r="N12" s="443">
        <v>2570417.88</v>
      </c>
      <c r="O12" s="444">
        <v>2934082.94</v>
      </c>
      <c r="P12" s="980">
        <v>363665.06000000006</v>
      </c>
      <c r="Q12" s="440">
        <v>0.14148090971107005</v>
      </c>
      <c r="R12" s="849">
        <v>0.72269382011420658</v>
      </c>
      <c r="S12" s="440">
        <v>0.7618196614353101</v>
      </c>
      <c r="T12" s="436">
        <v>0.93754748024523793</v>
      </c>
      <c r="U12" s="437">
        <v>0.95761264112694777</v>
      </c>
      <c r="V12" s="443">
        <v>0.35</v>
      </c>
      <c r="W12" s="444">
        <v>0</v>
      </c>
      <c r="X12" s="980">
        <v>-0.35</v>
      </c>
      <c r="Y12" s="440">
        <v>-1</v>
      </c>
      <c r="Z12" s="436">
        <v>9.8405336738465374E-8</v>
      </c>
      <c r="AA12" s="436">
        <v>0</v>
      </c>
      <c r="AB12" s="443">
        <v>113500.04</v>
      </c>
      <c r="AC12" s="444">
        <v>127867.12</v>
      </c>
      <c r="AD12" s="980">
        <v>14367.080000000002</v>
      </c>
      <c r="AE12" s="440">
        <v>0.12658215803271966</v>
      </c>
      <c r="AF12" s="436">
        <v>3.1911456160083687E-2</v>
      </c>
      <c r="AG12" s="436">
        <v>3.3200045144977451E-2</v>
      </c>
      <c r="AH12" s="443">
        <v>13408.42</v>
      </c>
      <c r="AI12" s="444">
        <v>11602.57</v>
      </c>
      <c r="AJ12" s="980">
        <v>-1805.8500000000004</v>
      </c>
      <c r="AK12" s="440">
        <v>-0.13468029790236288</v>
      </c>
      <c r="AL12" s="436">
        <v>3.7698859578022114E-3</v>
      </c>
      <c r="AM12" s="436">
        <v>3.0125480874032438E-3</v>
      </c>
      <c r="AN12" s="443">
        <v>2067.23</v>
      </c>
      <c r="AO12" s="444">
        <v>1757.75</v>
      </c>
      <c r="AP12" s="980">
        <v>-309.48</v>
      </c>
      <c r="AQ12" s="440">
        <v>-0.14970757970811183</v>
      </c>
      <c r="AR12" s="846">
        <v>5.8121846933102228E-4</v>
      </c>
      <c r="AS12" s="846">
        <v>4.5639081691668755E-4</v>
      </c>
      <c r="AT12" s="443">
        <v>108645.03</v>
      </c>
      <c r="AU12" s="444">
        <v>108487.2</v>
      </c>
      <c r="AV12" s="980">
        <v>-157.83000000000175</v>
      </c>
      <c r="AW12" s="440">
        <v>-1.4527125631057559E-3</v>
      </c>
      <c r="AX12" s="436">
        <v>3.0546430748887639E-2</v>
      </c>
      <c r="AY12" s="436">
        <v>2.8168147821364849E-2</v>
      </c>
      <c r="AZ12" s="443">
        <v>390277.3</v>
      </c>
      <c r="BA12" s="444">
        <v>392141.21</v>
      </c>
      <c r="BB12" s="980">
        <v>1863.9100000000326</v>
      </c>
      <c r="BC12" s="440">
        <v>4.7758606508757559E-3</v>
      </c>
      <c r="BD12" s="436">
        <v>0.1097296260796545</v>
      </c>
      <c r="BE12" s="437">
        <v>0.10181746390476366</v>
      </c>
      <c r="BF12" s="444">
        <v>3556717.67</v>
      </c>
      <c r="BG12" s="444">
        <v>3851414.04</v>
      </c>
      <c r="BH12" s="980">
        <v>294696.37000000011</v>
      </c>
      <c r="BI12" s="436">
        <v>8.2856272929866859E-2</v>
      </c>
      <c r="BJ12" s="443">
        <v>0</v>
      </c>
      <c r="BK12" s="444">
        <v>0</v>
      </c>
      <c r="BL12" s="980">
        <v>0</v>
      </c>
      <c r="BM12" s="440">
        <v>0</v>
      </c>
      <c r="BN12" s="436">
        <v>0</v>
      </c>
      <c r="BO12" s="437">
        <v>0</v>
      </c>
      <c r="BP12" s="443">
        <v>0</v>
      </c>
      <c r="BQ12" s="444">
        <v>0</v>
      </c>
      <c r="BR12" s="980">
        <v>0</v>
      </c>
      <c r="BS12" s="440">
        <v>0</v>
      </c>
      <c r="BT12" s="436">
        <v>0</v>
      </c>
      <c r="BU12" s="436">
        <v>0</v>
      </c>
      <c r="BV12" s="443">
        <v>0</v>
      </c>
      <c r="BW12" s="444">
        <v>0</v>
      </c>
      <c r="BX12" s="980">
        <v>0</v>
      </c>
      <c r="BY12" s="440">
        <v>0</v>
      </c>
      <c r="BZ12" s="436">
        <v>0</v>
      </c>
      <c r="CA12" s="436">
        <v>0</v>
      </c>
      <c r="CB12" s="443">
        <v>32861.279999999999</v>
      </c>
      <c r="CC12" s="444">
        <v>33751.769999999997</v>
      </c>
      <c r="CD12" s="980">
        <v>890.48999999999796</v>
      </c>
      <c r="CE12" s="440">
        <v>2.7098457515957929E-2</v>
      </c>
      <c r="CF12" s="436">
        <v>1.1468055539507145E-2</v>
      </c>
      <c r="CG12" s="436">
        <v>1.0685437732594939E-2</v>
      </c>
      <c r="CH12" s="443">
        <v>65607.899999999994</v>
      </c>
      <c r="CI12" s="444">
        <v>40100.43</v>
      </c>
      <c r="CJ12" s="980">
        <v>-25507.469999999994</v>
      </c>
      <c r="CK12" s="440">
        <v>-0.38878656381319926</v>
      </c>
      <c r="CL12" s="436">
        <v>2.2896096592416086E-2</v>
      </c>
      <c r="CM12" s="436">
        <v>1.2695353393771116E-2</v>
      </c>
      <c r="CN12" s="443">
        <v>2741640.22</v>
      </c>
      <c r="CO12" s="444">
        <v>3063955.94</v>
      </c>
      <c r="CP12" s="980">
        <v>322315.71999999974</v>
      </c>
      <c r="CQ12" s="440">
        <v>0.11756309877887614</v>
      </c>
      <c r="CR12" s="849">
        <v>0.95678812000952473</v>
      </c>
      <c r="CS12" s="437">
        <v>0.97001462181937115</v>
      </c>
      <c r="CT12" s="443">
        <v>5573.07</v>
      </c>
      <c r="CU12" s="444">
        <v>6425.85</v>
      </c>
      <c r="CV12" s="980">
        <v>852.78000000000065</v>
      </c>
      <c r="CW12" s="440">
        <v>0.15301799546748932</v>
      </c>
      <c r="CX12" s="436">
        <v>1.9449113450711929E-3</v>
      </c>
      <c r="CY12" s="437">
        <v>2.0343531629302761E-3</v>
      </c>
      <c r="CZ12" s="443">
        <v>5264.19</v>
      </c>
      <c r="DA12" s="444">
        <v>6194.49</v>
      </c>
      <c r="DB12" s="980">
        <v>930.30000000000018</v>
      </c>
      <c r="DC12" s="440">
        <v>0.17672234474819493</v>
      </c>
      <c r="DD12" s="436">
        <v>1.837117217908679E-3</v>
      </c>
      <c r="DE12" s="437">
        <v>1.9611071413493876E-3</v>
      </c>
      <c r="DF12" s="443">
        <v>14515.57</v>
      </c>
      <c r="DG12" s="444">
        <v>8241.36</v>
      </c>
      <c r="DH12" s="980">
        <v>-6274.2099999999991</v>
      </c>
      <c r="DI12" s="440">
        <v>-0.43224000159828374</v>
      </c>
      <c r="DJ12" s="436">
        <v>5.0656992955722888E-3</v>
      </c>
      <c r="DK12" s="436">
        <v>2.6091235840934755E-3</v>
      </c>
      <c r="DL12" s="443">
        <v>2865462.23</v>
      </c>
      <c r="DM12" s="444">
        <v>3158669.85</v>
      </c>
      <c r="DN12" s="980">
        <v>293207.62000000011</v>
      </c>
      <c r="DO12" s="437">
        <v>0.10232471987599714</v>
      </c>
      <c r="DP12" s="443">
        <v>408806.66</v>
      </c>
      <c r="DQ12" s="444">
        <v>408806.66</v>
      </c>
      <c r="DR12" s="980">
        <v>0</v>
      </c>
      <c r="DS12" s="440">
        <v>0</v>
      </c>
      <c r="DT12" s="436">
        <v>0.59139738560321498</v>
      </c>
      <c r="DU12" s="437">
        <v>0.59012643613799198</v>
      </c>
      <c r="DV12" s="444">
        <v>127005.64</v>
      </c>
      <c r="DW12" s="444">
        <v>127786.63</v>
      </c>
      <c r="DX12" s="980">
        <v>780.99000000000524</v>
      </c>
      <c r="DY12" s="440">
        <v>6.1492544740533199E-3</v>
      </c>
      <c r="DZ12" s="436">
        <v>0.18373184882277382</v>
      </c>
      <c r="EA12" s="437">
        <v>0.18446438359880005</v>
      </c>
      <c r="EB12" s="436">
        <v>0</v>
      </c>
      <c r="EC12" s="436">
        <v>0</v>
      </c>
      <c r="ED12" s="980">
        <v>0</v>
      </c>
      <c r="EE12" s="440">
        <v>0</v>
      </c>
      <c r="EF12" s="436">
        <v>0</v>
      </c>
      <c r="EG12" s="436">
        <v>0</v>
      </c>
      <c r="EH12" s="443">
        <v>0</v>
      </c>
      <c r="EI12" s="444">
        <v>0</v>
      </c>
      <c r="EJ12" s="980">
        <v>0</v>
      </c>
      <c r="EK12" s="440">
        <v>0</v>
      </c>
      <c r="EL12" s="436">
        <v>0</v>
      </c>
      <c r="EM12" s="437">
        <v>0</v>
      </c>
      <c r="EN12" s="444">
        <v>553134.81999999995</v>
      </c>
      <c r="EO12" s="444">
        <v>553134.81999999995</v>
      </c>
      <c r="EP12" s="980">
        <v>0</v>
      </c>
      <c r="EQ12" s="440">
        <v>0</v>
      </c>
      <c r="ER12" s="436">
        <v>0.80018874064846424</v>
      </c>
      <c r="ES12" s="437">
        <v>0.79846908568081965</v>
      </c>
      <c r="ET12" s="443">
        <v>-401596.62</v>
      </c>
      <c r="EU12" s="444">
        <v>-398472.67</v>
      </c>
      <c r="EV12" s="980">
        <v>3123.9500000000116</v>
      </c>
      <c r="EW12" s="440">
        <v>7.7788254293574772E-3</v>
      </c>
      <c r="EX12" s="436">
        <v>-0.58096703007501838</v>
      </c>
      <c r="EY12" s="437">
        <v>-0.57520896710804603</v>
      </c>
      <c r="EZ12" s="443">
        <v>3904.94</v>
      </c>
      <c r="FA12" s="444">
        <v>1488.75</v>
      </c>
      <c r="FB12" s="980">
        <v>-2416.19</v>
      </c>
      <c r="FC12" s="440">
        <v>-0.61875214471925311</v>
      </c>
      <c r="FD12" s="436">
        <v>5.649055000565349E-3</v>
      </c>
      <c r="FE12" s="437">
        <v>2.149061690434387E-3</v>
      </c>
      <c r="FF12" s="443">
        <v>0</v>
      </c>
      <c r="FG12" s="444">
        <v>0</v>
      </c>
      <c r="FH12" s="980">
        <v>0</v>
      </c>
      <c r="FI12" s="440">
        <v>0</v>
      </c>
      <c r="FJ12" s="436">
        <v>0</v>
      </c>
      <c r="FK12" s="437">
        <v>0</v>
      </c>
      <c r="FL12" s="443">
        <v>0</v>
      </c>
      <c r="FM12" s="444">
        <v>0</v>
      </c>
      <c r="FN12" s="980">
        <v>0</v>
      </c>
      <c r="FO12" s="440">
        <v>0</v>
      </c>
      <c r="FP12" s="436">
        <v>0</v>
      </c>
      <c r="FQ12" s="437">
        <v>0</v>
      </c>
      <c r="FR12" s="443">
        <v>-397691.68</v>
      </c>
      <c r="FS12" s="444">
        <v>-396983.92</v>
      </c>
      <c r="FT12" s="980">
        <v>707.76000000000931</v>
      </c>
      <c r="FU12" s="440">
        <v>1.7796701203304261E-3</v>
      </c>
      <c r="FV12" s="436">
        <v>-0.57531797507445293</v>
      </c>
      <c r="FW12" s="437">
        <v>-0.57305990541761165</v>
      </c>
      <c r="FX12" s="444">
        <v>0</v>
      </c>
      <c r="FY12" s="444">
        <v>0</v>
      </c>
      <c r="FZ12" s="980">
        <v>0</v>
      </c>
      <c r="GA12" s="436">
        <v>0</v>
      </c>
      <c r="GB12" s="849">
        <v>0</v>
      </c>
      <c r="GC12" s="437">
        <v>0</v>
      </c>
      <c r="GD12" s="444">
        <v>0</v>
      </c>
      <c r="GE12" s="444">
        <v>0</v>
      </c>
      <c r="GF12" s="980">
        <v>0</v>
      </c>
      <c r="GG12" s="436">
        <v>0</v>
      </c>
      <c r="GH12" s="849">
        <v>0</v>
      </c>
      <c r="GI12" s="437">
        <v>0</v>
      </c>
      <c r="GJ12" s="443">
        <v>691255.44</v>
      </c>
      <c r="GK12" s="444">
        <v>692744.19</v>
      </c>
      <c r="GL12" s="980">
        <v>1488.75</v>
      </c>
      <c r="GM12" s="437">
        <v>2.1536901033285178E-3</v>
      </c>
      <c r="GO12" s="877">
        <v>1.0000000002037268E-2</v>
      </c>
      <c r="GP12" s="877">
        <v>0</v>
      </c>
    </row>
    <row r="13" spans="1:198" s="792" customFormat="1" ht="17.25" customHeight="1">
      <c r="A13" s="790" t="s">
        <v>471</v>
      </c>
      <c r="B13" s="443">
        <v>12319.23</v>
      </c>
      <c r="C13" s="444">
        <v>27983.94</v>
      </c>
      <c r="D13" s="980">
        <v>15664.71</v>
      </c>
      <c r="E13" s="440">
        <v>1.2715656741533359</v>
      </c>
      <c r="F13" s="436">
        <v>4.075851507117958E-3</v>
      </c>
      <c r="G13" s="436">
        <v>8.5080243437645423E-3</v>
      </c>
      <c r="H13" s="443">
        <v>0</v>
      </c>
      <c r="I13" s="444">
        <v>0</v>
      </c>
      <c r="J13" s="980">
        <v>0</v>
      </c>
      <c r="K13" s="440">
        <v>0</v>
      </c>
      <c r="L13" s="846">
        <v>0</v>
      </c>
      <c r="M13" s="846">
        <v>0</v>
      </c>
      <c r="N13" s="443">
        <v>2675655.19</v>
      </c>
      <c r="O13" s="444">
        <v>2815562.47</v>
      </c>
      <c r="P13" s="980">
        <v>139907.28000000026</v>
      </c>
      <c r="Q13" s="440">
        <v>5.2288979732100782E-2</v>
      </c>
      <c r="R13" s="849">
        <v>0.88524796100807335</v>
      </c>
      <c r="S13" s="440">
        <v>0.85602220545605179</v>
      </c>
      <c r="T13" s="436">
        <v>0.98965680541000733</v>
      </c>
      <c r="U13" s="437">
        <v>0.95817080821576883</v>
      </c>
      <c r="V13" s="443">
        <v>4506.01</v>
      </c>
      <c r="W13" s="444">
        <v>4839.37</v>
      </c>
      <c r="X13" s="980">
        <v>333.35999999999967</v>
      </c>
      <c r="Y13" s="440">
        <v>7.3981194005339465E-2</v>
      </c>
      <c r="Z13" s="436">
        <v>1.4908259403865821E-3</v>
      </c>
      <c r="AA13" s="436">
        <v>1.4713252590051226E-3</v>
      </c>
      <c r="AB13" s="443">
        <v>274975.59000000003</v>
      </c>
      <c r="AC13" s="444">
        <v>413579.98</v>
      </c>
      <c r="AD13" s="980">
        <v>138604.38999999996</v>
      </c>
      <c r="AE13" s="440">
        <v>0.50406070589756691</v>
      </c>
      <c r="AF13" s="436">
        <v>9.0976438699671161E-2</v>
      </c>
      <c r="AG13" s="436">
        <v>0.12574171249415386</v>
      </c>
      <c r="AH13" s="443">
        <v>46185.63</v>
      </c>
      <c r="AI13" s="444">
        <v>23325.99</v>
      </c>
      <c r="AJ13" s="980">
        <v>-22859.639999999996</v>
      </c>
      <c r="AK13" s="440">
        <v>-0.4949513517516162</v>
      </c>
      <c r="AL13" s="436">
        <v>1.5280644134632796E-2</v>
      </c>
      <c r="AM13" s="436">
        <v>7.0918566421457555E-3</v>
      </c>
      <c r="AN13" s="443">
        <v>0</v>
      </c>
      <c r="AO13" s="444">
        <v>0</v>
      </c>
      <c r="AP13" s="980">
        <v>0</v>
      </c>
      <c r="AQ13" s="440">
        <v>0</v>
      </c>
      <c r="AR13" s="846">
        <v>0</v>
      </c>
      <c r="AS13" s="846">
        <v>0</v>
      </c>
      <c r="AT13" s="443">
        <v>1507.08</v>
      </c>
      <c r="AU13" s="444">
        <v>1513.42</v>
      </c>
      <c r="AV13" s="980">
        <v>6.3400000000001455</v>
      </c>
      <c r="AW13" s="440">
        <v>4.2068105210076078E-3</v>
      </c>
      <c r="AX13" s="436">
        <v>4.986216094144953E-4</v>
      </c>
      <c r="AY13" s="436">
        <v>4.6012870962202371E-4</v>
      </c>
      <c r="AZ13" s="443">
        <v>7343.62</v>
      </c>
      <c r="BA13" s="444">
        <v>2317.9899999999998</v>
      </c>
      <c r="BB13" s="980">
        <v>-5025.63</v>
      </c>
      <c r="BC13" s="440">
        <v>-0.68435322089105921</v>
      </c>
      <c r="BD13" s="436">
        <v>2.4296571007036624E-3</v>
      </c>
      <c r="BE13" s="437">
        <v>7.0474405493303554E-4</v>
      </c>
      <c r="BF13" s="444">
        <v>3022492.35</v>
      </c>
      <c r="BG13" s="444">
        <v>3289123.17</v>
      </c>
      <c r="BH13" s="980">
        <v>266630.81999999983</v>
      </c>
      <c r="BI13" s="436">
        <v>8.8215548337119809E-2</v>
      </c>
      <c r="BJ13" s="443">
        <v>0</v>
      </c>
      <c r="BK13" s="444">
        <v>0</v>
      </c>
      <c r="BL13" s="980">
        <v>0</v>
      </c>
      <c r="BM13" s="440">
        <v>0</v>
      </c>
      <c r="BN13" s="436">
        <v>0</v>
      </c>
      <c r="BO13" s="437">
        <v>0</v>
      </c>
      <c r="BP13" s="443">
        <v>0</v>
      </c>
      <c r="BQ13" s="444">
        <v>0</v>
      </c>
      <c r="BR13" s="980">
        <v>0</v>
      </c>
      <c r="BS13" s="440">
        <v>0</v>
      </c>
      <c r="BT13" s="436">
        <v>0</v>
      </c>
      <c r="BU13" s="436">
        <v>0</v>
      </c>
      <c r="BV13" s="443">
        <v>8724.1</v>
      </c>
      <c r="BW13" s="444">
        <v>199.3</v>
      </c>
      <c r="BX13" s="980">
        <v>-8524.8000000000011</v>
      </c>
      <c r="BY13" s="440">
        <v>-0.97715523664332149</v>
      </c>
      <c r="BZ13" s="436">
        <v>3.1620274919843669E-3</v>
      </c>
      <c r="CA13" s="436">
        <v>6.5989041653796238E-5</v>
      </c>
      <c r="CB13" s="443">
        <v>16230.38</v>
      </c>
      <c r="CC13" s="444">
        <v>31873.77</v>
      </c>
      <c r="CD13" s="980">
        <v>15643.390000000001</v>
      </c>
      <c r="CE13" s="440">
        <v>0.96383387203503568</v>
      </c>
      <c r="CF13" s="436">
        <v>5.882659273203336E-3</v>
      </c>
      <c r="CG13" s="436">
        <v>1.0553535053655397E-2</v>
      </c>
      <c r="CH13" s="443">
        <v>13154.89</v>
      </c>
      <c r="CI13" s="444">
        <v>28095.040000000001</v>
      </c>
      <c r="CJ13" s="980">
        <v>14940.150000000001</v>
      </c>
      <c r="CK13" s="440">
        <v>1.1357107509070774</v>
      </c>
      <c r="CL13" s="436">
        <v>4.7679558732740598E-3</v>
      </c>
      <c r="CM13" s="436">
        <v>9.3023821616912764E-3</v>
      </c>
      <c r="CN13" s="443">
        <v>2703619.25</v>
      </c>
      <c r="CO13" s="444">
        <v>2938476.57</v>
      </c>
      <c r="CP13" s="980">
        <v>234857.31999999983</v>
      </c>
      <c r="CQ13" s="440">
        <v>8.6867749591589064E-2</v>
      </c>
      <c r="CR13" s="849">
        <v>0.97991980792954625</v>
      </c>
      <c r="CS13" s="437">
        <v>0.97294155933986093</v>
      </c>
      <c r="CT13" s="443">
        <v>2462.36</v>
      </c>
      <c r="CU13" s="444">
        <v>5808.96</v>
      </c>
      <c r="CV13" s="980">
        <v>3346.6</v>
      </c>
      <c r="CW13" s="440">
        <v>1.3591026494907323</v>
      </c>
      <c r="CX13" s="436">
        <v>8.9247601645586663E-4</v>
      </c>
      <c r="CY13" s="437">
        <v>1.9233703131221083E-3</v>
      </c>
      <c r="CZ13" s="443">
        <v>5469.99</v>
      </c>
      <c r="DA13" s="444">
        <v>9482.16</v>
      </c>
      <c r="DB13" s="980">
        <v>4012.17</v>
      </c>
      <c r="DC13" s="440">
        <v>0.73348762977628845</v>
      </c>
      <c r="DD13" s="436">
        <v>1.9825837348127102E-3</v>
      </c>
      <c r="DE13" s="437">
        <v>3.1395817923128974E-3</v>
      </c>
      <c r="DF13" s="443">
        <v>9359.94</v>
      </c>
      <c r="DG13" s="444">
        <v>6262.62</v>
      </c>
      <c r="DH13" s="980">
        <v>-3097.3200000000006</v>
      </c>
      <c r="DI13" s="440">
        <v>-0.3309123776434465</v>
      </c>
      <c r="DJ13" s="436">
        <v>3.3924860562492584E-3</v>
      </c>
      <c r="DK13" s="436">
        <v>2.0735789866628065E-3</v>
      </c>
      <c r="DL13" s="443">
        <v>2759020.92</v>
      </c>
      <c r="DM13" s="444">
        <v>3020198.43</v>
      </c>
      <c r="DN13" s="980">
        <v>261177.51000000024</v>
      </c>
      <c r="DO13" s="437">
        <v>9.4663113319198841E-2</v>
      </c>
      <c r="DP13" s="443">
        <v>488251.79</v>
      </c>
      <c r="DQ13" s="444">
        <v>488251.79</v>
      </c>
      <c r="DR13" s="980">
        <v>0</v>
      </c>
      <c r="DS13" s="440">
        <v>0</v>
      </c>
      <c r="DT13" s="436">
        <v>1.8531488973965791</v>
      </c>
      <c r="DU13" s="437">
        <v>1.8155703711008515</v>
      </c>
      <c r="DV13" s="444">
        <v>20169.12</v>
      </c>
      <c r="DW13" s="444">
        <v>20168.93</v>
      </c>
      <c r="DX13" s="980">
        <v>-0.18999999999869033</v>
      </c>
      <c r="DY13" s="440">
        <v>-9.4203415914373223E-6</v>
      </c>
      <c r="DZ13" s="436">
        <v>7.6551449999721036E-2</v>
      </c>
      <c r="EA13" s="437">
        <v>7.4998417772942721E-2</v>
      </c>
      <c r="EB13" s="436">
        <v>0</v>
      </c>
      <c r="EC13" s="436">
        <v>0</v>
      </c>
      <c r="ED13" s="980">
        <v>0</v>
      </c>
      <c r="EE13" s="440">
        <v>0</v>
      </c>
      <c r="EF13" s="436">
        <v>0</v>
      </c>
      <c r="EG13" s="436">
        <v>0</v>
      </c>
      <c r="EH13" s="443">
        <v>0</v>
      </c>
      <c r="EI13" s="444">
        <v>0</v>
      </c>
      <c r="EJ13" s="980">
        <v>0</v>
      </c>
      <c r="EK13" s="440">
        <v>0</v>
      </c>
      <c r="EL13" s="436">
        <v>0</v>
      </c>
      <c r="EM13" s="437">
        <v>0</v>
      </c>
      <c r="EN13" s="444">
        <v>-6051.68</v>
      </c>
      <c r="EO13" s="444">
        <v>-727.15</v>
      </c>
      <c r="EP13" s="980">
        <v>5324.5300000000007</v>
      </c>
      <c r="EQ13" s="440">
        <v>0.87984328318747862</v>
      </c>
      <c r="ER13" s="436">
        <v>-2.2969017931090289E-2</v>
      </c>
      <c r="ES13" s="437">
        <v>-2.7039163447736343E-3</v>
      </c>
      <c r="ET13" s="443">
        <v>-144069.17000000001</v>
      </c>
      <c r="EU13" s="444">
        <v>-238897.8</v>
      </c>
      <c r="EV13" s="980">
        <v>-94828.629999999976</v>
      </c>
      <c r="EW13" s="440">
        <v>-0.65821598055989328</v>
      </c>
      <c r="EX13" s="436">
        <v>-0.54681135635844846</v>
      </c>
      <c r="EY13" s="437">
        <v>-0.88834444908266896</v>
      </c>
      <c r="EZ13" s="443">
        <v>-94828.62</v>
      </c>
      <c r="FA13" s="444">
        <v>128.96</v>
      </c>
      <c r="FB13" s="980">
        <v>94957.58</v>
      </c>
      <c r="FC13" s="440">
        <v>1.0013599269925051</v>
      </c>
      <c r="FD13" s="436">
        <v>-0.35991993515198212</v>
      </c>
      <c r="FE13" s="437">
        <v>4.7953936852369926E-4</v>
      </c>
      <c r="FF13" s="443">
        <v>0</v>
      </c>
      <c r="FG13" s="444">
        <v>0</v>
      </c>
      <c r="FH13" s="980">
        <v>0</v>
      </c>
      <c r="FI13" s="440">
        <v>0</v>
      </c>
      <c r="FJ13" s="436">
        <v>0</v>
      </c>
      <c r="FK13" s="437">
        <v>0</v>
      </c>
      <c r="FL13" s="443">
        <v>0</v>
      </c>
      <c r="FM13" s="444">
        <v>0</v>
      </c>
      <c r="FN13" s="980">
        <v>0</v>
      </c>
      <c r="FO13" s="440">
        <v>0</v>
      </c>
      <c r="FP13" s="436">
        <v>0</v>
      </c>
      <c r="FQ13" s="437">
        <v>0</v>
      </c>
      <c r="FR13" s="443">
        <v>-238897.8</v>
      </c>
      <c r="FS13" s="444">
        <v>-238768.83</v>
      </c>
      <c r="FT13" s="980">
        <v>128.97000000000116</v>
      </c>
      <c r="FU13" s="440">
        <v>5.3985428078450772E-4</v>
      </c>
      <c r="FV13" s="436">
        <v>-0.90673132946520996</v>
      </c>
      <c r="FW13" s="437">
        <v>-0.88786487252902058</v>
      </c>
      <c r="FX13" s="444">
        <v>0</v>
      </c>
      <c r="FY13" s="444">
        <v>0</v>
      </c>
      <c r="FZ13" s="980">
        <v>0</v>
      </c>
      <c r="GA13" s="436">
        <v>0</v>
      </c>
      <c r="GB13" s="849">
        <v>0</v>
      </c>
      <c r="GC13" s="437">
        <v>0</v>
      </c>
      <c r="GD13" s="444">
        <v>0</v>
      </c>
      <c r="GE13" s="444">
        <v>0</v>
      </c>
      <c r="GF13" s="980">
        <v>0</v>
      </c>
      <c r="GG13" s="436">
        <v>0</v>
      </c>
      <c r="GH13" s="849">
        <v>0</v>
      </c>
      <c r="GI13" s="437">
        <v>0</v>
      </c>
      <c r="GJ13" s="443">
        <v>263471.43</v>
      </c>
      <c r="GK13" s="444">
        <v>268924.74</v>
      </c>
      <c r="GL13" s="980">
        <v>5453.3099999999977</v>
      </c>
      <c r="GM13" s="437">
        <v>2.0697917797007432E-2</v>
      </c>
      <c r="GO13" s="877">
        <v>0</v>
      </c>
      <c r="GP13" s="877">
        <v>-1.0000000125728548E-2</v>
      </c>
    </row>
    <row r="14" spans="1:198" s="792" customFormat="1" ht="17.25" customHeight="1">
      <c r="A14" s="790" t="s">
        <v>293</v>
      </c>
      <c r="B14" s="443">
        <v>177030.24</v>
      </c>
      <c r="C14" s="444">
        <v>66655.75</v>
      </c>
      <c r="D14" s="980">
        <v>-110374.48999999999</v>
      </c>
      <c r="E14" s="440">
        <v>-0.62347816960537361</v>
      </c>
      <c r="F14" s="436">
        <v>8.2285750493228088E-2</v>
      </c>
      <c r="G14" s="436">
        <v>2.5304014605773754E-2</v>
      </c>
      <c r="H14" s="443">
        <v>0</v>
      </c>
      <c r="I14" s="444">
        <v>0</v>
      </c>
      <c r="J14" s="980">
        <v>0</v>
      </c>
      <c r="K14" s="440">
        <v>0</v>
      </c>
      <c r="L14" s="846">
        <v>0</v>
      </c>
      <c r="M14" s="846">
        <v>0</v>
      </c>
      <c r="N14" s="443">
        <v>1853805.1</v>
      </c>
      <c r="O14" s="444">
        <v>2401106.7200000002</v>
      </c>
      <c r="P14" s="980">
        <v>547301.62000000011</v>
      </c>
      <c r="Q14" s="440">
        <v>0.29523147821742429</v>
      </c>
      <c r="R14" s="849">
        <v>0.86167054804689736</v>
      </c>
      <c r="S14" s="440">
        <v>0.91151385308696575</v>
      </c>
      <c r="T14" s="436">
        <v>1.1449951312208495</v>
      </c>
      <c r="U14" s="437">
        <v>1.2123253788800312</v>
      </c>
      <c r="V14" s="443">
        <v>0</v>
      </c>
      <c r="W14" s="444">
        <v>0</v>
      </c>
      <c r="X14" s="980">
        <v>0</v>
      </c>
      <c r="Y14" s="440">
        <v>0</v>
      </c>
      <c r="Z14" s="436">
        <v>0</v>
      </c>
      <c r="AA14" s="436">
        <v>0</v>
      </c>
      <c r="AB14" s="443">
        <v>95756.63</v>
      </c>
      <c r="AC14" s="444">
        <v>127541.33</v>
      </c>
      <c r="AD14" s="980">
        <v>31784.699999999997</v>
      </c>
      <c r="AE14" s="440">
        <v>0.33193210746869428</v>
      </c>
      <c r="AF14" s="436">
        <v>4.4508814789226747E-2</v>
      </c>
      <c r="AG14" s="436">
        <v>4.8417543530150216E-2</v>
      </c>
      <c r="AH14" s="443">
        <v>1558.96</v>
      </c>
      <c r="AI14" s="444">
        <v>1807.55</v>
      </c>
      <c r="AJ14" s="980">
        <v>248.58999999999992</v>
      </c>
      <c r="AK14" s="440">
        <v>0.15945887001590797</v>
      </c>
      <c r="AL14" s="436">
        <v>7.2462305642766384E-4</v>
      </c>
      <c r="AM14" s="436">
        <v>6.8618643703906041E-4</v>
      </c>
      <c r="AN14" s="443">
        <v>0</v>
      </c>
      <c r="AO14" s="444">
        <v>0</v>
      </c>
      <c r="AP14" s="980">
        <v>0</v>
      </c>
      <c r="AQ14" s="440">
        <v>0</v>
      </c>
      <c r="AR14" s="846">
        <v>0</v>
      </c>
      <c r="AS14" s="846">
        <v>0</v>
      </c>
      <c r="AT14" s="443">
        <v>23234.91</v>
      </c>
      <c r="AU14" s="444">
        <v>37062.910000000003</v>
      </c>
      <c r="AV14" s="980">
        <v>13828.000000000004</v>
      </c>
      <c r="AW14" s="440">
        <v>0.59513895255027904</v>
      </c>
      <c r="AX14" s="436">
        <v>1.0799861125379543E-2</v>
      </c>
      <c r="AY14" s="436">
        <v>1.4069910187380357E-2</v>
      </c>
      <c r="AZ14" s="443">
        <v>22.37</v>
      </c>
      <c r="BA14" s="444">
        <v>22.37</v>
      </c>
      <c r="BB14" s="980">
        <v>0</v>
      </c>
      <c r="BC14" s="440">
        <v>0</v>
      </c>
      <c r="BD14" s="436">
        <v>1.0397840722203803E-5</v>
      </c>
      <c r="BE14" s="437">
        <v>8.4921526909705302E-6</v>
      </c>
      <c r="BF14" s="444">
        <v>2151408.2200000002</v>
      </c>
      <c r="BG14" s="444">
        <v>2634196.63</v>
      </c>
      <c r="BH14" s="980">
        <v>482788.40999999968</v>
      </c>
      <c r="BI14" s="436">
        <v>0.22440576619159688</v>
      </c>
      <c r="BJ14" s="443">
        <v>0</v>
      </c>
      <c r="BK14" s="444">
        <v>0</v>
      </c>
      <c r="BL14" s="980">
        <v>0</v>
      </c>
      <c r="BM14" s="440">
        <v>0</v>
      </c>
      <c r="BN14" s="436">
        <v>0</v>
      </c>
      <c r="BO14" s="437">
        <v>0</v>
      </c>
      <c r="BP14" s="443">
        <v>88.73</v>
      </c>
      <c r="BQ14" s="444">
        <v>327.81</v>
      </c>
      <c r="BR14" s="980">
        <v>239.07999999999998</v>
      </c>
      <c r="BS14" s="440">
        <v>2.694466358616026</v>
      </c>
      <c r="BT14" s="436">
        <v>5.1375820501904187E-5</v>
      </c>
      <c r="BU14" s="436">
        <v>1.5603199902579601E-4</v>
      </c>
      <c r="BV14" s="443">
        <v>0</v>
      </c>
      <c r="BW14" s="444">
        <v>0</v>
      </c>
      <c r="BX14" s="980">
        <v>0</v>
      </c>
      <c r="BY14" s="440">
        <v>0</v>
      </c>
      <c r="BZ14" s="436">
        <v>0</v>
      </c>
      <c r="CA14" s="436">
        <v>0</v>
      </c>
      <c r="CB14" s="443">
        <v>44819.199999999997</v>
      </c>
      <c r="CC14" s="444">
        <v>52550.84</v>
      </c>
      <c r="CD14" s="980">
        <v>7731.6399999999994</v>
      </c>
      <c r="CE14" s="440">
        <v>0.17250731829216051</v>
      </c>
      <c r="CF14" s="436">
        <v>2.5950897940256328E-2</v>
      </c>
      <c r="CG14" s="436">
        <v>2.5013308366690343E-2</v>
      </c>
      <c r="CH14" s="443">
        <v>44706.41</v>
      </c>
      <c r="CI14" s="444">
        <v>46272.13</v>
      </c>
      <c r="CJ14" s="980">
        <v>1565.7199999999939</v>
      </c>
      <c r="CK14" s="440">
        <v>3.5022270855566209E-2</v>
      </c>
      <c r="CL14" s="436">
        <v>2.588559106778468E-2</v>
      </c>
      <c r="CM14" s="436">
        <v>2.2024748918829523E-2</v>
      </c>
      <c r="CN14" s="443">
        <v>1619050.64</v>
      </c>
      <c r="CO14" s="444">
        <v>1980579.44</v>
      </c>
      <c r="CP14" s="980">
        <v>361528.80000000005</v>
      </c>
      <c r="CQ14" s="440">
        <v>0.22329678335447251</v>
      </c>
      <c r="CR14" s="849">
        <v>0.93745131369472656</v>
      </c>
      <c r="CS14" s="437">
        <v>0.94272221485797136</v>
      </c>
      <c r="CT14" s="443">
        <v>14212.42</v>
      </c>
      <c r="CU14" s="444">
        <v>17192.25</v>
      </c>
      <c r="CV14" s="980">
        <v>2979.83</v>
      </c>
      <c r="CW14" s="440">
        <v>0.20966380109791294</v>
      </c>
      <c r="CX14" s="436">
        <v>8.2291754628386459E-3</v>
      </c>
      <c r="CY14" s="437">
        <v>8.1832193503896811E-3</v>
      </c>
      <c r="CZ14" s="443">
        <v>396.16</v>
      </c>
      <c r="DA14" s="444">
        <v>396.13</v>
      </c>
      <c r="DB14" s="980">
        <v>-3.0000000000029559E-2</v>
      </c>
      <c r="DC14" s="440">
        <v>-7.5726978998459096E-5</v>
      </c>
      <c r="DD14" s="436">
        <v>2.2938177673880722E-4</v>
      </c>
      <c r="DE14" s="437">
        <v>1.8855116004419807E-4</v>
      </c>
      <c r="DF14" s="443">
        <v>3803.48</v>
      </c>
      <c r="DG14" s="444">
        <v>3596.61</v>
      </c>
      <c r="DH14" s="980">
        <v>-206.86999999999989</v>
      </c>
      <c r="DI14" s="440">
        <v>-5.4389664202256854E-2</v>
      </c>
      <c r="DJ14" s="436">
        <v>2.2022642371529646E-3</v>
      </c>
      <c r="DK14" s="436">
        <v>1.7119253470491082E-3</v>
      </c>
      <c r="DL14" s="443">
        <v>1727077.04</v>
      </c>
      <c r="DM14" s="444">
        <v>2100915.21</v>
      </c>
      <c r="DN14" s="980">
        <v>373838.16999999993</v>
      </c>
      <c r="DO14" s="437">
        <v>0.21645714773673322</v>
      </c>
      <c r="DP14" s="443">
        <v>12985.96</v>
      </c>
      <c r="DQ14" s="444">
        <v>12985.96</v>
      </c>
      <c r="DR14" s="980">
        <v>0</v>
      </c>
      <c r="DS14" s="440">
        <v>0</v>
      </c>
      <c r="DT14" s="436">
        <v>3.0603360328128607E-2</v>
      </c>
      <c r="DU14" s="437">
        <v>2.4351045269868952E-2</v>
      </c>
      <c r="DV14" s="444">
        <v>250872.9</v>
      </c>
      <c r="DW14" s="444">
        <v>343372.22</v>
      </c>
      <c r="DX14" s="980">
        <v>92499.319999999978</v>
      </c>
      <c r="DY14" s="440">
        <v>0.36870989253920999</v>
      </c>
      <c r="DZ14" s="436">
        <v>0.59121957523837865</v>
      </c>
      <c r="EA14" s="437">
        <v>0.64388558671329665</v>
      </c>
      <c r="EB14" s="436">
        <v>0</v>
      </c>
      <c r="EC14" s="436">
        <v>0</v>
      </c>
      <c r="ED14" s="980">
        <v>0</v>
      </c>
      <c r="EE14" s="440">
        <v>0</v>
      </c>
      <c r="EF14" s="436">
        <v>0</v>
      </c>
      <c r="EG14" s="436">
        <v>0</v>
      </c>
      <c r="EH14" s="443">
        <v>0</v>
      </c>
      <c r="EI14" s="444">
        <v>0</v>
      </c>
      <c r="EJ14" s="980">
        <v>0</v>
      </c>
      <c r="EK14" s="440">
        <v>0</v>
      </c>
      <c r="EL14" s="436">
        <v>0</v>
      </c>
      <c r="EM14" s="437">
        <v>0</v>
      </c>
      <c r="EN14" s="444">
        <v>5.07</v>
      </c>
      <c r="EO14" s="444">
        <v>12639.43</v>
      </c>
      <c r="EP14" s="980">
        <v>12634.36</v>
      </c>
      <c r="EQ14" s="440">
        <v>2491.9842209072976</v>
      </c>
      <c r="ER14" s="436">
        <v>1.1948214599737875E-5</v>
      </c>
      <c r="ES14" s="437">
        <v>2.3701238269280035E-2</v>
      </c>
      <c r="ET14" s="443">
        <v>0</v>
      </c>
      <c r="EU14" s="444">
        <v>0</v>
      </c>
      <c r="EV14" s="980">
        <v>0</v>
      </c>
      <c r="EW14" s="440">
        <v>0</v>
      </c>
      <c r="EX14" s="436">
        <v>0</v>
      </c>
      <c r="EY14" s="437">
        <v>0</v>
      </c>
      <c r="EZ14" s="443">
        <v>184046.6</v>
      </c>
      <c r="FA14" s="444">
        <v>187863.17</v>
      </c>
      <c r="FB14" s="980">
        <v>3816.570000000007</v>
      </c>
      <c r="FC14" s="440">
        <v>2.0736976396195348E-2</v>
      </c>
      <c r="FD14" s="436">
        <v>0.43373338720949051</v>
      </c>
      <c r="FE14" s="437">
        <v>0.35227773358389269</v>
      </c>
      <c r="FF14" s="443">
        <v>0</v>
      </c>
      <c r="FG14" s="444">
        <v>0</v>
      </c>
      <c r="FH14" s="980">
        <v>0</v>
      </c>
      <c r="FI14" s="440">
        <v>0</v>
      </c>
      <c r="FJ14" s="436">
        <v>0</v>
      </c>
      <c r="FK14" s="437">
        <v>0</v>
      </c>
      <c r="FL14" s="443">
        <v>-23579.360000000001</v>
      </c>
      <c r="FM14" s="444">
        <v>-23579.360000000001</v>
      </c>
      <c r="FN14" s="980">
        <v>0</v>
      </c>
      <c r="FO14" s="440">
        <v>0</v>
      </c>
      <c r="FP14" s="436">
        <v>-5.5568294557095714E-2</v>
      </c>
      <c r="FQ14" s="437">
        <v>-4.4215603836338414E-2</v>
      </c>
      <c r="FR14" s="443">
        <v>160467.24</v>
      </c>
      <c r="FS14" s="444">
        <v>164283.81</v>
      </c>
      <c r="FT14" s="980">
        <v>3816.570000000007</v>
      </c>
      <c r="FU14" s="440">
        <v>2.3784106961645301E-2</v>
      </c>
      <c r="FV14" s="436">
        <v>0.37816509265239473</v>
      </c>
      <c r="FW14" s="437">
        <v>0.30806212974755426</v>
      </c>
      <c r="FX14" s="444">
        <v>0</v>
      </c>
      <c r="FY14" s="444">
        <v>0</v>
      </c>
      <c r="FZ14" s="980">
        <v>0</v>
      </c>
      <c r="GA14" s="436">
        <v>0</v>
      </c>
      <c r="GB14" s="849">
        <v>0</v>
      </c>
      <c r="GC14" s="437">
        <v>0</v>
      </c>
      <c r="GD14" s="444">
        <v>0</v>
      </c>
      <c r="GE14" s="444">
        <v>0</v>
      </c>
      <c r="GF14" s="980">
        <v>0</v>
      </c>
      <c r="GG14" s="436">
        <v>0</v>
      </c>
      <c r="GH14" s="849">
        <v>0</v>
      </c>
      <c r="GI14" s="437">
        <v>0</v>
      </c>
      <c r="GJ14" s="443">
        <v>424331.18</v>
      </c>
      <c r="GK14" s="444">
        <v>533281.42000000004</v>
      </c>
      <c r="GL14" s="980">
        <v>108950.24000000005</v>
      </c>
      <c r="GM14" s="437">
        <v>0.25675756375008796</v>
      </c>
      <c r="GO14" s="877">
        <v>-1.0000000125728548E-2</v>
      </c>
      <c r="GP14" s="877">
        <v>9.9999999511055648E-3</v>
      </c>
    </row>
    <row r="15" spans="1:198" s="792" customFormat="1" ht="17.25" customHeight="1">
      <c r="A15" s="790" t="s">
        <v>113</v>
      </c>
      <c r="B15" s="443">
        <v>20768.87</v>
      </c>
      <c r="C15" s="444">
        <v>14408.61</v>
      </c>
      <c r="D15" s="980">
        <v>-6360.2599999999984</v>
      </c>
      <c r="E15" s="440">
        <v>-0.30624006024400935</v>
      </c>
      <c r="F15" s="436">
        <v>9.298981531056693E-3</v>
      </c>
      <c r="G15" s="436">
        <v>5.8230002254943012E-3</v>
      </c>
      <c r="H15" s="443">
        <v>0</v>
      </c>
      <c r="I15" s="444">
        <v>0</v>
      </c>
      <c r="J15" s="980">
        <v>0</v>
      </c>
      <c r="K15" s="440">
        <v>0</v>
      </c>
      <c r="L15" s="846">
        <v>0</v>
      </c>
      <c r="M15" s="846">
        <v>0</v>
      </c>
      <c r="N15" s="443">
        <v>2068474.9</v>
      </c>
      <c r="O15" s="444">
        <v>2294570.54</v>
      </c>
      <c r="P15" s="980">
        <v>226095.64000000013</v>
      </c>
      <c r="Q15" s="440">
        <v>0.10930547912377382</v>
      </c>
      <c r="R15" s="849">
        <v>0.9261317487448445</v>
      </c>
      <c r="S15" s="440">
        <v>0.92731254241960748</v>
      </c>
      <c r="T15" s="436">
        <v>1.0247359090749142</v>
      </c>
      <c r="U15" s="437">
        <v>1.0241017766537279</v>
      </c>
      <c r="V15" s="443">
        <v>43899.21</v>
      </c>
      <c r="W15" s="444">
        <v>49273.66</v>
      </c>
      <c r="X15" s="980">
        <v>5374.4500000000044</v>
      </c>
      <c r="Y15" s="440">
        <v>0.12242703228600252</v>
      </c>
      <c r="Z15" s="436">
        <v>1.9655279416645167E-2</v>
      </c>
      <c r="AA15" s="436">
        <v>1.9913130641396326E-2</v>
      </c>
      <c r="AB15" s="443">
        <v>8834.08</v>
      </c>
      <c r="AC15" s="444">
        <v>9111.82</v>
      </c>
      <c r="AD15" s="980">
        <v>277.73999999999978</v>
      </c>
      <c r="AE15" s="440">
        <v>3.1439606614384268E-2</v>
      </c>
      <c r="AF15" s="436">
        <v>3.9553402165778545E-3</v>
      </c>
      <c r="AG15" s="436">
        <v>3.6823905924765455E-3</v>
      </c>
      <c r="AH15" s="443">
        <v>42709.51</v>
      </c>
      <c r="AI15" s="444">
        <v>54630.17</v>
      </c>
      <c r="AJ15" s="980">
        <v>11920.659999999996</v>
      </c>
      <c r="AK15" s="440">
        <v>0.27911020285645971</v>
      </c>
      <c r="AL15" s="436">
        <v>1.9122607281497797E-2</v>
      </c>
      <c r="AM15" s="436">
        <v>2.2077875119722999E-2</v>
      </c>
      <c r="AN15" s="443">
        <v>0</v>
      </c>
      <c r="AO15" s="444">
        <v>0</v>
      </c>
      <c r="AP15" s="980">
        <v>0</v>
      </c>
      <c r="AQ15" s="440">
        <v>0</v>
      </c>
      <c r="AR15" s="846">
        <v>0</v>
      </c>
      <c r="AS15" s="846">
        <v>0</v>
      </c>
      <c r="AT15" s="443">
        <v>26571.73</v>
      </c>
      <c r="AU15" s="444">
        <v>31191.91</v>
      </c>
      <c r="AV15" s="980">
        <v>4620.18</v>
      </c>
      <c r="AW15" s="440">
        <v>0.17387576947379793</v>
      </c>
      <c r="AX15" s="436">
        <v>1.1897133860350856E-2</v>
      </c>
      <c r="AY15" s="436">
        <v>1.260569194138768E-2</v>
      </c>
      <c r="AZ15" s="443">
        <v>22198.11</v>
      </c>
      <c r="BA15" s="444">
        <v>21243.89</v>
      </c>
      <c r="BB15" s="980">
        <v>-954.22000000000116</v>
      </c>
      <c r="BC15" s="440">
        <v>-4.2986542547991752E-2</v>
      </c>
      <c r="BD15" s="436">
        <v>9.9389044716619093E-3</v>
      </c>
      <c r="BE15" s="437">
        <v>8.5853650185809816E-3</v>
      </c>
      <c r="BF15" s="444">
        <v>2233456.42</v>
      </c>
      <c r="BG15" s="444">
        <v>2474430.61</v>
      </c>
      <c r="BH15" s="980">
        <v>240974.18999999994</v>
      </c>
      <c r="BI15" s="436">
        <v>0.10789294469421523</v>
      </c>
      <c r="BJ15" s="443">
        <v>0</v>
      </c>
      <c r="BK15" s="444">
        <v>0</v>
      </c>
      <c r="BL15" s="980">
        <v>0</v>
      </c>
      <c r="BM15" s="440">
        <v>0</v>
      </c>
      <c r="BN15" s="436">
        <v>0</v>
      </c>
      <c r="BO15" s="437">
        <v>0</v>
      </c>
      <c r="BP15" s="443">
        <v>0</v>
      </c>
      <c r="BQ15" s="444">
        <v>0</v>
      </c>
      <c r="BR15" s="980">
        <v>0</v>
      </c>
      <c r="BS15" s="440">
        <v>0</v>
      </c>
      <c r="BT15" s="436">
        <v>0</v>
      </c>
      <c r="BU15" s="436">
        <v>0</v>
      </c>
      <c r="BV15" s="443">
        <v>0</v>
      </c>
      <c r="BW15" s="444">
        <v>0</v>
      </c>
      <c r="BX15" s="980">
        <v>0</v>
      </c>
      <c r="BY15" s="440">
        <v>0</v>
      </c>
      <c r="BZ15" s="436">
        <v>0</v>
      </c>
      <c r="CA15" s="436">
        <v>0</v>
      </c>
      <c r="CB15" s="443">
        <v>1515.78</v>
      </c>
      <c r="CC15" s="444">
        <v>1708.67</v>
      </c>
      <c r="CD15" s="980">
        <v>192.8900000000001</v>
      </c>
      <c r="CE15" s="440">
        <v>0.12725461478578692</v>
      </c>
      <c r="CF15" s="436">
        <v>7.4644406772000514E-4</v>
      </c>
      <c r="CG15" s="436">
        <v>7.6056300437480739E-4</v>
      </c>
      <c r="CH15" s="443">
        <v>2997.3</v>
      </c>
      <c r="CI15" s="444">
        <v>2831.71</v>
      </c>
      <c r="CJ15" s="980">
        <v>-165.59000000000015</v>
      </c>
      <c r="CK15" s="440">
        <v>-5.5246388416241327E-2</v>
      </c>
      <c r="CL15" s="436">
        <v>1.4760168389721278E-3</v>
      </c>
      <c r="CM15" s="436">
        <v>1.2604504469079377E-3</v>
      </c>
      <c r="CN15" s="443">
        <v>2018544.37</v>
      </c>
      <c r="CO15" s="444">
        <v>2240568.85</v>
      </c>
      <c r="CP15" s="980">
        <v>222024.47999999998</v>
      </c>
      <c r="CQ15" s="440">
        <v>0.1099923703931264</v>
      </c>
      <c r="CR15" s="849">
        <v>0.99402978691902211</v>
      </c>
      <c r="CS15" s="437">
        <v>0.99732176257826677</v>
      </c>
      <c r="CT15" s="443">
        <v>698.68</v>
      </c>
      <c r="CU15" s="444">
        <v>804.97</v>
      </c>
      <c r="CV15" s="980">
        <v>106.29000000000008</v>
      </c>
      <c r="CW15" s="440">
        <v>0.15212973034865759</v>
      </c>
      <c r="CX15" s="436">
        <v>3.440641394098175E-4</v>
      </c>
      <c r="CY15" s="437">
        <v>3.5830815876183739E-4</v>
      </c>
      <c r="CZ15" s="443">
        <v>6617.68</v>
      </c>
      <c r="DA15" s="444">
        <v>282.61</v>
      </c>
      <c r="DB15" s="980">
        <v>-6335.0700000000006</v>
      </c>
      <c r="DC15" s="440">
        <v>-0.95729470146637496</v>
      </c>
      <c r="DD15" s="436">
        <v>3.2588686867944718E-3</v>
      </c>
      <c r="DE15" s="437">
        <v>1.2579533243187058E-4</v>
      </c>
      <c r="DF15" s="443">
        <v>294.07</v>
      </c>
      <c r="DG15" s="444">
        <v>388.92</v>
      </c>
      <c r="DH15" s="980">
        <v>94.850000000000023</v>
      </c>
      <c r="DI15" s="440">
        <v>0.32254225184479896</v>
      </c>
      <c r="DJ15" s="436">
        <v>1.4481442359341192E-4</v>
      </c>
      <c r="DK15" s="436">
        <v>1.7311602805775841E-4</v>
      </c>
      <c r="DL15" s="443">
        <v>2030667.89</v>
      </c>
      <c r="DM15" s="444">
        <v>2246585.7400000002</v>
      </c>
      <c r="DN15" s="980">
        <v>215917.85000000033</v>
      </c>
      <c r="DO15" s="437">
        <v>0.10632848978569329</v>
      </c>
      <c r="DP15" s="443">
        <v>44713.06</v>
      </c>
      <c r="DQ15" s="444">
        <v>44713.06</v>
      </c>
      <c r="DR15" s="980">
        <v>0</v>
      </c>
      <c r="DS15" s="440">
        <v>0</v>
      </c>
      <c r="DT15" s="436">
        <v>0.22049107018034994</v>
      </c>
      <c r="DU15" s="437">
        <v>0.19624343528120688</v>
      </c>
      <c r="DV15" s="444">
        <v>56571.65</v>
      </c>
      <c r="DW15" s="444">
        <v>70244.55</v>
      </c>
      <c r="DX15" s="980">
        <v>13672.900000000001</v>
      </c>
      <c r="DY15" s="440">
        <v>0.24169173075206399</v>
      </c>
      <c r="DZ15" s="436">
        <v>0.27896868723295148</v>
      </c>
      <c r="EA15" s="437">
        <v>0.30829989720637557</v>
      </c>
      <c r="EB15" s="436">
        <v>0</v>
      </c>
      <c r="EC15" s="436">
        <v>0</v>
      </c>
      <c r="ED15" s="980">
        <v>0</v>
      </c>
      <c r="EE15" s="440">
        <v>0</v>
      </c>
      <c r="EF15" s="436">
        <v>0</v>
      </c>
      <c r="EG15" s="436">
        <v>0</v>
      </c>
      <c r="EH15" s="443">
        <v>0</v>
      </c>
      <c r="EI15" s="444">
        <v>0</v>
      </c>
      <c r="EJ15" s="980">
        <v>0</v>
      </c>
      <c r="EK15" s="440">
        <v>0</v>
      </c>
      <c r="EL15" s="436">
        <v>0</v>
      </c>
      <c r="EM15" s="437">
        <v>0</v>
      </c>
      <c r="EN15" s="444">
        <v>90518.080000000002</v>
      </c>
      <c r="EO15" s="444">
        <v>110065.04</v>
      </c>
      <c r="EP15" s="980">
        <v>19546.959999999992</v>
      </c>
      <c r="EQ15" s="440">
        <v>0.21594536693663843</v>
      </c>
      <c r="ER15" s="436">
        <v>0.44636686305680112</v>
      </c>
      <c r="ES15" s="437">
        <v>0.48307008184998851</v>
      </c>
      <c r="ET15" s="443">
        <v>1779.28</v>
      </c>
      <c r="EU15" s="444">
        <v>1779.28</v>
      </c>
      <c r="EV15" s="980">
        <v>0</v>
      </c>
      <c r="EW15" s="440">
        <v>0</v>
      </c>
      <c r="EX15" s="436">
        <v>8.7740662649904311E-3</v>
      </c>
      <c r="EY15" s="437">
        <v>7.8091729693102151E-3</v>
      </c>
      <c r="EZ15" s="443">
        <v>9206.4599999999991</v>
      </c>
      <c r="FA15" s="444">
        <v>1042.94</v>
      </c>
      <c r="FB15" s="980">
        <v>-8163.5199999999986</v>
      </c>
      <c r="FC15" s="440">
        <v>-0.88671650123934709</v>
      </c>
      <c r="FD15" s="436">
        <v>4.5399313264907037E-2</v>
      </c>
      <c r="FE15" s="437">
        <v>4.5774126931187875E-3</v>
      </c>
      <c r="FF15" s="443">
        <v>0</v>
      </c>
      <c r="FG15" s="444">
        <v>0</v>
      </c>
      <c r="FH15" s="980">
        <v>0</v>
      </c>
      <c r="FI15" s="440">
        <v>0</v>
      </c>
      <c r="FJ15" s="436">
        <v>0</v>
      </c>
      <c r="FK15" s="437">
        <v>0</v>
      </c>
      <c r="FL15" s="443">
        <v>0</v>
      </c>
      <c r="FM15" s="444">
        <v>0</v>
      </c>
      <c r="FN15" s="980">
        <v>0</v>
      </c>
      <c r="FO15" s="440">
        <v>0</v>
      </c>
      <c r="FP15" s="436">
        <v>0</v>
      </c>
      <c r="FQ15" s="437">
        <v>0</v>
      </c>
      <c r="FR15" s="443">
        <v>10985.74</v>
      </c>
      <c r="FS15" s="444">
        <v>2822.22</v>
      </c>
      <c r="FT15" s="980">
        <v>-8163.52</v>
      </c>
      <c r="FU15" s="440">
        <v>-0.74310151159594173</v>
      </c>
      <c r="FV15" s="436">
        <v>5.4173379529897474E-2</v>
      </c>
      <c r="FW15" s="437">
        <v>1.2386585662429003E-2</v>
      </c>
      <c r="FX15" s="444">
        <v>0</v>
      </c>
      <c r="FY15" s="444">
        <v>0</v>
      </c>
      <c r="FZ15" s="980">
        <v>0</v>
      </c>
      <c r="GA15" s="436">
        <v>0</v>
      </c>
      <c r="GB15" s="849">
        <v>0</v>
      </c>
      <c r="GC15" s="437">
        <v>0</v>
      </c>
      <c r="GD15" s="444">
        <v>0</v>
      </c>
      <c r="GE15" s="444">
        <v>0</v>
      </c>
      <c r="GF15" s="980">
        <v>0</v>
      </c>
      <c r="GG15" s="436">
        <v>0</v>
      </c>
      <c r="GH15" s="849">
        <v>0</v>
      </c>
      <c r="GI15" s="437">
        <v>0</v>
      </c>
      <c r="GJ15" s="443">
        <v>202788.53</v>
      </c>
      <c r="GK15" s="444">
        <v>227844.87</v>
      </c>
      <c r="GL15" s="980">
        <v>25056.339999999997</v>
      </c>
      <c r="GM15" s="437">
        <v>0.12355896065719298</v>
      </c>
      <c r="GO15" s="877">
        <v>0</v>
      </c>
      <c r="GP15" s="877">
        <v>1.0000000009313226E-2</v>
      </c>
    </row>
    <row r="16" spans="1:198" s="792" customFormat="1" ht="17.25" customHeight="1">
      <c r="A16" s="790" t="s">
        <v>464</v>
      </c>
      <c r="B16" s="443">
        <v>13849.42</v>
      </c>
      <c r="C16" s="444">
        <v>55166.04</v>
      </c>
      <c r="D16" s="980">
        <v>41316.620000000003</v>
      </c>
      <c r="E16" s="440">
        <v>2.9832743898300436</v>
      </c>
      <c r="F16" s="436">
        <v>7.6519898982210129E-3</v>
      </c>
      <c r="G16" s="436">
        <v>2.4749431035147592E-2</v>
      </c>
      <c r="H16" s="443">
        <v>0</v>
      </c>
      <c r="I16" s="444">
        <v>0</v>
      </c>
      <c r="J16" s="980">
        <v>0</v>
      </c>
      <c r="K16" s="440">
        <v>0</v>
      </c>
      <c r="L16" s="846">
        <v>0</v>
      </c>
      <c r="M16" s="846">
        <v>0</v>
      </c>
      <c r="N16" s="443">
        <v>1634220.6</v>
      </c>
      <c r="O16" s="444">
        <v>1974909.15</v>
      </c>
      <c r="P16" s="980">
        <v>340688.54999999981</v>
      </c>
      <c r="Q16" s="440">
        <v>0.20847157966311267</v>
      </c>
      <c r="R16" s="849">
        <v>0.90292875244340076</v>
      </c>
      <c r="S16" s="440">
        <v>0.88601389203587833</v>
      </c>
      <c r="T16" s="436">
        <v>1.2409972261305067</v>
      </c>
      <c r="U16" s="437">
        <v>1.286663753221889</v>
      </c>
      <c r="V16" s="443">
        <v>0</v>
      </c>
      <c r="W16" s="444">
        <v>0</v>
      </c>
      <c r="X16" s="980">
        <v>0</v>
      </c>
      <c r="Y16" s="440">
        <v>0</v>
      </c>
      <c r="Z16" s="436">
        <v>0</v>
      </c>
      <c r="AA16" s="436">
        <v>0</v>
      </c>
      <c r="AB16" s="443">
        <v>100409.02</v>
      </c>
      <c r="AC16" s="444">
        <v>129936.07</v>
      </c>
      <c r="AD16" s="980">
        <v>29527.050000000003</v>
      </c>
      <c r="AE16" s="440">
        <v>0.29406770427597045</v>
      </c>
      <c r="AF16" s="436">
        <v>5.5477327334305097E-2</v>
      </c>
      <c r="AG16" s="436">
        <v>5.8293903340589787E-2</v>
      </c>
      <c r="AH16" s="443">
        <v>28039.97</v>
      </c>
      <c r="AI16" s="444">
        <v>18432.78</v>
      </c>
      <c r="AJ16" s="980">
        <v>-9607.1900000000023</v>
      </c>
      <c r="AK16" s="440">
        <v>-0.34262483162428498</v>
      </c>
      <c r="AL16" s="436">
        <v>1.5492458686820117E-2</v>
      </c>
      <c r="AM16" s="436">
        <v>8.2695951602842575E-3</v>
      </c>
      <c r="AN16" s="443">
        <v>0</v>
      </c>
      <c r="AO16" s="444">
        <v>0</v>
      </c>
      <c r="AP16" s="980">
        <v>0</v>
      </c>
      <c r="AQ16" s="440">
        <v>0</v>
      </c>
      <c r="AR16" s="846">
        <v>0</v>
      </c>
      <c r="AS16" s="846">
        <v>0</v>
      </c>
      <c r="AT16" s="443">
        <v>18655.32</v>
      </c>
      <c r="AU16" s="444">
        <v>28812.560000000001</v>
      </c>
      <c r="AV16" s="980">
        <v>10157.240000000002</v>
      </c>
      <c r="AW16" s="440">
        <v>0.5444688164019702</v>
      </c>
      <c r="AX16" s="436">
        <v>1.0307313966078032E-2</v>
      </c>
      <c r="AY16" s="436">
        <v>1.2926330522655825E-2</v>
      </c>
      <c r="AZ16" s="443">
        <v>14736.58</v>
      </c>
      <c r="BA16" s="444">
        <v>21725.55</v>
      </c>
      <c r="BB16" s="980">
        <v>6988.9699999999993</v>
      </c>
      <c r="BC16" s="440">
        <v>0.47425997076662285</v>
      </c>
      <c r="BD16" s="436">
        <v>8.142157671175097E-3</v>
      </c>
      <c r="BE16" s="437">
        <v>9.7468479054441965E-3</v>
      </c>
      <c r="BF16" s="444">
        <v>1809910.91</v>
      </c>
      <c r="BG16" s="444">
        <v>2228982.15</v>
      </c>
      <c r="BH16" s="980">
        <v>419071.24</v>
      </c>
      <c r="BI16" s="436">
        <v>0.23154246857377087</v>
      </c>
      <c r="BJ16" s="443">
        <v>44834.41</v>
      </c>
      <c r="BK16" s="444">
        <v>186191.17</v>
      </c>
      <c r="BL16" s="980">
        <v>141356.76</v>
      </c>
      <c r="BM16" s="440">
        <v>3.1528631691595805</v>
      </c>
      <c r="BN16" s="436">
        <v>3.0933820038279512E-2</v>
      </c>
      <c r="BO16" s="437">
        <v>0.10162514611354349</v>
      </c>
      <c r="BP16" s="443">
        <v>7.09</v>
      </c>
      <c r="BQ16" s="444">
        <v>20.75</v>
      </c>
      <c r="BR16" s="980">
        <v>13.66</v>
      </c>
      <c r="BS16" s="440">
        <v>1.9266572637517632</v>
      </c>
      <c r="BT16" s="436">
        <v>4.8917959235194964E-6</v>
      </c>
      <c r="BU16" s="436">
        <v>1.1325573505209872E-5</v>
      </c>
      <c r="BV16" s="443">
        <v>4918.34</v>
      </c>
      <c r="BW16" s="444">
        <v>2579.21</v>
      </c>
      <c r="BX16" s="980">
        <v>-2339.13</v>
      </c>
      <c r="BY16" s="440">
        <v>-0.4755933912661589</v>
      </c>
      <c r="BZ16" s="436">
        <v>3.3934436618452582E-3</v>
      </c>
      <c r="CA16" s="436">
        <v>1.4077605995360171E-3</v>
      </c>
      <c r="CB16" s="443">
        <v>32698.95</v>
      </c>
      <c r="CC16" s="444">
        <v>33706.74</v>
      </c>
      <c r="CD16" s="980">
        <v>1007.7899999999972</v>
      </c>
      <c r="CE16" s="440">
        <v>3.082025569628374E-2</v>
      </c>
      <c r="CF16" s="436">
        <v>2.2560873104847369E-2</v>
      </c>
      <c r="CG16" s="436">
        <v>1.8397501758602303E-2</v>
      </c>
      <c r="CH16" s="443">
        <v>34814.910000000003</v>
      </c>
      <c r="CI16" s="444">
        <v>51853.9</v>
      </c>
      <c r="CJ16" s="980">
        <v>17038.989999999998</v>
      </c>
      <c r="CK16" s="440">
        <v>0.48941645978691301</v>
      </c>
      <c r="CL16" s="436">
        <v>2.4020794755387612E-2</v>
      </c>
      <c r="CM16" s="436">
        <v>2.8302417155749507E-2</v>
      </c>
      <c r="CN16" s="443">
        <v>1316860.8</v>
      </c>
      <c r="CO16" s="444">
        <v>1534906.96</v>
      </c>
      <c r="CP16" s="980">
        <v>218046.15999999992</v>
      </c>
      <c r="CQ16" s="440">
        <v>0.16558026482373833</v>
      </c>
      <c r="CR16" s="849">
        <v>0.90857747436990444</v>
      </c>
      <c r="CS16" s="437">
        <v>0.83776875176569776</v>
      </c>
      <c r="CT16" s="443">
        <v>8746.25</v>
      </c>
      <c r="CU16" s="444">
        <v>11236.29</v>
      </c>
      <c r="CV16" s="980">
        <v>2490.0400000000009</v>
      </c>
      <c r="CW16" s="440">
        <v>0.2846980134343291</v>
      </c>
      <c r="CX16" s="436">
        <v>6.0345373901385608E-3</v>
      </c>
      <c r="CY16" s="437">
        <v>6.1328881118484172E-3</v>
      </c>
      <c r="CZ16" s="443">
        <v>4651.43</v>
      </c>
      <c r="DA16" s="444">
        <v>8221.91</v>
      </c>
      <c r="DB16" s="980">
        <v>3570.4799999999996</v>
      </c>
      <c r="DC16" s="440">
        <v>0.76760910085715561</v>
      </c>
      <c r="DD16" s="436">
        <v>3.2092872091024388E-3</v>
      </c>
      <c r="DE16" s="437">
        <v>4.4876070389503666E-3</v>
      </c>
      <c r="DF16" s="443">
        <v>1833.28</v>
      </c>
      <c r="DG16" s="444">
        <v>3419.87</v>
      </c>
      <c r="DH16" s="980">
        <v>1586.59</v>
      </c>
      <c r="DI16" s="440">
        <v>0.86543790364810613</v>
      </c>
      <c r="DJ16" s="436">
        <v>1.2648845741424291E-3</v>
      </c>
      <c r="DK16" s="436">
        <v>1.8666018825668476E-3</v>
      </c>
      <c r="DL16" s="443">
        <v>1449365.45</v>
      </c>
      <c r="DM16" s="444">
        <v>1832136.8</v>
      </c>
      <c r="DN16" s="980">
        <v>382771.35000000009</v>
      </c>
      <c r="DO16" s="437">
        <v>0.26409581517208108</v>
      </c>
      <c r="DP16" s="443">
        <v>10222.950000000001</v>
      </c>
      <c r="DQ16" s="444">
        <v>10222.950000000001</v>
      </c>
      <c r="DR16" s="980">
        <v>0</v>
      </c>
      <c r="DS16" s="440">
        <v>0</v>
      </c>
      <c r="DT16" s="436">
        <v>2.8354122112645656E-2</v>
      </c>
      <c r="DU16" s="437">
        <v>2.5760538059459739E-2</v>
      </c>
      <c r="DV16" s="444">
        <v>133317.60999999999</v>
      </c>
      <c r="DW16" s="444">
        <v>200368.1</v>
      </c>
      <c r="DX16" s="980">
        <v>67050.49000000002</v>
      </c>
      <c r="DY16" s="440">
        <v>0.50293798396175893</v>
      </c>
      <c r="DZ16" s="436">
        <v>0.36976643666515724</v>
      </c>
      <c r="EA16" s="437">
        <v>0.5049022117834514</v>
      </c>
      <c r="EB16" s="436">
        <v>0</v>
      </c>
      <c r="EC16" s="436">
        <v>0</v>
      </c>
      <c r="ED16" s="980">
        <v>0</v>
      </c>
      <c r="EE16" s="440">
        <v>0</v>
      </c>
      <c r="EF16" s="436">
        <v>0</v>
      </c>
      <c r="EG16" s="436">
        <v>0</v>
      </c>
      <c r="EH16" s="443">
        <v>0</v>
      </c>
      <c r="EI16" s="444">
        <v>0</v>
      </c>
      <c r="EJ16" s="980">
        <v>0</v>
      </c>
      <c r="EK16" s="440">
        <v>0</v>
      </c>
      <c r="EL16" s="436">
        <v>0</v>
      </c>
      <c r="EM16" s="437">
        <v>0</v>
      </c>
      <c r="EN16" s="444">
        <v>149066.92000000001</v>
      </c>
      <c r="EO16" s="444">
        <v>179394.32</v>
      </c>
      <c r="EP16" s="980">
        <v>30327.399999999994</v>
      </c>
      <c r="EQ16" s="440">
        <v>0.2034482231201932</v>
      </c>
      <c r="ER16" s="436">
        <v>0.41344833464273828</v>
      </c>
      <c r="ES16" s="437">
        <v>0.4520509449827006</v>
      </c>
      <c r="ET16" s="443">
        <v>0</v>
      </c>
      <c r="EU16" s="444">
        <v>0</v>
      </c>
      <c r="EV16" s="980">
        <v>0</v>
      </c>
      <c r="EW16" s="440">
        <v>0</v>
      </c>
      <c r="EX16" s="436">
        <v>0</v>
      </c>
      <c r="EY16" s="437">
        <v>0</v>
      </c>
      <c r="EZ16" s="443">
        <v>67937.97</v>
      </c>
      <c r="FA16" s="444">
        <v>6859.98</v>
      </c>
      <c r="FB16" s="980">
        <v>-61077.990000000005</v>
      </c>
      <c r="FC16" s="440">
        <v>-0.89902583194640651</v>
      </c>
      <c r="FD16" s="436">
        <v>0.1884310788437053</v>
      </c>
      <c r="FE16" s="437">
        <v>1.7286279975656009E-2</v>
      </c>
      <c r="FF16" s="443">
        <v>0</v>
      </c>
      <c r="FG16" s="444">
        <v>0</v>
      </c>
      <c r="FH16" s="980">
        <v>0</v>
      </c>
      <c r="FI16" s="440">
        <v>0</v>
      </c>
      <c r="FJ16" s="436">
        <v>0</v>
      </c>
      <c r="FK16" s="437">
        <v>0</v>
      </c>
      <c r="FL16" s="443">
        <v>0</v>
      </c>
      <c r="FM16" s="444">
        <v>0</v>
      </c>
      <c r="FN16" s="980">
        <v>0</v>
      </c>
      <c r="FO16" s="440">
        <v>0</v>
      </c>
      <c r="FP16" s="436">
        <v>0</v>
      </c>
      <c r="FQ16" s="437">
        <v>0</v>
      </c>
      <c r="FR16" s="443">
        <v>67937.97</v>
      </c>
      <c r="FS16" s="444">
        <v>6859.98</v>
      </c>
      <c r="FT16" s="980">
        <v>-61077.990000000005</v>
      </c>
      <c r="FU16" s="440">
        <v>-0.89902583194640651</v>
      </c>
      <c r="FV16" s="436">
        <v>0.1884310788437053</v>
      </c>
      <c r="FW16" s="437">
        <v>1.7286279975656009E-2</v>
      </c>
      <c r="FX16" s="444">
        <v>0</v>
      </c>
      <c r="FY16" s="444">
        <v>0</v>
      </c>
      <c r="FZ16" s="980">
        <v>0</v>
      </c>
      <c r="GA16" s="436">
        <v>0</v>
      </c>
      <c r="GB16" s="849">
        <v>0</v>
      </c>
      <c r="GC16" s="437">
        <v>0</v>
      </c>
      <c r="GD16" s="444">
        <v>0</v>
      </c>
      <c r="GE16" s="444">
        <v>0</v>
      </c>
      <c r="GF16" s="980">
        <v>0</v>
      </c>
      <c r="GG16" s="436">
        <v>0</v>
      </c>
      <c r="GH16" s="849">
        <v>0</v>
      </c>
      <c r="GI16" s="437">
        <v>0</v>
      </c>
      <c r="GJ16" s="443">
        <v>360545.46</v>
      </c>
      <c r="GK16" s="444">
        <v>396845.36</v>
      </c>
      <c r="GL16" s="980">
        <v>36299.899999999965</v>
      </c>
      <c r="GM16" s="437">
        <v>0.10068050780614451</v>
      </c>
      <c r="GO16" s="877">
        <v>1.0000000038417056E-2</v>
      </c>
      <c r="GP16" s="877">
        <v>0</v>
      </c>
    </row>
    <row r="17" spans="1:198" s="792" customFormat="1" ht="17.25" customHeight="1">
      <c r="A17" s="790" t="s">
        <v>465</v>
      </c>
      <c r="B17" s="443">
        <v>49213.1</v>
      </c>
      <c r="C17" s="444">
        <v>89852.27</v>
      </c>
      <c r="D17" s="980">
        <v>40639.170000000006</v>
      </c>
      <c r="E17" s="440">
        <v>0.82577951805515215</v>
      </c>
      <c r="F17" s="436">
        <v>3.6201943154641938E-2</v>
      </c>
      <c r="G17" s="436">
        <v>6.2088630888026734E-2</v>
      </c>
      <c r="H17" s="443">
        <v>0</v>
      </c>
      <c r="I17" s="444">
        <v>0</v>
      </c>
      <c r="J17" s="980">
        <v>0</v>
      </c>
      <c r="K17" s="440">
        <v>0</v>
      </c>
      <c r="L17" s="846">
        <v>0</v>
      </c>
      <c r="M17" s="846">
        <v>0</v>
      </c>
      <c r="N17" s="443">
        <v>1260794.8999999999</v>
      </c>
      <c r="O17" s="444">
        <v>1309192.21</v>
      </c>
      <c r="P17" s="980">
        <v>48397.310000000056</v>
      </c>
      <c r="Q17" s="440">
        <v>3.8386346581827116E-2</v>
      </c>
      <c r="R17" s="849">
        <v>0.92746088540373317</v>
      </c>
      <c r="S17" s="440">
        <v>0.90466219593750918</v>
      </c>
      <c r="T17" s="436">
        <v>1.2874647976566984</v>
      </c>
      <c r="U17" s="437">
        <v>1.3035888376683893</v>
      </c>
      <c r="V17" s="443">
        <v>0</v>
      </c>
      <c r="W17" s="444">
        <v>0</v>
      </c>
      <c r="X17" s="980">
        <v>0</v>
      </c>
      <c r="Y17" s="440">
        <v>0</v>
      </c>
      <c r="Z17" s="436">
        <v>0</v>
      </c>
      <c r="AA17" s="436">
        <v>0</v>
      </c>
      <c r="AB17" s="443">
        <v>34648.79</v>
      </c>
      <c r="AC17" s="444">
        <v>33188.370000000003</v>
      </c>
      <c r="AD17" s="980">
        <v>-1460.4199999999983</v>
      </c>
      <c r="AE17" s="440">
        <v>-4.2149235225818801E-2</v>
      </c>
      <c r="AF17" s="436">
        <v>2.5488203871674942E-2</v>
      </c>
      <c r="AG17" s="436">
        <v>2.2933426776032034E-2</v>
      </c>
      <c r="AH17" s="443">
        <v>359.74</v>
      </c>
      <c r="AI17" s="444">
        <v>0</v>
      </c>
      <c r="AJ17" s="980">
        <v>-359.74</v>
      </c>
      <c r="AK17" s="440">
        <v>-1</v>
      </c>
      <c r="AL17" s="436">
        <v>2.6463049534475357E-4</v>
      </c>
      <c r="AM17" s="436">
        <v>0</v>
      </c>
      <c r="AN17" s="443">
        <v>0</v>
      </c>
      <c r="AO17" s="444">
        <v>0</v>
      </c>
      <c r="AP17" s="980">
        <v>0</v>
      </c>
      <c r="AQ17" s="440">
        <v>0</v>
      </c>
      <c r="AR17" s="846">
        <v>0</v>
      </c>
      <c r="AS17" s="846">
        <v>0</v>
      </c>
      <c r="AT17" s="443">
        <v>818.7</v>
      </c>
      <c r="AU17" s="444">
        <v>640.02</v>
      </c>
      <c r="AV17" s="980">
        <v>-178.68000000000006</v>
      </c>
      <c r="AW17" s="440">
        <v>-0.21824844265298651</v>
      </c>
      <c r="AX17" s="436">
        <v>6.0224880896967185E-4</v>
      </c>
      <c r="AY17" s="436">
        <v>4.4225889385938571E-4</v>
      </c>
      <c r="AZ17" s="443">
        <v>13569.71</v>
      </c>
      <c r="BA17" s="444">
        <v>14288.52</v>
      </c>
      <c r="BB17" s="980">
        <v>718.81000000000131</v>
      </c>
      <c r="BC17" s="440">
        <v>5.2971655252765266E-2</v>
      </c>
      <c r="BD17" s="436">
        <v>9.982095621795339E-3</v>
      </c>
      <c r="BE17" s="437">
        <v>9.8734805944934688E-3</v>
      </c>
      <c r="BF17" s="444">
        <v>1359404.93</v>
      </c>
      <c r="BG17" s="444">
        <v>1447161.4</v>
      </c>
      <c r="BH17" s="980">
        <v>87756.469999999972</v>
      </c>
      <c r="BI17" s="436">
        <v>6.455506233893088E-2</v>
      </c>
      <c r="BJ17" s="443">
        <v>0</v>
      </c>
      <c r="BK17" s="444">
        <v>0</v>
      </c>
      <c r="BL17" s="980">
        <v>0</v>
      </c>
      <c r="BM17" s="440">
        <v>0</v>
      </c>
      <c r="BN17" s="436">
        <v>0</v>
      </c>
      <c r="BO17" s="437">
        <v>0</v>
      </c>
      <c r="BP17" s="443">
        <v>0</v>
      </c>
      <c r="BQ17" s="444">
        <v>0</v>
      </c>
      <c r="BR17" s="980">
        <v>0</v>
      </c>
      <c r="BS17" s="440">
        <v>0</v>
      </c>
      <c r="BT17" s="436">
        <v>0</v>
      </c>
      <c r="BU17" s="436">
        <v>0</v>
      </c>
      <c r="BV17" s="443">
        <v>0</v>
      </c>
      <c r="BW17" s="444">
        <v>0</v>
      </c>
      <c r="BX17" s="980">
        <v>0</v>
      </c>
      <c r="BY17" s="440">
        <v>0</v>
      </c>
      <c r="BZ17" s="436">
        <v>0</v>
      </c>
      <c r="CA17" s="436">
        <v>0</v>
      </c>
      <c r="CB17" s="443">
        <v>6585.65</v>
      </c>
      <c r="CC17" s="444">
        <v>6612.32</v>
      </c>
      <c r="CD17" s="980">
        <v>26.670000000000073</v>
      </c>
      <c r="CE17" s="440">
        <v>4.0497141512227455E-3</v>
      </c>
      <c r="CF17" s="436">
        <v>6.5330690510573977E-3</v>
      </c>
      <c r="CG17" s="436">
        <v>6.3936294839345301E-3</v>
      </c>
      <c r="CH17" s="443">
        <v>18238.919999999998</v>
      </c>
      <c r="CI17" s="444">
        <v>19600.07</v>
      </c>
      <c r="CJ17" s="980">
        <v>1361.1500000000015</v>
      </c>
      <c r="CK17" s="440">
        <v>7.4628870569090802E-2</v>
      </c>
      <c r="CL17" s="436">
        <v>1.8093297362707064E-2</v>
      </c>
      <c r="CM17" s="436">
        <v>1.8951833159795758E-2</v>
      </c>
      <c r="CN17" s="443">
        <v>979284.95</v>
      </c>
      <c r="CO17" s="444">
        <v>1004298.42</v>
      </c>
      <c r="CP17" s="980">
        <v>25013.470000000088</v>
      </c>
      <c r="CQ17" s="440">
        <v>2.5542585944979639E-2</v>
      </c>
      <c r="CR17" s="849">
        <v>0.97146617251315981</v>
      </c>
      <c r="CS17" s="437">
        <v>0.97108306748325324</v>
      </c>
      <c r="CT17" s="443">
        <v>1266.45</v>
      </c>
      <c r="CU17" s="444">
        <v>1566.57</v>
      </c>
      <c r="CV17" s="980">
        <v>300.11999999999989</v>
      </c>
      <c r="CW17" s="440">
        <v>0.23697737770934493</v>
      </c>
      <c r="CX17" s="436">
        <v>1.2563384479454028E-3</v>
      </c>
      <c r="CY17" s="437">
        <v>1.5147585326553037E-3</v>
      </c>
      <c r="CZ17" s="443">
        <v>845.67</v>
      </c>
      <c r="DA17" s="444">
        <v>1700.99</v>
      </c>
      <c r="DB17" s="980">
        <v>855.32</v>
      </c>
      <c r="DC17" s="440">
        <v>1.0114110705121384</v>
      </c>
      <c r="DD17" s="436">
        <v>8.3891802698408046E-4</v>
      </c>
      <c r="DE17" s="437">
        <v>1.6447328344480904E-3</v>
      </c>
      <c r="DF17" s="443">
        <v>1826.78</v>
      </c>
      <c r="DG17" s="444">
        <v>426.08</v>
      </c>
      <c r="DH17" s="980">
        <v>-1400.7</v>
      </c>
      <c r="DI17" s="440">
        <v>-0.76675899670458403</v>
      </c>
      <c r="DJ17" s="436">
        <v>1.8121946779878421E-3</v>
      </c>
      <c r="DK17" s="436">
        <v>4.1198817518130166E-4</v>
      </c>
      <c r="DL17" s="443">
        <v>1008048.43</v>
      </c>
      <c r="DM17" s="444">
        <v>1034204.44</v>
      </c>
      <c r="DN17" s="980">
        <v>26156.009999999893</v>
      </c>
      <c r="DO17" s="437">
        <v>2.5947175970503611E-2</v>
      </c>
      <c r="DP17" s="443">
        <v>18937.419999999998</v>
      </c>
      <c r="DQ17" s="444">
        <v>18937.419999999998</v>
      </c>
      <c r="DR17" s="980">
        <v>0</v>
      </c>
      <c r="DS17" s="440">
        <v>0</v>
      </c>
      <c r="DT17" s="436">
        <v>5.3898019421925604E-2</v>
      </c>
      <c r="DU17" s="437">
        <v>4.5858097314986461E-2</v>
      </c>
      <c r="DV17" s="444">
        <v>205256.32000000001</v>
      </c>
      <c r="DW17" s="444">
        <v>251701.41</v>
      </c>
      <c r="DX17" s="980">
        <v>46445.09</v>
      </c>
      <c r="DY17" s="440">
        <v>0.22627848925674979</v>
      </c>
      <c r="DZ17" s="436">
        <v>0.5841824874683551</v>
      </c>
      <c r="EA17" s="437">
        <v>0.60951004699158107</v>
      </c>
      <c r="EB17" s="436">
        <v>0</v>
      </c>
      <c r="EC17" s="436">
        <v>0</v>
      </c>
      <c r="ED17" s="980">
        <v>0</v>
      </c>
      <c r="EE17" s="440">
        <v>0</v>
      </c>
      <c r="EF17" s="436">
        <v>0</v>
      </c>
      <c r="EG17" s="436">
        <v>0</v>
      </c>
      <c r="EH17" s="443">
        <v>0</v>
      </c>
      <c r="EI17" s="444">
        <v>0</v>
      </c>
      <c r="EJ17" s="980">
        <v>0</v>
      </c>
      <c r="EK17" s="440">
        <v>0</v>
      </c>
      <c r="EL17" s="436">
        <v>0</v>
      </c>
      <c r="EM17" s="437">
        <v>0</v>
      </c>
      <c r="EN17" s="444">
        <v>3641.15</v>
      </c>
      <c r="EO17" s="444">
        <v>3391.78</v>
      </c>
      <c r="EP17" s="980">
        <v>-249.36999999999989</v>
      </c>
      <c r="EQ17" s="440">
        <v>-6.8486604506817872E-2</v>
      </c>
      <c r="ER17" s="436">
        <v>1.0363120922393042E-2</v>
      </c>
      <c r="ES17" s="437">
        <v>8.2133985152689649E-3</v>
      </c>
      <c r="ET17" s="443">
        <v>3714.46</v>
      </c>
      <c r="EU17" s="444">
        <v>3714.46</v>
      </c>
      <c r="EV17" s="980">
        <v>0</v>
      </c>
      <c r="EW17" s="440">
        <v>0</v>
      </c>
      <c r="EX17" s="436">
        <v>1.057176939741347E-2</v>
      </c>
      <c r="EY17" s="437">
        <v>8.9947874711879764E-3</v>
      </c>
      <c r="EZ17" s="443">
        <v>121824.61</v>
      </c>
      <c r="FA17" s="444">
        <v>137229.35</v>
      </c>
      <c r="FB17" s="980">
        <v>15404.740000000005</v>
      </c>
      <c r="FC17" s="440">
        <v>0.12645014829105553</v>
      </c>
      <c r="FD17" s="436">
        <v>0.34672649156265811</v>
      </c>
      <c r="FE17" s="437">
        <v>0.33230909420461385</v>
      </c>
      <c r="FF17" s="443">
        <v>0</v>
      </c>
      <c r="FG17" s="444">
        <v>0</v>
      </c>
      <c r="FH17" s="980">
        <v>0</v>
      </c>
      <c r="FI17" s="440">
        <v>0</v>
      </c>
      <c r="FJ17" s="436">
        <v>0</v>
      </c>
      <c r="FK17" s="437">
        <v>0</v>
      </c>
      <c r="FL17" s="443">
        <v>-2017.46</v>
      </c>
      <c r="FM17" s="444">
        <v>-2017.46</v>
      </c>
      <c r="FN17" s="980">
        <v>0</v>
      </c>
      <c r="FO17" s="440">
        <v>0</v>
      </c>
      <c r="FP17" s="436">
        <v>-5.7419172338659674E-3</v>
      </c>
      <c r="FQ17" s="437">
        <v>-4.8854002820390837E-3</v>
      </c>
      <c r="FR17" s="443">
        <v>123521.61</v>
      </c>
      <c r="FS17" s="444">
        <v>138926.35</v>
      </c>
      <c r="FT17" s="980">
        <v>15404.740000000005</v>
      </c>
      <c r="FU17" s="440">
        <v>0.12471291460660208</v>
      </c>
      <c r="FV17" s="436">
        <v>0.35155634372620559</v>
      </c>
      <c r="FW17" s="437">
        <v>0.33641848139376274</v>
      </c>
      <c r="FX17" s="444">
        <v>0</v>
      </c>
      <c r="FY17" s="444">
        <v>0</v>
      </c>
      <c r="FZ17" s="980">
        <v>0</v>
      </c>
      <c r="GA17" s="436">
        <v>0</v>
      </c>
      <c r="GB17" s="849">
        <v>0</v>
      </c>
      <c r="GC17" s="437">
        <v>0</v>
      </c>
      <c r="GD17" s="444">
        <v>0</v>
      </c>
      <c r="GE17" s="444">
        <v>0</v>
      </c>
      <c r="GF17" s="980">
        <v>0</v>
      </c>
      <c r="GG17" s="436">
        <v>0</v>
      </c>
      <c r="GH17" s="849">
        <v>0</v>
      </c>
      <c r="GI17" s="437">
        <v>0</v>
      </c>
      <c r="GJ17" s="443">
        <v>351356.51</v>
      </c>
      <c r="GK17" s="444">
        <v>412956.95</v>
      </c>
      <c r="GL17" s="980">
        <v>61600.44</v>
      </c>
      <c r="GM17" s="437">
        <v>0.17532175510281567</v>
      </c>
      <c r="GO17" s="877">
        <v>0</v>
      </c>
      <c r="GP17" s="877">
        <v>0</v>
      </c>
    </row>
    <row r="18" spans="1:198" s="792" customFormat="1" ht="17.25" customHeight="1">
      <c r="A18" s="790" t="s">
        <v>462</v>
      </c>
      <c r="B18" s="443">
        <v>17126.849999999999</v>
      </c>
      <c r="C18" s="444">
        <v>20164.849999999999</v>
      </c>
      <c r="D18" s="980">
        <v>3038</v>
      </c>
      <c r="E18" s="440">
        <v>0.17738229738685166</v>
      </c>
      <c r="F18" s="436">
        <v>1.248081041285457E-2</v>
      </c>
      <c r="G18" s="436">
        <v>1.3992657259450831E-2</v>
      </c>
      <c r="H18" s="443">
        <v>0</v>
      </c>
      <c r="I18" s="444">
        <v>0</v>
      </c>
      <c r="J18" s="980">
        <v>0</v>
      </c>
      <c r="K18" s="440">
        <v>0</v>
      </c>
      <c r="L18" s="846">
        <v>0</v>
      </c>
      <c r="M18" s="846">
        <v>0</v>
      </c>
      <c r="N18" s="443">
        <v>1177515.29</v>
      </c>
      <c r="O18" s="444">
        <v>1215315.77</v>
      </c>
      <c r="P18" s="980">
        <v>37800.479999999981</v>
      </c>
      <c r="Q18" s="440">
        <v>3.2101901623714783E-2</v>
      </c>
      <c r="R18" s="849">
        <v>0.85808803678011258</v>
      </c>
      <c r="S18" s="440">
        <v>0.84332375552585703</v>
      </c>
      <c r="T18" s="436">
        <v>1.1048546146555471</v>
      </c>
      <c r="U18" s="437">
        <v>1.1093720990668023</v>
      </c>
      <c r="V18" s="443">
        <v>10729.53</v>
      </c>
      <c r="W18" s="444">
        <v>13156.24</v>
      </c>
      <c r="X18" s="980">
        <v>2426.7099999999991</v>
      </c>
      <c r="Y18" s="440">
        <v>0.22617113703955335</v>
      </c>
      <c r="Z18" s="436">
        <v>7.8189059721452299E-3</v>
      </c>
      <c r="AA18" s="436">
        <v>9.1292896869095193E-3</v>
      </c>
      <c r="AB18" s="443">
        <v>81444.59</v>
      </c>
      <c r="AC18" s="444">
        <v>122144.79</v>
      </c>
      <c r="AD18" s="980">
        <v>40700.199999999997</v>
      </c>
      <c r="AE18" s="440">
        <v>0.49972871126246687</v>
      </c>
      <c r="AF18" s="436">
        <v>5.9350930669835447E-2</v>
      </c>
      <c r="AG18" s="436">
        <v>8.475789219843427E-2</v>
      </c>
      <c r="AH18" s="443">
        <v>25450.54</v>
      </c>
      <c r="AI18" s="444">
        <v>20938.05</v>
      </c>
      <c r="AJ18" s="980">
        <v>-4512.4900000000016</v>
      </c>
      <c r="AK18" s="440">
        <v>-0.17730429295409847</v>
      </c>
      <c r="AL18" s="436">
        <v>1.8546514078465789E-2</v>
      </c>
      <c r="AM18" s="436">
        <v>1.4529191009665059E-2</v>
      </c>
      <c r="AN18" s="443">
        <v>0</v>
      </c>
      <c r="AO18" s="444">
        <v>0</v>
      </c>
      <c r="AP18" s="980">
        <v>0</v>
      </c>
      <c r="AQ18" s="440">
        <v>0</v>
      </c>
      <c r="AR18" s="846">
        <v>0</v>
      </c>
      <c r="AS18" s="846">
        <v>0</v>
      </c>
      <c r="AT18" s="443">
        <v>24290.25</v>
      </c>
      <c r="AU18" s="444">
        <v>24827.31</v>
      </c>
      <c r="AV18" s="980">
        <v>537.06000000000131</v>
      </c>
      <c r="AW18" s="440">
        <v>2.2110105906691012E-2</v>
      </c>
      <c r="AX18" s="436">
        <v>1.7700978588055642E-2</v>
      </c>
      <c r="AY18" s="436">
        <v>1.7228000183692724E-2</v>
      </c>
      <c r="AZ18" s="443">
        <v>35697.589999999997</v>
      </c>
      <c r="BA18" s="444">
        <v>24555.26</v>
      </c>
      <c r="BB18" s="980">
        <v>-11142.329999999998</v>
      </c>
      <c r="BC18" s="440">
        <v>-0.31213115507237321</v>
      </c>
      <c r="BD18" s="436">
        <v>2.6013823498530854E-2</v>
      </c>
      <c r="BE18" s="437">
        <v>1.7039221075123425E-2</v>
      </c>
      <c r="BF18" s="444">
        <v>1372254.64</v>
      </c>
      <c r="BG18" s="444">
        <v>1441102.26</v>
      </c>
      <c r="BH18" s="980">
        <v>68847.620000000112</v>
      </c>
      <c r="BI18" s="436">
        <v>5.0171169397539891E-2</v>
      </c>
      <c r="BJ18" s="443">
        <v>0</v>
      </c>
      <c r="BK18" s="444">
        <v>0</v>
      </c>
      <c r="BL18" s="980">
        <v>0</v>
      </c>
      <c r="BM18" s="440">
        <v>0</v>
      </c>
      <c r="BN18" s="436">
        <v>0</v>
      </c>
      <c r="BO18" s="437">
        <v>0</v>
      </c>
      <c r="BP18" s="443">
        <v>0</v>
      </c>
      <c r="BQ18" s="444">
        <v>0</v>
      </c>
      <c r="BR18" s="980">
        <v>0</v>
      </c>
      <c r="BS18" s="440">
        <v>0</v>
      </c>
      <c r="BT18" s="436">
        <v>0</v>
      </c>
      <c r="BU18" s="436">
        <v>0</v>
      </c>
      <c r="BV18" s="443">
        <v>974.58</v>
      </c>
      <c r="BW18" s="444">
        <v>784.51</v>
      </c>
      <c r="BX18" s="980">
        <v>-190.07000000000005</v>
      </c>
      <c r="BY18" s="440">
        <v>-0.19502760163352423</v>
      </c>
      <c r="BZ18" s="436">
        <v>8.2515287591533126E-4</v>
      </c>
      <c r="CA18" s="436">
        <v>6.3886265427705313E-4</v>
      </c>
      <c r="CB18" s="443">
        <v>30377.18</v>
      </c>
      <c r="CC18" s="444">
        <v>30354.22</v>
      </c>
      <c r="CD18" s="980">
        <v>-22.959999999999127</v>
      </c>
      <c r="CE18" s="440">
        <v>-7.5583052804767024E-4</v>
      </c>
      <c r="CF18" s="436">
        <v>2.5719609923451826E-2</v>
      </c>
      <c r="CG18" s="436">
        <v>2.4718840496245571E-2</v>
      </c>
      <c r="CH18" s="443">
        <v>16690.95</v>
      </c>
      <c r="CI18" s="444">
        <v>29625.13</v>
      </c>
      <c r="CJ18" s="980">
        <v>12934.18</v>
      </c>
      <c r="CK18" s="440">
        <v>0.77492173902623873</v>
      </c>
      <c r="CL18" s="436">
        <v>1.4131816161073486E-2</v>
      </c>
      <c r="CM18" s="436">
        <v>2.4125108902503162E-2</v>
      </c>
      <c r="CN18" s="443">
        <v>1065764.92</v>
      </c>
      <c r="CO18" s="444">
        <v>1095498.77</v>
      </c>
      <c r="CP18" s="980">
        <v>29733.850000000093</v>
      </c>
      <c r="CQ18" s="440">
        <v>2.7899069899955137E-2</v>
      </c>
      <c r="CR18" s="849">
        <v>0.90235690121659884</v>
      </c>
      <c r="CS18" s="437">
        <v>0.89211514443340034</v>
      </c>
      <c r="CT18" s="443">
        <v>2349.3000000000002</v>
      </c>
      <c r="CU18" s="444">
        <v>2723.62</v>
      </c>
      <c r="CV18" s="980">
        <v>374.31999999999971</v>
      </c>
      <c r="CW18" s="440">
        <v>0.15933256714766086</v>
      </c>
      <c r="CX18" s="436">
        <v>1.9890944318453978E-3</v>
      </c>
      <c r="CY18" s="437">
        <v>2.2179693087941103E-3</v>
      </c>
      <c r="CZ18" s="443">
        <v>64621.67</v>
      </c>
      <c r="DA18" s="444">
        <v>68663.31</v>
      </c>
      <c r="DB18" s="980">
        <v>4041.6399999999994</v>
      </c>
      <c r="DC18" s="440">
        <v>6.2543106669945225E-2</v>
      </c>
      <c r="DD18" s="436">
        <v>5.4713575947537896E-2</v>
      </c>
      <c r="DE18" s="437">
        <v>5.5915698306010279E-2</v>
      </c>
      <c r="DF18" s="443">
        <v>311.63</v>
      </c>
      <c r="DG18" s="444">
        <v>329.55</v>
      </c>
      <c r="DH18" s="980">
        <v>17.920000000000016</v>
      </c>
      <c r="DI18" s="440">
        <v>5.7504091390431014E-2</v>
      </c>
      <c r="DJ18" s="436">
        <v>2.6384944357722782E-4</v>
      </c>
      <c r="DK18" s="436">
        <v>2.683677553084127E-4</v>
      </c>
      <c r="DL18" s="443">
        <v>1181090.23</v>
      </c>
      <c r="DM18" s="444">
        <v>1227979.1200000001</v>
      </c>
      <c r="DN18" s="980">
        <v>46888.89000000013</v>
      </c>
      <c r="DO18" s="437">
        <v>3.9699667992343084E-2</v>
      </c>
      <c r="DP18" s="443">
        <v>38659.53</v>
      </c>
      <c r="DQ18" s="444">
        <v>38659.53</v>
      </c>
      <c r="DR18" s="980">
        <v>0</v>
      </c>
      <c r="DS18" s="440">
        <v>0</v>
      </c>
      <c r="DT18" s="436">
        <v>0.20223184860779517</v>
      </c>
      <c r="DU18" s="437">
        <v>0.18139527223557234</v>
      </c>
      <c r="DV18" s="444">
        <v>80202.850000000006</v>
      </c>
      <c r="DW18" s="444">
        <v>110181.92</v>
      </c>
      <c r="DX18" s="980">
        <v>29979.069999999992</v>
      </c>
      <c r="DY18" s="440">
        <v>0.37379058225486989</v>
      </c>
      <c r="DZ18" s="436">
        <v>0.41954908968406257</v>
      </c>
      <c r="EA18" s="437">
        <v>0.51698712772343725</v>
      </c>
      <c r="EB18" s="436">
        <v>0</v>
      </c>
      <c r="EC18" s="436">
        <v>0</v>
      </c>
      <c r="ED18" s="980">
        <v>0</v>
      </c>
      <c r="EE18" s="440">
        <v>0</v>
      </c>
      <c r="EF18" s="436">
        <v>0</v>
      </c>
      <c r="EG18" s="436">
        <v>0</v>
      </c>
      <c r="EH18" s="443">
        <v>0</v>
      </c>
      <c r="EI18" s="444">
        <v>0</v>
      </c>
      <c r="EJ18" s="980">
        <v>0</v>
      </c>
      <c r="EK18" s="440">
        <v>0</v>
      </c>
      <c r="EL18" s="436">
        <v>0</v>
      </c>
      <c r="EM18" s="437">
        <v>0</v>
      </c>
      <c r="EN18" s="444">
        <v>53376.86</v>
      </c>
      <c r="EO18" s="444">
        <v>53427.62</v>
      </c>
      <c r="EP18" s="980">
        <v>50.760000000002037</v>
      </c>
      <c r="EQ18" s="440">
        <v>9.5097388643696986E-4</v>
      </c>
      <c r="ER18" s="436">
        <v>0.27921966642324619</v>
      </c>
      <c r="ES18" s="437">
        <v>0.25068896788964351</v>
      </c>
      <c r="ET18" s="443">
        <v>0</v>
      </c>
      <c r="EU18" s="444">
        <v>0</v>
      </c>
      <c r="EV18" s="980">
        <v>0</v>
      </c>
      <c r="EW18" s="440">
        <v>0</v>
      </c>
      <c r="EX18" s="436">
        <v>0</v>
      </c>
      <c r="EY18" s="437">
        <v>0</v>
      </c>
      <c r="EZ18" s="443">
        <v>29979.06</v>
      </c>
      <c r="FA18" s="444">
        <v>21907.97</v>
      </c>
      <c r="FB18" s="980">
        <v>-8071.09</v>
      </c>
      <c r="FC18" s="440">
        <v>-0.26922425186113241</v>
      </c>
      <c r="FD18" s="436">
        <v>0.15682344620651126</v>
      </c>
      <c r="FE18" s="437">
        <v>0.10279489125394831</v>
      </c>
      <c r="FF18" s="443">
        <v>0</v>
      </c>
      <c r="FG18" s="444">
        <v>0</v>
      </c>
      <c r="FH18" s="980">
        <v>0</v>
      </c>
      <c r="FI18" s="440">
        <v>0</v>
      </c>
      <c r="FJ18" s="436">
        <v>0</v>
      </c>
      <c r="FK18" s="437">
        <v>0</v>
      </c>
      <c r="FL18" s="443">
        <v>-11053.91</v>
      </c>
      <c r="FM18" s="444">
        <v>-11053.91</v>
      </c>
      <c r="FN18" s="980">
        <v>0</v>
      </c>
      <c r="FO18" s="440">
        <v>0</v>
      </c>
      <c r="FP18" s="436">
        <v>-5.7824103232610259E-2</v>
      </c>
      <c r="FQ18" s="437">
        <v>-5.1866306023832041E-2</v>
      </c>
      <c r="FR18" s="443">
        <v>18925.16</v>
      </c>
      <c r="FS18" s="444">
        <v>10854.07</v>
      </c>
      <c r="FT18" s="980">
        <v>-8071.09</v>
      </c>
      <c r="FU18" s="440">
        <v>-0.42647406943983568</v>
      </c>
      <c r="FV18" s="436">
        <v>9.8999395284896138E-2</v>
      </c>
      <c r="FW18" s="437">
        <v>5.0928632151346867E-2</v>
      </c>
      <c r="FX18" s="444">
        <v>0</v>
      </c>
      <c r="FY18" s="444">
        <v>0</v>
      </c>
      <c r="FZ18" s="980">
        <v>0</v>
      </c>
      <c r="GA18" s="436">
        <v>0</v>
      </c>
      <c r="GB18" s="849">
        <v>0</v>
      </c>
      <c r="GC18" s="437">
        <v>0</v>
      </c>
      <c r="GD18" s="444">
        <v>0</v>
      </c>
      <c r="GE18" s="444">
        <v>0</v>
      </c>
      <c r="GF18" s="980">
        <v>0</v>
      </c>
      <c r="GG18" s="436">
        <v>0</v>
      </c>
      <c r="GH18" s="849">
        <v>0</v>
      </c>
      <c r="GI18" s="437">
        <v>0</v>
      </c>
      <c r="GJ18" s="443">
        <v>191164.4</v>
      </c>
      <c r="GK18" s="444">
        <v>213123.14</v>
      </c>
      <c r="GL18" s="980">
        <v>21958.74000000002</v>
      </c>
      <c r="GM18" s="437">
        <v>0.11486835414962211</v>
      </c>
      <c r="GO18" s="877">
        <v>0</v>
      </c>
      <c r="GP18" s="877">
        <v>0</v>
      </c>
    </row>
    <row r="19" spans="1:198" s="792" customFormat="1" ht="17.25" customHeight="1">
      <c r="A19" s="790" t="s">
        <v>19</v>
      </c>
      <c r="B19" s="443">
        <v>127234.57</v>
      </c>
      <c r="C19" s="444">
        <v>180225.55</v>
      </c>
      <c r="D19" s="980">
        <v>52990.979999999981</v>
      </c>
      <c r="E19" s="440">
        <v>0.41648256444769671</v>
      </c>
      <c r="F19" s="436">
        <v>0.12119551042723554</v>
      </c>
      <c r="G19" s="436">
        <v>0.15134599228301965</v>
      </c>
      <c r="H19" s="443">
        <v>0</v>
      </c>
      <c r="I19" s="444">
        <v>0</v>
      </c>
      <c r="J19" s="980">
        <v>0</v>
      </c>
      <c r="K19" s="440">
        <v>0</v>
      </c>
      <c r="L19" s="846">
        <v>0</v>
      </c>
      <c r="M19" s="846">
        <v>0</v>
      </c>
      <c r="N19" s="443">
        <v>824201.41</v>
      </c>
      <c r="O19" s="444">
        <v>857957.56</v>
      </c>
      <c r="P19" s="980">
        <v>33756.150000000023</v>
      </c>
      <c r="Q19" s="440">
        <v>4.0956190550559747E-2</v>
      </c>
      <c r="R19" s="849">
        <v>0.78508152760525096</v>
      </c>
      <c r="S19" s="440">
        <v>0.72047741430068257</v>
      </c>
      <c r="T19" s="436">
        <v>1.0569460582051582</v>
      </c>
      <c r="U19" s="437">
        <v>0.95811738889956499</v>
      </c>
      <c r="V19" s="443">
        <v>0</v>
      </c>
      <c r="W19" s="444">
        <v>0</v>
      </c>
      <c r="X19" s="980">
        <v>0</v>
      </c>
      <c r="Y19" s="440">
        <v>0</v>
      </c>
      <c r="Z19" s="436">
        <v>0</v>
      </c>
      <c r="AA19" s="436">
        <v>0</v>
      </c>
      <c r="AB19" s="443">
        <v>72527.78</v>
      </c>
      <c r="AC19" s="444">
        <v>125377.05</v>
      </c>
      <c r="AD19" s="980">
        <v>52849.270000000004</v>
      </c>
      <c r="AE19" s="440">
        <v>0.72867623964224471</v>
      </c>
      <c r="AF19" s="436">
        <v>6.908532262304376E-2</v>
      </c>
      <c r="AG19" s="436">
        <v>0.10528648153254502</v>
      </c>
      <c r="AH19" s="443">
        <v>998.75</v>
      </c>
      <c r="AI19" s="444">
        <v>999.65</v>
      </c>
      <c r="AJ19" s="980">
        <v>0.89999999999997726</v>
      </c>
      <c r="AK19" s="440">
        <v>9.0112640800998976E-4</v>
      </c>
      <c r="AL19" s="436">
        <v>9.513453461523979E-4</v>
      </c>
      <c r="AM19" s="436">
        <v>8.3946488822323254E-4</v>
      </c>
      <c r="AN19" s="443">
        <v>0</v>
      </c>
      <c r="AO19" s="444">
        <v>0</v>
      </c>
      <c r="AP19" s="980">
        <v>0</v>
      </c>
      <c r="AQ19" s="440">
        <v>0</v>
      </c>
      <c r="AR19" s="846">
        <v>0</v>
      </c>
      <c r="AS19" s="846">
        <v>0</v>
      </c>
      <c r="AT19" s="443">
        <v>24394.46</v>
      </c>
      <c r="AU19" s="444">
        <v>25697.95</v>
      </c>
      <c r="AV19" s="980">
        <v>1303.4900000000016</v>
      </c>
      <c r="AW19" s="440">
        <v>5.3433853424097177E-2</v>
      </c>
      <c r="AX19" s="436">
        <v>2.3236601745082176E-2</v>
      </c>
      <c r="AY19" s="436">
        <v>2.1580079752229499E-2</v>
      </c>
      <c r="AZ19" s="443">
        <v>472.1</v>
      </c>
      <c r="BA19" s="444">
        <v>560.35</v>
      </c>
      <c r="BB19" s="980">
        <v>88.25</v>
      </c>
      <c r="BC19" s="440">
        <v>0.18693073501376825</v>
      </c>
      <c r="BD19" s="436">
        <v>4.496922532350909E-4</v>
      </c>
      <c r="BE19" s="437">
        <v>4.7055884571188755E-4</v>
      </c>
      <c r="BF19" s="444">
        <v>1049829.07</v>
      </c>
      <c r="BG19" s="444">
        <v>1190818.1200000001</v>
      </c>
      <c r="BH19" s="980">
        <v>140989.05000000005</v>
      </c>
      <c r="BI19" s="436">
        <v>0.13429714801096149</v>
      </c>
      <c r="BJ19" s="443">
        <v>0</v>
      </c>
      <c r="BK19" s="444">
        <v>0</v>
      </c>
      <c r="BL19" s="980">
        <v>0</v>
      </c>
      <c r="BM19" s="440">
        <v>0</v>
      </c>
      <c r="BN19" s="436">
        <v>0</v>
      </c>
      <c r="BO19" s="437">
        <v>0</v>
      </c>
      <c r="BP19" s="443">
        <v>0</v>
      </c>
      <c r="BQ19" s="444">
        <v>0</v>
      </c>
      <c r="BR19" s="980">
        <v>0</v>
      </c>
      <c r="BS19" s="440">
        <v>0</v>
      </c>
      <c r="BT19" s="436">
        <v>0</v>
      </c>
      <c r="BU19" s="436">
        <v>0</v>
      </c>
      <c r="BV19" s="443">
        <v>1142.9000000000001</v>
      </c>
      <c r="BW19" s="444">
        <v>656.06</v>
      </c>
      <c r="BX19" s="980">
        <v>-486.84000000000015</v>
      </c>
      <c r="BY19" s="440">
        <v>-0.42596902616151905</v>
      </c>
      <c r="BZ19" s="436">
        <v>1.287214046227439E-3</v>
      </c>
      <c r="CA19" s="436">
        <v>6.4797459247434286E-4</v>
      </c>
      <c r="CB19" s="443">
        <v>39766.68</v>
      </c>
      <c r="CC19" s="444">
        <v>46918.51</v>
      </c>
      <c r="CD19" s="980">
        <v>7151.8300000000017</v>
      </c>
      <c r="CE19" s="440">
        <v>0.17984478462873948</v>
      </c>
      <c r="CF19" s="436">
        <v>4.4788020883569667E-2</v>
      </c>
      <c r="CG19" s="436">
        <v>4.6340277408702536E-2</v>
      </c>
      <c r="CH19" s="443">
        <v>61244.7</v>
      </c>
      <c r="CI19" s="444">
        <v>62983.71</v>
      </c>
      <c r="CJ19" s="980">
        <v>1739.010000000002</v>
      </c>
      <c r="CK19" s="440">
        <v>2.839445698974772E-2</v>
      </c>
      <c r="CL19" s="436">
        <v>6.8978071657175288E-2</v>
      </c>
      <c r="CM19" s="436">
        <v>6.2207486845368101E-2</v>
      </c>
      <c r="CN19" s="443">
        <v>779795.15</v>
      </c>
      <c r="CO19" s="444">
        <v>895461.84</v>
      </c>
      <c r="CP19" s="980">
        <v>115666.68999999994</v>
      </c>
      <c r="CQ19" s="440">
        <v>0.14832958373747251</v>
      </c>
      <c r="CR19" s="849">
        <v>0.87825992673027631</v>
      </c>
      <c r="CS19" s="437">
        <v>0.88442599891827767</v>
      </c>
      <c r="CT19" s="443">
        <v>5587.1</v>
      </c>
      <c r="CU19" s="444">
        <v>6222.22</v>
      </c>
      <c r="CV19" s="980">
        <v>635.11999999999989</v>
      </c>
      <c r="CW19" s="440">
        <v>0.11367614683825238</v>
      </c>
      <c r="CX19" s="436">
        <v>6.2925834260891813E-3</v>
      </c>
      <c r="CY19" s="437">
        <v>6.1455361838638331E-3</v>
      </c>
      <c r="CZ19" s="443">
        <v>336.63</v>
      </c>
      <c r="DA19" s="444">
        <v>223.81</v>
      </c>
      <c r="DB19" s="980">
        <v>-112.82</v>
      </c>
      <c r="DC19" s="440">
        <v>-0.33514541187654101</v>
      </c>
      <c r="DD19" s="436">
        <v>3.7913628872302284E-4</v>
      </c>
      <c r="DE19" s="437">
        <v>2.21051723229099E-4</v>
      </c>
      <c r="DF19" s="443">
        <v>13.37</v>
      </c>
      <c r="DG19" s="444">
        <v>11.82</v>
      </c>
      <c r="DH19" s="980">
        <v>-1.5499999999999989</v>
      </c>
      <c r="DI19" s="440">
        <v>-0.11593118922961848</v>
      </c>
      <c r="DJ19" s="436">
        <v>1.5058230639654265E-5</v>
      </c>
      <c r="DK19" s="436">
        <v>1.167432808439279E-5</v>
      </c>
      <c r="DL19" s="443">
        <v>887886.52</v>
      </c>
      <c r="DM19" s="444">
        <v>1012477.97</v>
      </c>
      <c r="DN19" s="980">
        <v>124591.44999999995</v>
      </c>
      <c r="DO19" s="437">
        <v>0.14032361928414</v>
      </c>
      <c r="DP19" s="443">
        <v>6507.3</v>
      </c>
      <c r="DQ19" s="444">
        <v>6507.3</v>
      </c>
      <c r="DR19" s="980">
        <v>0</v>
      </c>
      <c r="DS19" s="440">
        <v>0</v>
      </c>
      <c r="DT19" s="436">
        <v>4.0182771000133753E-2</v>
      </c>
      <c r="DU19" s="437">
        <v>3.6488137976782013E-2</v>
      </c>
      <c r="DV19" s="444">
        <v>68054.880000000005</v>
      </c>
      <c r="DW19" s="444">
        <v>70509.67</v>
      </c>
      <c r="DX19" s="980">
        <v>2454.7899999999936</v>
      </c>
      <c r="DY19" s="440">
        <v>3.6070741730791285E-2</v>
      </c>
      <c r="DZ19" s="436">
        <v>0.42024090767009087</v>
      </c>
      <c r="EA19" s="437">
        <v>0.3953662145063801</v>
      </c>
      <c r="EB19" s="436">
        <v>0</v>
      </c>
      <c r="EC19" s="436">
        <v>0</v>
      </c>
      <c r="ED19" s="980">
        <v>0</v>
      </c>
      <c r="EE19" s="440">
        <v>0</v>
      </c>
      <c r="EF19" s="436">
        <v>0</v>
      </c>
      <c r="EG19" s="436">
        <v>0</v>
      </c>
      <c r="EH19" s="443">
        <v>0</v>
      </c>
      <c r="EI19" s="444">
        <v>0</v>
      </c>
      <c r="EJ19" s="980">
        <v>0</v>
      </c>
      <c r="EK19" s="440">
        <v>0</v>
      </c>
      <c r="EL19" s="436">
        <v>0</v>
      </c>
      <c r="EM19" s="437">
        <v>0</v>
      </c>
      <c r="EN19" s="444">
        <v>30767.31</v>
      </c>
      <c r="EO19" s="444">
        <v>30550.61</v>
      </c>
      <c r="EP19" s="980">
        <v>-216.70000000000073</v>
      </c>
      <c r="EQ19" s="440">
        <v>-7.0431896711152424E-3</v>
      </c>
      <c r="ER19" s="436">
        <v>0.18998905414229023</v>
      </c>
      <c r="ES19" s="437">
        <v>0.17130528375130336</v>
      </c>
      <c r="ET19" s="443">
        <v>0</v>
      </c>
      <c r="EU19" s="444">
        <v>0</v>
      </c>
      <c r="EV19" s="980">
        <v>0</v>
      </c>
      <c r="EW19" s="440">
        <v>0</v>
      </c>
      <c r="EX19" s="436">
        <v>0</v>
      </c>
      <c r="EY19" s="437">
        <v>0</v>
      </c>
      <c r="EZ19" s="443">
        <v>56613.06</v>
      </c>
      <c r="FA19" s="444">
        <v>70772.570000000007</v>
      </c>
      <c r="FB19" s="980">
        <v>14159.510000000009</v>
      </c>
      <c r="FC19" s="440">
        <v>0.25011031023583624</v>
      </c>
      <c r="FD19" s="436">
        <v>0.34958732893778249</v>
      </c>
      <c r="FE19" s="437">
        <v>0.39684036376553461</v>
      </c>
      <c r="FF19" s="443">
        <v>0</v>
      </c>
      <c r="FG19" s="444">
        <v>0</v>
      </c>
      <c r="FH19" s="980">
        <v>0</v>
      </c>
      <c r="FI19" s="440">
        <v>0</v>
      </c>
      <c r="FJ19" s="436">
        <v>0</v>
      </c>
      <c r="FK19" s="437">
        <v>0</v>
      </c>
      <c r="FL19" s="443">
        <v>0</v>
      </c>
      <c r="FM19" s="444">
        <v>0</v>
      </c>
      <c r="FN19" s="980">
        <v>0</v>
      </c>
      <c r="FO19" s="440">
        <v>0</v>
      </c>
      <c r="FP19" s="436">
        <v>0</v>
      </c>
      <c r="FQ19" s="437">
        <v>0</v>
      </c>
      <c r="FR19" s="443">
        <v>56613.06</v>
      </c>
      <c r="FS19" s="444">
        <v>70772.570000000007</v>
      </c>
      <c r="FT19" s="980">
        <v>14159.510000000009</v>
      </c>
      <c r="FU19" s="440">
        <v>0.25011031023583624</v>
      </c>
      <c r="FV19" s="436">
        <v>0.34958732893778249</v>
      </c>
      <c r="FW19" s="437">
        <v>0.39684036376553461</v>
      </c>
      <c r="FX19" s="444">
        <v>0</v>
      </c>
      <c r="FY19" s="444">
        <v>0</v>
      </c>
      <c r="FZ19" s="980">
        <v>0</v>
      </c>
      <c r="GA19" s="436">
        <v>0</v>
      </c>
      <c r="GB19" s="849">
        <v>0</v>
      </c>
      <c r="GC19" s="437">
        <v>0</v>
      </c>
      <c r="GD19" s="444">
        <v>0</v>
      </c>
      <c r="GE19" s="444">
        <v>0</v>
      </c>
      <c r="GF19" s="980">
        <v>0</v>
      </c>
      <c r="GG19" s="436">
        <v>0</v>
      </c>
      <c r="GH19" s="849">
        <v>0</v>
      </c>
      <c r="GI19" s="437">
        <v>0</v>
      </c>
      <c r="GJ19" s="443">
        <v>161942.54</v>
      </c>
      <c r="GK19" s="444">
        <v>178340.15</v>
      </c>
      <c r="GL19" s="980">
        <v>16397.609999999986</v>
      </c>
      <c r="GM19" s="437">
        <v>0.10125572934696458</v>
      </c>
      <c r="GO19" s="877">
        <v>1.0000000002037268E-2</v>
      </c>
      <c r="GP19" s="877">
        <v>0</v>
      </c>
    </row>
    <row r="20" spans="1:198" s="792" customFormat="1" ht="17.25" customHeight="1">
      <c r="A20" s="790" t="s">
        <v>271</v>
      </c>
      <c r="B20" s="443">
        <v>9657.6</v>
      </c>
      <c r="C20" s="444">
        <v>6274.37</v>
      </c>
      <c r="D20" s="980">
        <v>-3383.2300000000005</v>
      </c>
      <c r="E20" s="440">
        <v>-0.35031788436050371</v>
      </c>
      <c r="F20" s="436">
        <v>1.2283819261945921E-2</v>
      </c>
      <c r="G20" s="436">
        <v>7.0925534152005074E-3</v>
      </c>
      <c r="H20" s="443">
        <v>0</v>
      </c>
      <c r="I20" s="444">
        <v>0</v>
      </c>
      <c r="J20" s="980">
        <v>0</v>
      </c>
      <c r="K20" s="440">
        <v>0</v>
      </c>
      <c r="L20" s="846">
        <v>0</v>
      </c>
      <c r="M20" s="846">
        <v>0</v>
      </c>
      <c r="N20" s="443">
        <v>516234.85</v>
      </c>
      <c r="O20" s="444">
        <v>599179.69999999995</v>
      </c>
      <c r="P20" s="980">
        <v>82944.849999999977</v>
      </c>
      <c r="Q20" s="440">
        <v>0.16067270545566611</v>
      </c>
      <c r="R20" s="849">
        <v>0.65661609448701153</v>
      </c>
      <c r="S20" s="440">
        <v>0.67731326452756457</v>
      </c>
      <c r="T20" s="436">
        <v>1.0101154412391999</v>
      </c>
      <c r="U20" s="437">
        <v>1.0353451007492993</v>
      </c>
      <c r="V20" s="443">
        <v>9563.3700000000008</v>
      </c>
      <c r="W20" s="444">
        <v>9435.49</v>
      </c>
      <c r="X20" s="980">
        <v>-127.88000000000102</v>
      </c>
      <c r="Y20" s="440">
        <v>-1.3371855318784175E-2</v>
      </c>
      <c r="Z20" s="436">
        <v>1.2163965023930974E-2</v>
      </c>
      <c r="AA20" s="436">
        <v>1.0665886268038103E-2</v>
      </c>
      <c r="AB20" s="443">
        <v>35316.35</v>
      </c>
      <c r="AC20" s="444">
        <v>34563.01</v>
      </c>
      <c r="AD20" s="980">
        <v>-753.33999999999651</v>
      </c>
      <c r="AE20" s="440">
        <v>-2.1331196457164928E-2</v>
      </c>
      <c r="AF20" s="436">
        <v>4.4920027790716514E-2</v>
      </c>
      <c r="AG20" s="436">
        <v>3.9070057171494393E-2</v>
      </c>
      <c r="AH20" s="443">
        <v>7012.09</v>
      </c>
      <c r="AI20" s="444">
        <v>12744.46</v>
      </c>
      <c r="AJ20" s="980">
        <v>5732.369999999999</v>
      </c>
      <c r="AK20" s="440">
        <v>0.81749806405793402</v>
      </c>
      <c r="AL20" s="436">
        <v>8.9189080318607498E-3</v>
      </c>
      <c r="AM20" s="436">
        <v>1.4406348892061872E-2</v>
      </c>
      <c r="AN20" s="443">
        <v>0</v>
      </c>
      <c r="AO20" s="444">
        <v>0</v>
      </c>
      <c r="AP20" s="980">
        <v>0</v>
      </c>
      <c r="AQ20" s="440">
        <v>0</v>
      </c>
      <c r="AR20" s="846">
        <v>0</v>
      </c>
      <c r="AS20" s="846">
        <v>0</v>
      </c>
      <c r="AT20" s="443">
        <v>3818.81</v>
      </c>
      <c r="AU20" s="444">
        <v>3233.76</v>
      </c>
      <c r="AV20" s="980">
        <v>-585.04999999999973</v>
      </c>
      <c r="AW20" s="440">
        <v>-0.15320217554683258</v>
      </c>
      <c r="AX20" s="436">
        <v>4.8572701122133553E-3</v>
      </c>
      <c r="AY20" s="436">
        <v>3.6554451732905128E-3</v>
      </c>
      <c r="AZ20" s="443">
        <v>204601.91</v>
      </c>
      <c r="BA20" s="444">
        <v>219211.13</v>
      </c>
      <c r="BB20" s="980">
        <v>14609.220000000001</v>
      </c>
      <c r="BC20" s="440">
        <v>7.1403145747759647E-2</v>
      </c>
      <c r="BD20" s="436">
        <v>0.26023990257299184</v>
      </c>
      <c r="BE20" s="437">
        <v>0.24779645585635887</v>
      </c>
      <c r="BF20" s="444">
        <v>786204.99</v>
      </c>
      <c r="BG20" s="444">
        <v>884641.91</v>
      </c>
      <c r="BH20" s="980">
        <v>98436.920000000042</v>
      </c>
      <c r="BI20" s="436">
        <v>0.12520515800847315</v>
      </c>
      <c r="BJ20" s="443">
        <v>0</v>
      </c>
      <c r="BK20" s="444">
        <v>0</v>
      </c>
      <c r="BL20" s="980">
        <v>0</v>
      </c>
      <c r="BM20" s="440">
        <v>0</v>
      </c>
      <c r="BN20" s="436">
        <v>0</v>
      </c>
      <c r="BO20" s="437">
        <v>0</v>
      </c>
      <c r="BP20" s="443">
        <v>0</v>
      </c>
      <c r="BQ20" s="444">
        <v>0</v>
      </c>
      <c r="BR20" s="980">
        <v>0</v>
      </c>
      <c r="BS20" s="440">
        <v>0</v>
      </c>
      <c r="BT20" s="436">
        <v>0</v>
      </c>
      <c r="BU20" s="436">
        <v>0</v>
      </c>
      <c r="BV20" s="443">
        <v>33.86</v>
      </c>
      <c r="BW20" s="444">
        <v>0</v>
      </c>
      <c r="BX20" s="980">
        <v>-33.86</v>
      </c>
      <c r="BY20" s="440">
        <v>-1</v>
      </c>
      <c r="BZ20" s="436">
        <v>5.0893162221082808E-5</v>
      </c>
      <c r="CA20" s="436">
        <v>0</v>
      </c>
      <c r="CB20" s="443">
        <v>5698.34</v>
      </c>
      <c r="CC20" s="444">
        <v>4706.5</v>
      </c>
      <c r="CD20" s="980">
        <v>-991.84000000000015</v>
      </c>
      <c r="CE20" s="440">
        <v>-0.17405770803426965</v>
      </c>
      <c r="CF20" s="436">
        <v>8.5648712938831955E-3</v>
      </c>
      <c r="CG20" s="436">
        <v>6.7339809124656444E-3</v>
      </c>
      <c r="CH20" s="443">
        <v>60484.89</v>
      </c>
      <c r="CI20" s="444">
        <v>47444.83</v>
      </c>
      <c r="CJ20" s="980">
        <v>-13040.059999999998</v>
      </c>
      <c r="CK20" s="440">
        <v>-0.21559202637220631</v>
      </c>
      <c r="CL20" s="436">
        <v>9.0911616027594483E-2</v>
      </c>
      <c r="CM20" s="436">
        <v>6.7883263489892154E-2</v>
      </c>
      <c r="CN20" s="443">
        <v>511065.2</v>
      </c>
      <c r="CO20" s="444">
        <v>578724.62</v>
      </c>
      <c r="CP20" s="980">
        <v>67659.419999999984</v>
      </c>
      <c r="CQ20" s="440">
        <v>0.13238901807440612</v>
      </c>
      <c r="CR20" s="849">
        <v>0.76815487682073624</v>
      </c>
      <c r="CS20" s="437">
        <v>0.82802943687537101</v>
      </c>
      <c r="CT20" s="443">
        <v>9360.59</v>
      </c>
      <c r="CU20" s="444">
        <v>4883.21</v>
      </c>
      <c r="CV20" s="980">
        <v>-4477.38</v>
      </c>
      <c r="CW20" s="440">
        <v>-0.4783224134376145</v>
      </c>
      <c r="CX20" s="436">
        <v>1.4069404174691245E-2</v>
      </c>
      <c r="CY20" s="437">
        <v>6.9868146035400747E-3</v>
      </c>
      <c r="CZ20" s="443">
        <v>18657.5</v>
      </c>
      <c r="DA20" s="444">
        <v>18429</v>
      </c>
      <c r="DB20" s="980">
        <v>-228.5</v>
      </c>
      <c r="DC20" s="440">
        <v>-1.2247085622403859E-2</v>
      </c>
      <c r="DD20" s="436">
        <v>2.8043094333722755E-2</v>
      </c>
      <c r="DE20" s="437">
        <v>2.6367902737879395E-2</v>
      </c>
      <c r="DF20" s="443">
        <v>60014.93</v>
      </c>
      <c r="DG20" s="444">
        <v>44729.760000000002</v>
      </c>
      <c r="DH20" s="980">
        <v>-15285.169999999998</v>
      </c>
      <c r="DI20" s="440">
        <v>-0.25468945810650778</v>
      </c>
      <c r="DJ20" s="436">
        <v>9.0205244187150896E-2</v>
      </c>
      <c r="DK20" s="436">
        <v>6.3998587073020141E-2</v>
      </c>
      <c r="DL20" s="443">
        <v>665315.31000000006</v>
      </c>
      <c r="DM20" s="444">
        <v>698917.93</v>
      </c>
      <c r="DN20" s="980">
        <v>33602.619999999995</v>
      </c>
      <c r="DO20" s="437">
        <v>5.0506308054146527E-2</v>
      </c>
      <c r="DP20" s="443">
        <v>817.71</v>
      </c>
      <c r="DQ20" s="444">
        <v>1046.28</v>
      </c>
      <c r="DR20" s="980">
        <v>228.56999999999994</v>
      </c>
      <c r="DS20" s="440">
        <v>0.27952452580988363</v>
      </c>
      <c r="DT20" s="436">
        <v>6.7641009555158066E-3</v>
      </c>
      <c r="DU20" s="437">
        <v>5.6335213148027514E-3</v>
      </c>
      <c r="DV20" s="444">
        <v>318.44</v>
      </c>
      <c r="DW20" s="444">
        <v>0</v>
      </c>
      <c r="DX20" s="980">
        <v>-318.44</v>
      </c>
      <c r="DY20" s="440">
        <v>-1</v>
      </c>
      <c r="DZ20" s="436">
        <v>2.6341371736611431E-3</v>
      </c>
      <c r="EA20" s="437">
        <v>0</v>
      </c>
      <c r="EB20" s="436">
        <v>0</v>
      </c>
      <c r="EC20" s="436">
        <v>0</v>
      </c>
      <c r="ED20" s="980">
        <v>0</v>
      </c>
      <c r="EE20" s="440">
        <v>0</v>
      </c>
      <c r="EF20" s="436">
        <v>0</v>
      </c>
      <c r="EG20" s="436">
        <v>0</v>
      </c>
      <c r="EH20" s="443">
        <v>0</v>
      </c>
      <c r="EI20" s="444">
        <v>0</v>
      </c>
      <c r="EJ20" s="980">
        <v>0</v>
      </c>
      <c r="EK20" s="440">
        <v>0</v>
      </c>
      <c r="EL20" s="436">
        <v>0</v>
      </c>
      <c r="EM20" s="437">
        <v>0</v>
      </c>
      <c r="EN20" s="444">
        <v>159093.06</v>
      </c>
      <c r="EO20" s="444">
        <v>200992.44</v>
      </c>
      <c r="EP20" s="980">
        <v>41899.380000000005</v>
      </c>
      <c r="EQ20" s="440">
        <v>0.26336397074768697</v>
      </c>
      <c r="ER20" s="436">
        <v>1.3160185385551522</v>
      </c>
      <c r="ES20" s="437">
        <v>1.0822104932276382</v>
      </c>
      <c r="ET20" s="443">
        <v>-40551.78</v>
      </c>
      <c r="EU20" s="444">
        <v>-39021.089999999997</v>
      </c>
      <c r="EV20" s="980">
        <v>1530.6900000000023</v>
      </c>
      <c r="EW20" s="440">
        <v>3.7746555145051645E-2</v>
      </c>
      <c r="EX20" s="436">
        <v>-0.33544451437045741</v>
      </c>
      <c r="EY20" s="437">
        <v>-0.21010259418304517</v>
      </c>
      <c r="EZ20" s="443">
        <v>1212.25</v>
      </c>
      <c r="FA20" s="444">
        <v>22706.35</v>
      </c>
      <c r="FB20" s="980">
        <v>21494.1</v>
      </c>
      <c r="FC20" s="440">
        <v>17.730748607960404</v>
      </c>
      <c r="FD20" s="436">
        <v>1.0027737686128378E-2</v>
      </c>
      <c r="FE20" s="437">
        <v>0.12225857964060428</v>
      </c>
      <c r="FF20" s="443">
        <v>0</v>
      </c>
      <c r="FG20" s="444">
        <v>0</v>
      </c>
      <c r="FH20" s="980">
        <v>0</v>
      </c>
      <c r="FI20" s="440">
        <v>0</v>
      </c>
      <c r="FJ20" s="436">
        <v>0</v>
      </c>
      <c r="FK20" s="437">
        <v>0</v>
      </c>
      <c r="FL20" s="443">
        <v>0</v>
      </c>
      <c r="FM20" s="444">
        <v>0</v>
      </c>
      <c r="FN20" s="980">
        <v>0</v>
      </c>
      <c r="FO20" s="440">
        <v>0</v>
      </c>
      <c r="FP20" s="436">
        <v>0</v>
      </c>
      <c r="FQ20" s="437">
        <v>0</v>
      </c>
      <c r="FR20" s="443">
        <v>-39339.53</v>
      </c>
      <c r="FS20" s="444">
        <v>-16314.74</v>
      </c>
      <c r="FT20" s="980">
        <v>23024.79</v>
      </c>
      <c r="FU20" s="440">
        <v>0.58528380994892415</v>
      </c>
      <c r="FV20" s="436">
        <v>-0.32541677668432906</v>
      </c>
      <c r="FW20" s="437">
        <v>-8.7844014542440882E-2</v>
      </c>
      <c r="FX20" s="444">
        <v>0</v>
      </c>
      <c r="FY20" s="444">
        <v>0</v>
      </c>
      <c r="FZ20" s="980">
        <v>0</v>
      </c>
      <c r="GA20" s="436">
        <v>0</v>
      </c>
      <c r="GB20" s="849">
        <v>0</v>
      </c>
      <c r="GC20" s="437">
        <v>0</v>
      </c>
      <c r="GD20" s="444">
        <v>0</v>
      </c>
      <c r="GE20" s="444">
        <v>0</v>
      </c>
      <c r="GF20" s="980">
        <v>0</v>
      </c>
      <c r="GG20" s="436">
        <v>0</v>
      </c>
      <c r="GH20" s="849">
        <v>0</v>
      </c>
      <c r="GI20" s="437">
        <v>0</v>
      </c>
      <c r="GJ20" s="443">
        <v>120889.68</v>
      </c>
      <c r="GK20" s="444">
        <v>185723.98</v>
      </c>
      <c r="GL20" s="980">
        <v>64834.300000000017</v>
      </c>
      <c r="GM20" s="437">
        <v>0.53630963370901485</v>
      </c>
      <c r="GO20" s="877">
        <v>0</v>
      </c>
      <c r="GP20" s="877">
        <v>-3.4924596548080444E-10</v>
      </c>
    </row>
    <row r="21" spans="1:198" s="792" customFormat="1" ht="17.25" customHeight="1">
      <c r="A21" s="790" t="s">
        <v>470</v>
      </c>
      <c r="B21" s="443">
        <v>2887.04</v>
      </c>
      <c r="C21" s="444">
        <v>11108</v>
      </c>
      <c r="D21" s="980">
        <v>8220.9599999999991</v>
      </c>
      <c r="E21" s="440">
        <v>2.8475393482598093</v>
      </c>
      <c r="F21" s="436">
        <v>5.2457176767334475E-3</v>
      </c>
      <c r="G21" s="436">
        <v>1.8088177356891302E-2</v>
      </c>
      <c r="H21" s="443">
        <v>782.95</v>
      </c>
      <c r="I21" s="444">
        <v>289.75</v>
      </c>
      <c r="J21" s="980">
        <v>-493.20000000000005</v>
      </c>
      <c r="K21" s="440">
        <v>-0.62992528258509484</v>
      </c>
      <c r="L21" s="846">
        <v>1.4226109284937005E-3</v>
      </c>
      <c r="M21" s="846">
        <v>4.718265564601417E-4</v>
      </c>
      <c r="N21" s="443">
        <v>499192.59</v>
      </c>
      <c r="O21" s="444">
        <v>546667.67000000004</v>
      </c>
      <c r="P21" s="980">
        <v>47475.080000000016</v>
      </c>
      <c r="Q21" s="440">
        <v>9.5103735414021298E-2</v>
      </c>
      <c r="R21" s="849">
        <v>0.90702705658991645</v>
      </c>
      <c r="S21" s="440">
        <v>0.89018921230091164</v>
      </c>
      <c r="T21" s="436">
        <v>1.2620944677573565</v>
      </c>
      <c r="U21" s="437">
        <v>1.2641397022887093</v>
      </c>
      <c r="V21" s="443">
        <v>881.06</v>
      </c>
      <c r="W21" s="444">
        <v>0</v>
      </c>
      <c r="X21" s="980">
        <v>-881.06</v>
      </c>
      <c r="Y21" s="440">
        <v>-1</v>
      </c>
      <c r="Z21" s="436">
        <v>1.6008756429639944E-3</v>
      </c>
      <c r="AA21" s="436">
        <v>0</v>
      </c>
      <c r="AB21" s="443">
        <v>30691.16</v>
      </c>
      <c r="AC21" s="444">
        <v>34725.300000000003</v>
      </c>
      <c r="AD21" s="980">
        <v>4034.1400000000031</v>
      </c>
      <c r="AE21" s="440">
        <v>0.13144306047734927</v>
      </c>
      <c r="AF21" s="436">
        <v>5.5765476242606443E-2</v>
      </c>
      <c r="AG21" s="436">
        <v>5.6546397656757071E-2</v>
      </c>
      <c r="AH21" s="443">
        <v>1927.24</v>
      </c>
      <c r="AI21" s="444">
        <v>7137.41</v>
      </c>
      <c r="AJ21" s="980">
        <v>5210.17</v>
      </c>
      <c r="AK21" s="440">
        <v>2.7034360017434258</v>
      </c>
      <c r="AL21" s="436">
        <v>3.5017723811612477E-3</v>
      </c>
      <c r="AM21" s="436">
        <v>1.1622500715596826E-2</v>
      </c>
      <c r="AN21" s="443">
        <v>0</v>
      </c>
      <c r="AO21" s="444">
        <v>0</v>
      </c>
      <c r="AP21" s="980">
        <v>0</v>
      </c>
      <c r="AQ21" s="440">
        <v>0</v>
      </c>
      <c r="AR21" s="846">
        <v>0</v>
      </c>
      <c r="AS21" s="846">
        <v>0</v>
      </c>
      <c r="AT21" s="443">
        <v>7133.9</v>
      </c>
      <c r="AU21" s="444">
        <v>6874.35</v>
      </c>
      <c r="AV21" s="980">
        <v>-259.54999999999927</v>
      </c>
      <c r="AW21" s="440">
        <v>-3.6382623810257961E-2</v>
      </c>
      <c r="AX21" s="436">
        <v>1.2962212277643794E-2</v>
      </c>
      <c r="AY21" s="436">
        <v>1.1194135939264108E-2</v>
      </c>
      <c r="AZ21" s="443">
        <v>6865.37</v>
      </c>
      <c r="BA21" s="444">
        <v>7300.29</v>
      </c>
      <c r="BB21" s="980">
        <v>434.92000000000007</v>
      </c>
      <c r="BC21" s="440">
        <v>6.3349826739126966E-2</v>
      </c>
      <c r="BD21" s="436">
        <v>1.2474296430363107E-2</v>
      </c>
      <c r="BE21" s="437">
        <v>1.1887733190199855E-2</v>
      </c>
      <c r="BF21" s="444">
        <v>550361.30000000005</v>
      </c>
      <c r="BG21" s="444">
        <v>614102.78</v>
      </c>
      <c r="BH21" s="980">
        <v>63741.479999999981</v>
      </c>
      <c r="BI21" s="436">
        <v>0.11581751841926381</v>
      </c>
      <c r="BJ21" s="443">
        <v>0</v>
      </c>
      <c r="BK21" s="444">
        <v>0</v>
      </c>
      <c r="BL21" s="980">
        <v>0</v>
      </c>
      <c r="BM21" s="440">
        <v>0</v>
      </c>
      <c r="BN21" s="436">
        <v>0</v>
      </c>
      <c r="BO21" s="437">
        <v>0</v>
      </c>
      <c r="BP21" s="443">
        <v>0</v>
      </c>
      <c r="BQ21" s="444">
        <v>0</v>
      </c>
      <c r="BR21" s="980">
        <v>0</v>
      </c>
      <c r="BS21" s="440">
        <v>0</v>
      </c>
      <c r="BT21" s="436">
        <v>0</v>
      </c>
      <c r="BU21" s="436">
        <v>0</v>
      </c>
      <c r="BV21" s="443">
        <v>1583.65</v>
      </c>
      <c r="BW21" s="444">
        <v>8502.08</v>
      </c>
      <c r="BX21" s="980">
        <v>6918.43</v>
      </c>
      <c r="BY21" s="440">
        <v>4.3686610046411767</v>
      </c>
      <c r="BZ21" s="436">
        <v>3.595926694821003E-3</v>
      </c>
      <c r="CA21" s="436">
        <v>1.7748892155556157E-2</v>
      </c>
      <c r="CB21" s="443">
        <v>5352.76</v>
      </c>
      <c r="CC21" s="444">
        <v>4351.78</v>
      </c>
      <c r="CD21" s="980">
        <v>-1000.9800000000005</v>
      </c>
      <c r="CE21" s="440">
        <v>-0.18700259305479797</v>
      </c>
      <c r="CF21" s="436">
        <v>1.2154284453616689E-2</v>
      </c>
      <c r="CG21" s="436">
        <v>9.0847503087134168E-3</v>
      </c>
      <c r="CH21" s="443">
        <v>23058.82</v>
      </c>
      <c r="CI21" s="444">
        <v>17466.09</v>
      </c>
      <c r="CJ21" s="980">
        <v>-5592.73</v>
      </c>
      <c r="CK21" s="440">
        <v>-0.24254189936865805</v>
      </c>
      <c r="CL21" s="436">
        <v>5.2358681772533347E-2</v>
      </c>
      <c r="CM21" s="436">
        <v>3.6462106659692434E-2</v>
      </c>
      <c r="CN21" s="443">
        <v>395527.12</v>
      </c>
      <c r="CO21" s="444">
        <v>432442.45</v>
      </c>
      <c r="CP21" s="980">
        <v>36915.330000000016</v>
      </c>
      <c r="CQ21" s="440">
        <v>9.3331981887866539E-2</v>
      </c>
      <c r="CR21" s="849">
        <v>0.89810660773129802</v>
      </c>
      <c r="CS21" s="437">
        <v>0.90276431279574942</v>
      </c>
      <c r="CT21" s="443">
        <v>1489.97</v>
      </c>
      <c r="CU21" s="444">
        <v>1577.39</v>
      </c>
      <c r="CV21" s="980">
        <v>87.420000000000073</v>
      </c>
      <c r="CW21" s="440">
        <v>5.8672322261522095E-2</v>
      </c>
      <c r="CX21" s="436">
        <v>3.3832115034776937E-3</v>
      </c>
      <c r="CY21" s="437">
        <v>3.2929500777754066E-3</v>
      </c>
      <c r="CZ21" s="443">
        <v>5007.68</v>
      </c>
      <c r="DA21" s="444">
        <v>6456.19</v>
      </c>
      <c r="DB21" s="980">
        <v>1448.5099999999993</v>
      </c>
      <c r="DC21" s="440">
        <v>0.28925770017253483</v>
      </c>
      <c r="DD21" s="436">
        <v>1.1370725975513049E-2</v>
      </c>
      <c r="DE21" s="437">
        <v>1.3477904235878762E-2</v>
      </c>
      <c r="DF21" s="443">
        <v>8381.09</v>
      </c>
      <c r="DG21" s="444">
        <v>8224.34</v>
      </c>
      <c r="DH21" s="980">
        <v>-156.75</v>
      </c>
      <c r="DI21" s="440">
        <v>-1.8702817891228945E-2</v>
      </c>
      <c r="DJ21" s="436">
        <v>1.9030584575314848E-2</v>
      </c>
      <c r="DK21" s="436">
        <v>1.7169083766634369E-2</v>
      </c>
      <c r="DL21" s="443">
        <v>440401.08</v>
      </c>
      <c r="DM21" s="444">
        <v>479020.32</v>
      </c>
      <c r="DN21" s="980">
        <v>38619.239999999991</v>
      </c>
      <c r="DO21" s="437">
        <v>8.7691065607740995E-2</v>
      </c>
      <c r="DP21" s="443">
        <v>22559.95</v>
      </c>
      <c r="DQ21" s="444">
        <v>22559.95</v>
      </c>
      <c r="DR21" s="980">
        <v>0</v>
      </c>
      <c r="DS21" s="440">
        <v>0</v>
      </c>
      <c r="DT21" s="436">
        <v>0.20516466820134302</v>
      </c>
      <c r="DU21" s="437">
        <v>0.16700871697119546</v>
      </c>
      <c r="DV21" s="444">
        <v>61711.1</v>
      </c>
      <c r="DW21" s="444">
        <v>78881.53</v>
      </c>
      <c r="DX21" s="980">
        <v>17170.43</v>
      </c>
      <c r="DY21" s="440">
        <v>0.27823892298144093</v>
      </c>
      <c r="DZ21" s="436">
        <v>0.5612130060500975</v>
      </c>
      <c r="EA21" s="437">
        <v>0.5839509005128497</v>
      </c>
      <c r="EB21" s="436">
        <v>0</v>
      </c>
      <c r="EC21" s="436">
        <v>0</v>
      </c>
      <c r="ED21" s="980">
        <v>0</v>
      </c>
      <c r="EE21" s="440">
        <v>0</v>
      </c>
      <c r="EF21" s="436">
        <v>0</v>
      </c>
      <c r="EG21" s="436">
        <v>0</v>
      </c>
      <c r="EH21" s="443">
        <v>0</v>
      </c>
      <c r="EI21" s="444">
        <v>0</v>
      </c>
      <c r="EJ21" s="980">
        <v>0</v>
      </c>
      <c r="EK21" s="440">
        <v>0</v>
      </c>
      <c r="EL21" s="436">
        <v>0</v>
      </c>
      <c r="EM21" s="437">
        <v>0</v>
      </c>
      <c r="EN21" s="444">
        <v>8518.74</v>
      </c>
      <c r="EO21" s="444">
        <v>8577.6</v>
      </c>
      <c r="EP21" s="980">
        <v>58.860000000000582</v>
      </c>
      <c r="EQ21" s="440">
        <v>6.9094725276273939E-3</v>
      </c>
      <c r="ER21" s="436">
        <v>7.7471114323990467E-2</v>
      </c>
      <c r="ES21" s="437">
        <v>6.3498986952192985E-2</v>
      </c>
      <c r="ET21" s="443">
        <v>0</v>
      </c>
      <c r="EU21" s="444">
        <v>0</v>
      </c>
      <c r="EV21" s="980">
        <v>0</v>
      </c>
      <c r="EW21" s="440">
        <v>0</v>
      </c>
      <c r="EX21" s="436">
        <v>0</v>
      </c>
      <c r="EY21" s="437">
        <v>0</v>
      </c>
      <c r="EZ21" s="443">
        <v>17170.43</v>
      </c>
      <c r="FA21" s="444">
        <v>25063.39</v>
      </c>
      <c r="FB21" s="980">
        <v>7892.9599999999991</v>
      </c>
      <c r="FC21" s="440">
        <v>0.45968330437851579</v>
      </c>
      <c r="FD21" s="436">
        <v>0.15615130236655606</v>
      </c>
      <c r="FE21" s="437">
        <v>0.1855413955637619</v>
      </c>
      <c r="FF21" s="443">
        <v>0</v>
      </c>
      <c r="FG21" s="444">
        <v>0</v>
      </c>
      <c r="FH21" s="980">
        <v>0</v>
      </c>
      <c r="FI21" s="440">
        <v>0</v>
      </c>
      <c r="FJ21" s="436">
        <v>0</v>
      </c>
      <c r="FK21" s="437">
        <v>0</v>
      </c>
      <c r="FL21" s="443">
        <v>0</v>
      </c>
      <c r="FM21" s="444">
        <v>0</v>
      </c>
      <c r="FN21" s="980">
        <v>0</v>
      </c>
      <c r="FO21" s="440">
        <v>0</v>
      </c>
      <c r="FP21" s="436">
        <v>0</v>
      </c>
      <c r="FQ21" s="437">
        <v>0</v>
      </c>
      <c r="FR21" s="443">
        <v>17170.43</v>
      </c>
      <c r="FS21" s="444">
        <v>25063.39</v>
      </c>
      <c r="FT21" s="980">
        <v>7892.9599999999991</v>
      </c>
      <c r="FU21" s="440">
        <v>0.45968330437851579</v>
      </c>
      <c r="FV21" s="436">
        <v>0.15615130236655606</v>
      </c>
      <c r="FW21" s="437">
        <v>0.1855413955637619</v>
      </c>
      <c r="FX21" s="444">
        <v>0</v>
      </c>
      <c r="FY21" s="444">
        <v>0</v>
      </c>
      <c r="FZ21" s="980">
        <v>0</v>
      </c>
      <c r="GA21" s="436">
        <v>0</v>
      </c>
      <c r="GB21" s="849">
        <v>0</v>
      </c>
      <c r="GC21" s="437">
        <v>0</v>
      </c>
      <c r="GD21" s="444">
        <v>0</v>
      </c>
      <c r="GE21" s="444">
        <v>0</v>
      </c>
      <c r="GF21" s="980">
        <v>0</v>
      </c>
      <c r="GG21" s="436">
        <v>0</v>
      </c>
      <c r="GH21" s="849">
        <v>0</v>
      </c>
      <c r="GI21" s="437">
        <v>0</v>
      </c>
      <c r="GJ21" s="443">
        <v>109960.21</v>
      </c>
      <c r="GK21" s="444">
        <v>135082.47</v>
      </c>
      <c r="GL21" s="980">
        <v>25122.259999999995</v>
      </c>
      <c r="GM21" s="437">
        <v>0.22846682449951664</v>
      </c>
      <c r="GO21" s="877">
        <v>1.0000000023865141E-2</v>
      </c>
      <c r="GP21" s="877">
        <v>-9.9999999802093953E-3</v>
      </c>
    </row>
    <row r="22" spans="1:198" s="792" customFormat="1" ht="17.25" customHeight="1">
      <c r="A22" s="790" t="s">
        <v>299</v>
      </c>
      <c r="B22" s="443">
        <v>46916.29</v>
      </c>
      <c r="C22" s="444">
        <v>54926.75</v>
      </c>
      <c r="D22" s="980">
        <v>8010.4599999999991</v>
      </c>
      <c r="E22" s="440">
        <v>0.17073941694878259</v>
      </c>
      <c r="F22" s="436">
        <v>9.3722920434175197E-2</v>
      </c>
      <c r="G22" s="436">
        <v>9.9042437552464432E-2</v>
      </c>
      <c r="H22" s="443">
        <v>0</v>
      </c>
      <c r="I22" s="444">
        <v>0</v>
      </c>
      <c r="J22" s="980">
        <v>0</v>
      </c>
      <c r="K22" s="440">
        <v>0</v>
      </c>
      <c r="L22" s="846">
        <v>0</v>
      </c>
      <c r="M22" s="846">
        <v>0</v>
      </c>
      <c r="N22" s="443">
        <v>408799.62</v>
      </c>
      <c r="O22" s="444">
        <v>442353.64</v>
      </c>
      <c r="P22" s="980">
        <v>33554.020000000019</v>
      </c>
      <c r="Q22" s="440">
        <v>8.2079381580638502E-2</v>
      </c>
      <c r="R22" s="849">
        <v>0.81664373416527725</v>
      </c>
      <c r="S22" s="440">
        <v>0.79764018016367866</v>
      </c>
      <c r="T22" s="436">
        <v>1.1547569859967224</v>
      </c>
      <c r="U22" s="437">
        <v>1.1174747718283582</v>
      </c>
      <c r="V22" s="443">
        <v>0</v>
      </c>
      <c r="W22" s="444">
        <v>0</v>
      </c>
      <c r="X22" s="980">
        <v>0</v>
      </c>
      <c r="Y22" s="440">
        <v>0</v>
      </c>
      <c r="Z22" s="436">
        <v>0</v>
      </c>
      <c r="AA22" s="436">
        <v>0</v>
      </c>
      <c r="AB22" s="443">
        <v>417.31</v>
      </c>
      <c r="AC22" s="444">
        <v>493.22</v>
      </c>
      <c r="AD22" s="980">
        <v>75.910000000000025</v>
      </c>
      <c r="AE22" s="440">
        <v>0.1819031415494477</v>
      </c>
      <c r="AF22" s="436">
        <v>8.3364460246932674E-4</v>
      </c>
      <c r="AG22" s="436">
        <v>8.8936103173092374E-4</v>
      </c>
      <c r="AH22" s="443">
        <v>1992.26</v>
      </c>
      <c r="AI22" s="444">
        <v>2449.94</v>
      </c>
      <c r="AJ22" s="980">
        <v>457.68000000000006</v>
      </c>
      <c r="AK22" s="440">
        <v>0.22972905142903038</v>
      </c>
      <c r="AL22" s="436">
        <v>3.9798634006267307E-3</v>
      </c>
      <c r="AM22" s="436">
        <v>4.4176658815110077E-3</v>
      </c>
      <c r="AN22" s="443">
        <v>0</v>
      </c>
      <c r="AO22" s="444">
        <v>0</v>
      </c>
      <c r="AP22" s="980">
        <v>0</v>
      </c>
      <c r="AQ22" s="440">
        <v>0</v>
      </c>
      <c r="AR22" s="846">
        <v>0</v>
      </c>
      <c r="AS22" s="846">
        <v>0</v>
      </c>
      <c r="AT22" s="443">
        <v>36106.82</v>
      </c>
      <c r="AU22" s="444">
        <v>42392.22</v>
      </c>
      <c r="AV22" s="980">
        <v>6285.4000000000015</v>
      </c>
      <c r="AW22" s="440">
        <v>0.17407791658196434</v>
      </c>
      <c r="AX22" s="436">
        <v>7.2129245897130517E-2</v>
      </c>
      <c r="AY22" s="436">
        <v>7.6440510353522353E-2</v>
      </c>
      <c r="AZ22" s="443">
        <v>6352.73</v>
      </c>
      <c r="BA22" s="444">
        <v>11962.15</v>
      </c>
      <c r="BB22" s="980">
        <v>5609.42</v>
      </c>
      <c r="BC22" s="440">
        <v>0.88299361062094572</v>
      </c>
      <c r="BD22" s="436">
        <v>1.269061147694751E-2</v>
      </c>
      <c r="BE22" s="437">
        <v>2.156982698536164E-2</v>
      </c>
      <c r="BF22" s="444">
        <v>500585.02</v>
      </c>
      <c r="BG22" s="444">
        <v>554577.93000000005</v>
      </c>
      <c r="BH22" s="980">
        <v>53992.910000000033</v>
      </c>
      <c r="BI22" s="436">
        <v>0.10785961993029682</v>
      </c>
      <c r="BJ22" s="443">
        <v>0</v>
      </c>
      <c r="BK22" s="444">
        <v>0</v>
      </c>
      <c r="BL22" s="980">
        <v>0</v>
      </c>
      <c r="BM22" s="440">
        <v>0</v>
      </c>
      <c r="BN22" s="436">
        <v>0</v>
      </c>
      <c r="BO22" s="437">
        <v>0</v>
      </c>
      <c r="BP22" s="443">
        <v>0</v>
      </c>
      <c r="BQ22" s="444">
        <v>0</v>
      </c>
      <c r="BR22" s="980">
        <v>0</v>
      </c>
      <c r="BS22" s="440">
        <v>0</v>
      </c>
      <c r="BT22" s="436">
        <v>0</v>
      </c>
      <c r="BU22" s="436">
        <v>0</v>
      </c>
      <c r="BV22" s="443">
        <v>0</v>
      </c>
      <c r="BW22" s="444">
        <v>0</v>
      </c>
      <c r="BX22" s="980">
        <v>0</v>
      </c>
      <c r="BY22" s="440">
        <v>0</v>
      </c>
      <c r="BZ22" s="436">
        <v>0</v>
      </c>
      <c r="CA22" s="436">
        <v>0</v>
      </c>
      <c r="CB22" s="443">
        <v>5354.97</v>
      </c>
      <c r="CC22" s="444">
        <v>4626.3100000000004</v>
      </c>
      <c r="CD22" s="980">
        <v>-728.65999999999985</v>
      </c>
      <c r="CE22" s="440">
        <v>-0.13607172402459769</v>
      </c>
      <c r="CF22" s="436">
        <v>1.4651042630668949E-2</v>
      </c>
      <c r="CG22" s="436">
        <v>1.1362915706618666E-2</v>
      </c>
      <c r="CH22" s="443">
        <v>5189.6000000000004</v>
      </c>
      <c r="CI22" s="444">
        <v>5596.59</v>
      </c>
      <c r="CJ22" s="980">
        <v>406.98999999999978</v>
      </c>
      <c r="CK22" s="440">
        <v>7.8424156004316278E-2</v>
      </c>
      <c r="CL22" s="436">
        <v>1.4198595106250751E-2</v>
      </c>
      <c r="CM22" s="436">
        <v>1.3746069851459359E-2</v>
      </c>
      <c r="CN22" s="443">
        <v>354013.55</v>
      </c>
      <c r="CO22" s="444">
        <v>395851.12</v>
      </c>
      <c r="CP22" s="980">
        <v>41837.570000000007</v>
      </c>
      <c r="CQ22" s="440">
        <v>0.11818070240531756</v>
      </c>
      <c r="CR22" s="849">
        <v>0.96857080672430529</v>
      </c>
      <c r="CS22" s="437">
        <v>0.97227010488501409</v>
      </c>
      <c r="CT22" s="443">
        <v>465.84</v>
      </c>
      <c r="CU22" s="444">
        <v>596.70000000000005</v>
      </c>
      <c r="CV22" s="980">
        <v>130.86000000000007</v>
      </c>
      <c r="CW22" s="440">
        <v>0.28091190108191672</v>
      </c>
      <c r="CX22" s="436">
        <v>1.2745247310574704E-3</v>
      </c>
      <c r="CY22" s="437">
        <v>1.4655852725259132E-3</v>
      </c>
      <c r="CZ22" s="443">
        <v>88.8</v>
      </c>
      <c r="DA22" s="444">
        <v>0</v>
      </c>
      <c r="DB22" s="980">
        <v>-88.8</v>
      </c>
      <c r="DC22" s="440">
        <v>-1</v>
      </c>
      <c r="DD22" s="436">
        <v>2.4295422487957964E-4</v>
      </c>
      <c r="DE22" s="437">
        <v>0</v>
      </c>
      <c r="DF22" s="443">
        <v>388.18</v>
      </c>
      <c r="DG22" s="444">
        <v>470.38</v>
      </c>
      <c r="DH22" s="980">
        <v>82.199999999999989</v>
      </c>
      <c r="DI22" s="440">
        <v>0.21175743211911996</v>
      </c>
      <c r="DJ22" s="436">
        <v>1.0620492231278743E-3</v>
      </c>
      <c r="DK22" s="436">
        <v>1.1553242843819994E-3</v>
      </c>
      <c r="DL22" s="443">
        <v>365500.95</v>
      </c>
      <c r="DM22" s="444">
        <v>407141.1</v>
      </c>
      <c r="DN22" s="980">
        <v>41640.149999999965</v>
      </c>
      <c r="DO22" s="437">
        <v>0.11392624287296645</v>
      </c>
      <c r="DP22" s="443">
        <v>11640.79</v>
      </c>
      <c r="DQ22" s="444">
        <v>11640.79</v>
      </c>
      <c r="DR22" s="980">
        <v>0</v>
      </c>
      <c r="DS22" s="440">
        <v>0</v>
      </c>
      <c r="DT22" s="436">
        <v>8.6174409758308285E-2</v>
      </c>
      <c r="DU22" s="437">
        <v>7.8954424074364607E-2</v>
      </c>
      <c r="DV22" s="444">
        <v>12004.65</v>
      </c>
      <c r="DW22" s="444">
        <v>13027.79</v>
      </c>
      <c r="DX22" s="980">
        <v>1023.1400000000012</v>
      </c>
      <c r="DY22" s="440">
        <v>8.5228640568446493E-2</v>
      </c>
      <c r="DZ22" s="436">
        <v>8.8867991614407227E-2</v>
      </c>
      <c r="EA22" s="437">
        <v>8.8361842831265441E-2</v>
      </c>
      <c r="EB22" s="436">
        <v>0</v>
      </c>
      <c r="EC22" s="436">
        <v>0</v>
      </c>
      <c r="ED22" s="980">
        <v>0</v>
      </c>
      <c r="EE22" s="440">
        <v>0</v>
      </c>
      <c r="EF22" s="436">
        <v>0</v>
      </c>
      <c r="EG22" s="436">
        <v>0</v>
      </c>
      <c r="EH22" s="443">
        <v>0</v>
      </c>
      <c r="EI22" s="444">
        <v>0</v>
      </c>
      <c r="EJ22" s="980">
        <v>0</v>
      </c>
      <c r="EK22" s="440">
        <v>0</v>
      </c>
      <c r="EL22" s="436">
        <v>0</v>
      </c>
      <c r="EM22" s="437">
        <v>0</v>
      </c>
      <c r="EN22" s="444">
        <v>72773.88</v>
      </c>
      <c r="EO22" s="444">
        <v>79229.429999999993</v>
      </c>
      <c r="EP22" s="980">
        <v>6455.5499999999884</v>
      </c>
      <c r="EQ22" s="440">
        <v>8.8706964641709199E-2</v>
      </c>
      <c r="ER22" s="436">
        <v>0.53873028847887094</v>
      </c>
      <c r="ES22" s="437">
        <v>0.53737882183169561</v>
      </c>
      <c r="ET22" s="443">
        <v>27819.439999999999</v>
      </c>
      <c r="EU22" s="444">
        <v>26863.87</v>
      </c>
      <c r="EV22" s="980">
        <v>-955.56999999999971</v>
      </c>
      <c r="EW22" s="440">
        <v>-3.4349001992851035E-2</v>
      </c>
      <c r="EX22" s="436">
        <v>0.20594167765303487</v>
      </c>
      <c r="EY22" s="437">
        <v>0.1822059657685261</v>
      </c>
      <c r="EZ22" s="443">
        <v>10845.31</v>
      </c>
      <c r="FA22" s="444">
        <v>16674.939999999999</v>
      </c>
      <c r="FB22" s="980">
        <v>5829.6299999999992</v>
      </c>
      <c r="FC22" s="440">
        <v>0.53752543726274304</v>
      </c>
      <c r="FD22" s="436">
        <v>8.0285632495378609E-2</v>
      </c>
      <c r="FE22" s="437">
        <v>0.11309887766849029</v>
      </c>
      <c r="FF22" s="443">
        <v>0</v>
      </c>
      <c r="FG22" s="444">
        <v>0</v>
      </c>
      <c r="FH22" s="980">
        <v>0</v>
      </c>
      <c r="FI22" s="440">
        <v>0</v>
      </c>
      <c r="FJ22" s="436">
        <v>0</v>
      </c>
      <c r="FK22" s="437">
        <v>0</v>
      </c>
      <c r="FL22" s="443">
        <v>0</v>
      </c>
      <c r="FM22" s="444">
        <v>0</v>
      </c>
      <c r="FN22" s="980">
        <v>0</v>
      </c>
      <c r="FO22" s="440">
        <v>0</v>
      </c>
      <c r="FP22" s="436">
        <v>0</v>
      </c>
      <c r="FQ22" s="437">
        <v>0</v>
      </c>
      <c r="FR22" s="443">
        <v>38664.76</v>
      </c>
      <c r="FS22" s="444">
        <v>43538.82</v>
      </c>
      <c r="FT22" s="980">
        <v>4874.0599999999977</v>
      </c>
      <c r="FU22" s="440">
        <v>0.12605949189908322</v>
      </c>
      <c r="FV22" s="436">
        <v>0.28622738417638732</v>
      </c>
      <c r="FW22" s="437">
        <v>0.29530491126267433</v>
      </c>
      <c r="FX22" s="444">
        <v>0</v>
      </c>
      <c r="FY22" s="444">
        <v>0</v>
      </c>
      <c r="FZ22" s="980">
        <v>0</v>
      </c>
      <c r="GA22" s="436">
        <v>0</v>
      </c>
      <c r="GB22" s="849">
        <v>0</v>
      </c>
      <c r="GC22" s="437">
        <v>0</v>
      </c>
      <c r="GD22" s="444">
        <v>0</v>
      </c>
      <c r="GE22" s="444">
        <v>0</v>
      </c>
      <c r="GF22" s="980">
        <v>0</v>
      </c>
      <c r="GG22" s="436">
        <v>0</v>
      </c>
      <c r="GH22" s="849">
        <v>0</v>
      </c>
      <c r="GI22" s="437">
        <v>0</v>
      </c>
      <c r="GJ22" s="443">
        <v>135084.07</v>
      </c>
      <c r="GK22" s="444">
        <v>147436.82999999999</v>
      </c>
      <c r="GL22" s="980">
        <v>12352.75999999998</v>
      </c>
      <c r="GM22" s="437">
        <v>9.1444979411709898E-2</v>
      </c>
      <c r="GO22" s="877">
        <v>0</v>
      </c>
      <c r="GP22" s="877">
        <v>0</v>
      </c>
    </row>
    <row r="23" spans="1:198" s="792" customFormat="1" ht="17.25" customHeight="1">
      <c r="A23" s="790" t="s">
        <v>467</v>
      </c>
      <c r="B23" s="443">
        <v>17589.97</v>
      </c>
      <c r="C23" s="444">
        <v>12205.53</v>
      </c>
      <c r="D23" s="980">
        <v>-5384.4400000000005</v>
      </c>
      <c r="E23" s="440">
        <v>-0.30610853799068449</v>
      </c>
      <c r="F23" s="436">
        <v>5.2043750317507367E-2</v>
      </c>
      <c r="G23" s="436">
        <v>3.0493668684999215E-2</v>
      </c>
      <c r="H23" s="443">
        <v>0</v>
      </c>
      <c r="I23" s="444">
        <v>0</v>
      </c>
      <c r="J23" s="980">
        <v>0</v>
      </c>
      <c r="K23" s="440">
        <v>0</v>
      </c>
      <c r="L23" s="846">
        <v>0</v>
      </c>
      <c r="M23" s="846">
        <v>0</v>
      </c>
      <c r="N23" s="443">
        <v>234324.35</v>
      </c>
      <c r="O23" s="444">
        <v>259479.96</v>
      </c>
      <c r="P23" s="980">
        <v>25155.609999999986</v>
      </c>
      <c r="Q23" s="440">
        <v>0.10735380253908731</v>
      </c>
      <c r="R23" s="849">
        <v>0.69329953176226033</v>
      </c>
      <c r="S23" s="440">
        <v>0.64827139260948508</v>
      </c>
      <c r="T23" s="436">
        <v>1.0175052200887376</v>
      </c>
      <c r="U23" s="437">
        <v>0.99347806893378887</v>
      </c>
      <c r="V23" s="443">
        <v>2152.17</v>
      </c>
      <c r="W23" s="444">
        <v>899.99</v>
      </c>
      <c r="X23" s="980">
        <v>-1252.18</v>
      </c>
      <c r="Y23" s="440">
        <v>-0.58182206795931546</v>
      </c>
      <c r="Z23" s="436">
        <v>6.3676628283521703E-3</v>
      </c>
      <c r="AA23" s="436">
        <v>2.2484887489369527E-3</v>
      </c>
      <c r="AB23" s="443">
        <v>58855.19</v>
      </c>
      <c r="AC23" s="444">
        <v>99913.01</v>
      </c>
      <c r="AD23" s="980">
        <v>41057.819999999992</v>
      </c>
      <c r="AE23" s="440">
        <v>0.69760746673318008</v>
      </c>
      <c r="AF23" s="436">
        <v>0.17413587477690162</v>
      </c>
      <c r="AG23" s="436">
        <v>0.24961752781411484</v>
      </c>
      <c r="AH23" s="443">
        <v>4139.8100000000004</v>
      </c>
      <c r="AI23" s="444">
        <v>3853.49</v>
      </c>
      <c r="AJ23" s="980">
        <v>-286.32000000000062</v>
      </c>
      <c r="AK23" s="440">
        <v>-6.9162594418584564E-2</v>
      </c>
      <c r="AL23" s="436">
        <v>1.2248527882760469E-2</v>
      </c>
      <c r="AM23" s="436">
        <v>9.6273613141713323E-3</v>
      </c>
      <c r="AN23" s="443">
        <v>196.84</v>
      </c>
      <c r="AO23" s="444">
        <v>195.74</v>
      </c>
      <c r="AP23" s="980">
        <v>-1.0999999999999943</v>
      </c>
      <c r="AQ23" s="440">
        <v>-5.5882950619792439E-3</v>
      </c>
      <c r="AR23" s="846">
        <v>5.8239393316180472E-4</v>
      </c>
      <c r="AS23" s="846">
        <v>4.8902675331605812E-4</v>
      </c>
      <c r="AT23" s="443">
        <v>19989.759999999998</v>
      </c>
      <c r="AU23" s="444">
        <v>22205.37</v>
      </c>
      <c r="AV23" s="980">
        <v>2215.6100000000006</v>
      </c>
      <c r="AW23" s="440">
        <v>0.11083724867131975</v>
      </c>
      <c r="AX23" s="436">
        <v>5.9144050748630946E-2</v>
      </c>
      <c r="AY23" s="436">
        <v>5.5476754865034207E-2</v>
      </c>
      <c r="AZ23" s="443">
        <v>736.21</v>
      </c>
      <c r="BA23" s="444">
        <v>1511.31</v>
      </c>
      <c r="BB23" s="980">
        <v>775.09999999999991</v>
      </c>
      <c r="BC23" s="440">
        <v>1.052824601676152</v>
      </c>
      <c r="BD23" s="436">
        <v>2.1782373375993308E-3</v>
      </c>
      <c r="BE23" s="437">
        <v>3.775779209942228E-3</v>
      </c>
      <c r="BF23" s="444">
        <v>337984.29</v>
      </c>
      <c r="BG23" s="444">
        <v>400264.4</v>
      </c>
      <c r="BH23" s="980">
        <v>62280.110000000044</v>
      </c>
      <c r="BI23" s="436">
        <v>0.18426924517704668</v>
      </c>
      <c r="BJ23" s="443">
        <v>0</v>
      </c>
      <c r="BK23" s="444">
        <v>0</v>
      </c>
      <c r="BL23" s="980">
        <v>0</v>
      </c>
      <c r="BM23" s="440">
        <v>0</v>
      </c>
      <c r="BN23" s="436">
        <v>0</v>
      </c>
      <c r="BO23" s="437">
        <v>0</v>
      </c>
      <c r="BP23" s="443">
        <v>0</v>
      </c>
      <c r="BQ23" s="444">
        <v>0</v>
      </c>
      <c r="BR23" s="980">
        <v>0</v>
      </c>
      <c r="BS23" s="440">
        <v>0</v>
      </c>
      <c r="BT23" s="436">
        <v>0</v>
      </c>
      <c r="BU23" s="436">
        <v>0</v>
      </c>
      <c r="BV23" s="443">
        <v>8075</v>
      </c>
      <c r="BW23" s="444">
        <v>5419.84</v>
      </c>
      <c r="BX23" s="980">
        <v>-2655.16</v>
      </c>
      <c r="BY23" s="440">
        <v>-0.32881238390092876</v>
      </c>
      <c r="BZ23" s="436">
        <v>2.9002295185970979E-2</v>
      </c>
      <c r="CA23" s="436">
        <v>1.619561340515234E-2</v>
      </c>
      <c r="CB23" s="443">
        <v>25054.49</v>
      </c>
      <c r="CC23" s="444">
        <v>48825.3</v>
      </c>
      <c r="CD23" s="980">
        <v>23770.81</v>
      </c>
      <c r="CE23" s="440">
        <v>0.94876447295474786</v>
      </c>
      <c r="CF23" s="436">
        <v>8.9986094701418953E-2</v>
      </c>
      <c r="CG23" s="436">
        <v>0.14590018952415285</v>
      </c>
      <c r="CH23" s="443">
        <v>9050.2099999999991</v>
      </c>
      <c r="CI23" s="444">
        <v>16319.56</v>
      </c>
      <c r="CJ23" s="980">
        <v>7269.35</v>
      </c>
      <c r="CK23" s="440">
        <v>0.80322445556511957</v>
      </c>
      <c r="CL23" s="436">
        <v>3.2504874540560544E-2</v>
      </c>
      <c r="CM23" s="436">
        <v>4.8766252269843373E-2</v>
      </c>
      <c r="CN23" s="443">
        <v>230293.02</v>
      </c>
      <c r="CO23" s="444">
        <v>261183.38</v>
      </c>
      <c r="CP23" s="980">
        <v>30890.360000000015</v>
      </c>
      <c r="CQ23" s="440">
        <v>0.13413502502160082</v>
      </c>
      <c r="CR23" s="849">
        <v>0.82712398084318484</v>
      </c>
      <c r="CS23" s="437">
        <v>0.78047046597888459</v>
      </c>
      <c r="CT23" s="443">
        <v>0</v>
      </c>
      <c r="CU23" s="444">
        <v>0</v>
      </c>
      <c r="CV23" s="980">
        <v>0</v>
      </c>
      <c r="CW23" s="440">
        <v>0</v>
      </c>
      <c r="CX23" s="436">
        <v>0</v>
      </c>
      <c r="CY23" s="437">
        <v>0</v>
      </c>
      <c r="CZ23" s="443">
        <v>1574.82</v>
      </c>
      <c r="DA23" s="444">
        <v>1391.49</v>
      </c>
      <c r="DB23" s="980">
        <v>-183.32999999999993</v>
      </c>
      <c r="DC23" s="440">
        <v>-0.11641330437764312</v>
      </c>
      <c r="DD23" s="436">
        <v>5.6561479262874073E-3</v>
      </c>
      <c r="DE23" s="437">
        <v>4.1580626175561327E-3</v>
      </c>
      <c r="DF23" s="443">
        <v>4378.7</v>
      </c>
      <c r="DG23" s="444">
        <v>1509.06</v>
      </c>
      <c r="DH23" s="980">
        <v>-2869.64</v>
      </c>
      <c r="DI23" s="440">
        <v>-0.65536346404183887</v>
      </c>
      <c r="DJ23" s="436">
        <v>1.5726606802577228E-2</v>
      </c>
      <c r="DK23" s="436">
        <v>4.5093863223230187E-3</v>
      </c>
      <c r="DL23" s="443">
        <v>278426.23999999999</v>
      </c>
      <c r="DM23" s="444">
        <v>334648.64</v>
      </c>
      <c r="DN23" s="980">
        <v>56222.400000000023</v>
      </c>
      <c r="DO23" s="437">
        <v>0.20192924345061739</v>
      </c>
      <c r="DP23" s="443">
        <v>31716.39</v>
      </c>
      <c r="DQ23" s="444">
        <v>36445.32</v>
      </c>
      <c r="DR23" s="980">
        <v>4728.93</v>
      </c>
      <c r="DS23" s="440">
        <v>0.1491005123849215</v>
      </c>
      <c r="DT23" s="436">
        <v>0.53252902000653146</v>
      </c>
      <c r="DU23" s="437">
        <v>0.55543546245597097</v>
      </c>
      <c r="DV23" s="444">
        <v>37326.400000000001</v>
      </c>
      <c r="DW23" s="444">
        <v>36400.71</v>
      </c>
      <c r="DX23" s="980">
        <v>-925.69000000000233</v>
      </c>
      <c r="DY23" s="440">
        <v>-2.4799873547944679E-2</v>
      </c>
      <c r="DZ23" s="436">
        <v>0.62672300385925994</v>
      </c>
      <c r="EA23" s="437">
        <v>0.55475559530210428</v>
      </c>
      <c r="EB23" s="436">
        <v>0</v>
      </c>
      <c r="EC23" s="436">
        <v>0</v>
      </c>
      <c r="ED23" s="980">
        <v>0</v>
      </c>
      <c r="EE23" s="440">
        <v>0</v>
      </c>
      <c r="EF23" s="436">
        <v>0</v>
      </c>
      <c r="EG23" s="436">
        <v>0</v>
      </c>
      <c r="EH23" s="443">
        <v>3756.39</v>
      </c>
      <c r="EI23" s="444">
        <v>4642.59</v>
      </c>
      <c r="EJ23" s="980">
        <v>886.20000000000027</v>
      </c>
      <c r="EK23" s="440">
        <v>0.23591799573526717</v>
      </c>
      <c r="EL23" s="436">
        <v>6.3071070997119616E-2</v>
      </c>
      <c r="EM23" s="437">
        <v>7.0754190761487798E-2</v>
      </c>
      <c r="EN23" s="444">
        <v>1541.5</v>
      </c>
      <c r="EO23" s="444">
        <v>2274.6799999999998</v>
      </c>
      <c r="EP23" s="980">
        <v>733.17999999999984</v>
      </c>
      <c r="EQ23" s="440">
        <v>0.47562763542004532</v>
      </c>
      <c r="ER23" s="436">
        <v>2.5882311459156232E-2</v>
      </c>
      <c r="ES23" s="437">
        <v>3.466667154354381E-2</v>
      </c>
      <c r="ET23" s="443">
        <v>-16152.02</v>
      </c>
      <c r="EU23" s="444">
        <v>-13700.99</v>
      </c>
      <c r="EV23" s="980">
        <v>2451.0300000000007</v>
      </c>
      <c r="EW23" s="440">
        <v>0.15174758327441401</v>
      </c>
      <c r="EX23" s="436">
        <v>-0.27119793210153792</v>
      </c>
      <c r="EY23" s="437">
        <v>-0.20880639041596105</v>
      </c>
      <c r="EZ23" s="443">
        <v>7563.22</v>
      </c>
      <c r="FA23" s="444">
        <v>5747.29</v>
      </c>
      <c r="FB23" s="980">
        <v>-1815.9300000000003</v>
      </c>
      <c r="FC23" s="440">
        <v>-0.24010011608812123</v>
      </c>
      <c r="FD23" s="436">
        <v>0.12698904682070686</v>
      </c>
      <c r="FE23" s="437">
        <v>8.7590085064929532E-2</v>
      </c>
      <c r="FF23" s="443">
        <v>0</v>
      </c>
      <c r="FG23" s="444">
        <v>0</v>
      </c>
      <c r="FH23" s="980">
        <v>0</v>
      </c>
      <c r="FI23" s="440">
        <v>0</v>
      </c>
      <c r="FJ23" s="436">
        <v>0</v>
      </c>
      <c r="FK23" s="437">
        <v>0</v>
      </c>
      <c r="FL23" s="443">
        <v>-6193.84</v>
      </c>
      <c r="FM23" s="444">
        <v>-6193.84</v>
      </c>
      <c r="FN23" s="980">
        <v>0</v>
      </c>
      <c r="FO23" s="440">
        <v>0</v>
      </c>
      <c r="FP23" s="436">
        <v>-0.10399668894465147</v>
      </c>
      <c r="FQ23" s="437">
        <v>-9.4395614712075276E-2</v>
      </c>
      <c r="FR23" s="443">
        <v>-14782.64</v>
      </c>
      <c r="FS23" s="444">
        <v>-14147.54</v>
      </c>
      <c r="FT23" s="980">
        <v>635.09999999999854</v>
      </c>
      <c r="FU23" s="440">
        <v>4.2962556079292911E-2</v>
      </c>
      <c r="FV23" s="436">
        <v>-0.24820557422548251</v>
      </c>
      <c r="FW23" s="437">
        <v>-0.21561192006310681</v>
      </c>
      <c r="FX23" s="444">
        <v>0</v>
      </c>
      <c r="FY23" s="444">
        <v>0</v>
      </c>
      <c r="FZ23" s="980">
        <v>0</v>
      </c>
      <c r="GA23" s="436">
        <v>0</v>
      </c>
      <c r="GB23" s="849">
        <v>0</v>
      </c>
      <c r="GC23" s="437">
        <v>0</v>
      </c>
      <c r="GD23" s="444">
        <v>0</v>
      </c>
      <c r="GE23" s="444">
        <v>0</v>
      </c>
      <c r="GF23" s="980">
        <v>0</v>
      </c>
      <c r="GG23" s="436">
        <v>0</v>
      </c>
      <c r="GH23" s="849">
        <v>0</v>
      </c>
      <c r="GI23" s="437">
        <v>0</v>
      </c>
      <c r="GJ23" s="443">
        <v>59558.05</v>
      </c>
      <c r="GK23" s="444">
        <v>65615.759999999995</v>
      </c>
      <c r="GL23" s="980">
        <v>6057.7099999999919</v>
      </c>
      <c r="GM23" s="437">
        <v>0.10171101975299715</v>
      </c>
      <c r="GO23" s="877">
        <v>0</v>
      </c>
      <c r="GP23" s="877">
        <v>0</v>
      </c>
    </row>
    <row r="24" spans="1:198" s="792" customFormat="1" ht="17.25" customHeight="1">
      <c r="A24" s="790" t="s">
        <v>468</v>
      </c>
      <c r="B24" s="443">
        <v>4291.1099999999997</v>
      </c>
      <c r="C24" s="444">
        <v>4032.31</v>
      </c>
      <c r="D24" s="980">
        <v>-258.79999999999973</v>
      </c>
      <c r="E24" s="440">
        <v>-6.0310735450734135E-2</v>
      </c>
      <c r="F24" s="436">
        <v>3.3431579091704959E-2</v>
      </c>
      <c r="G24" s="436">
        <v>2.7161092570644904E-2</v>
      </c>
      <c r="H24" s="443">
        <v>815.28</v>
      </c>
      <c r="I24" s="444">
        <v>592.08000000000004</v>
      </c>
      <c r="J24" s="980">
        <v>-223.19999999999993</v>
      </c>
      <c r="K24" s="440">
        <v>-0.27377097438916681</v>
      </c>
      <c r="L24" s="846">
        <v>6.3517592888285837E-3</v>
      </c>
      <c r="M24" s="846">
        <v>3.988170475292682E-3</v>
      </c>
      <c r="N24" s="443">
        <v>97964.160000000003</v>
      </c>
      <c r="O24" s="444">
        <v>113896.49</v>
      </c>
      <c r="P24" s="980">
        <v>15932.330000000002</v>
      </c>
      <c r="Q24" s="440">
        <v>0.16263427359556804</v>
      </c>
      <c r="R24" s="849">
        <v>0.76322829365652245</v>
      </c>
      <c r="S24" s="440">
        <v>0.76719128944985171</v>
      </c>
      <c r="T24" s="436">
        <v>1.1548370836438586</v>
      </c>
      <c r="U24" s="437">
        <v>1.2909813052438579</v>
      </c>
      <c r="V24" s="443">
        <v>512.53</v>
      </c>
      <c r="W24" s="444">
        <v>486.14</v>
      </c>
      <c r="X24" s="980">
        <v>-26.389999999999986</v>
      </c>
      <c r="Y24" s="440">
        <v>-5.1489668897430368E-2</v>
      </c>
      <c r="Z24" s="436">
        <v>3.9930664168179196E-3</v>
      </c>
      <c r="AA24" s="436">
        <v>3.2745730219882183E-3</v>
      </c>
      <c r="AB24" s="443">
        <v>11954.14</v>
      </c>
      <c r="AC24" s="444">
        <v>15809.84</v>
      </c>
      <c r="AD24" s="980">
        <v>3855.7000000000007</v>
      </c>
      <c r="AE24" s="440">
        <v>0.32254097743543247</v>
      </c>
      <c r="AF24" s="436">
        <v>9.3133426289075311E-2</v>
      </c>
      <c r="AG24" s="436">
        <v>0.10649293525723087</v>
      </c>
      <c r="AH24" s="443">
        <v>3201.43</v>
      </c>
      <c r="AI24" s="444">
        <v>3918.34</v>
      </c>
      <c r="AJ24" s="980">
        <v>716.91000000000031</v>
      </c>
      <c r="AK24" s="440">
        <v>0.22393430435774025</v>
      </c>
      <c r="AL24" s="436">
        <v>2.494199874893839E-2</v>
      </c>
      <c r="AM24" s="436">
        <v>2.639340612781774E-2</v>
      </c>
      <c r="AN24" s="443">
        <v>0</v>
      </c>
      <c r="AO24" s="444">
        <v>0</v>
      </c>
      <c r="AP24" s="980">
        <v>0</v>
      </c>
      <c r="AQ24" s="440">
        <v>0</v>
      </c>
      <c r="AR24" s="846">
        <v>0</v>
      </c>
      <c r="AS24" s="846">
        <v>0</v>
      </c>
      <c r="AT24" s="443">
        <v>5206.28</v>
      </c>
      <c r="AU24" s="444">
        <v>5142.42</v>
      </c>
      <c r="AV24" s="980">
        <v>-63.859999999999673</v>
      </c>
      <c r="AW24" s="440">
        <v>-1.2265955730387086E-2</v>
      </c>
      <c r="AX24" s="436">
        <v>4.0561570687668629E-2</v>
      </c>
      <c r="AY24" s="436">
        <v>3.4638642777250699E-2</v>
      </c>
      <c r="AZ24" s="443">
        <v>4410.0600000000004</v>
      </c>
      <c r="BA24" s="444">
        <v>4581.4399999999996</v>
      </c>
      <c r="BB24" s="980">
        <v>171.3799999999992</v>
      </c>
      <c r="BC24" s="440">
        <v>3.8861149281415486E-2</v>
      </c>
      <c r="BD24" s="436">
        <v>3.435830582044376E-2</v>
      </c>
      <c r="BE24" s="437">
        <v>3.0859957678565232E-2</v>
      </c>
      <c r="BF24" s="444">
        <v>128354.99</v>
      </c>
      <c r="BG24" s="444">
        <v>148459.04999999999</v>
      </c>
      <c r="BH24" s="980">
        <v>20104.059999999983</v>
      </c>
      <c r="BI24" s="436">
        <v>0.15662858140536634</v>
      </c>
      <c r="BJ24" s="443">
        <v>0</v>
      </c>
      <c r="BK24" s="444">
        <v>0</v>
      </c>
      <c r="BL24" s="980">
        <v>0</v>
      </c>
      <c r="BM24" s="440">
        <v>0</v>
      </c>
      <c r="BN24" s="436">
        <v>0</v>
      </c>
      <c r="BO24" s="437">
        <v>0</v>
      </c>
      <c r="BP24" s="443">
        <v>0</v>
      </c>
      <c r="BQ24" s="444">
        <v>0</v>
      </c>
      <c r="BR24" s="980">
        <v>0</v>
      </c>
      <c r="BS24" s="440">
        <v>0</v>
      </c>
      <c r="BT24" s="436">
        <v>0</v>
      </c>
      <c r="BU24" s="436">
        <v>0</v>
      </c>
      <c r="BV24" s="443">
        <v>0</v>
      </c>
      <c r="BW24" s="444">
        <v>0</v>
      </c>
      <c r="BX24" s="980">
        <v>0</v>
      </c>
      <c r="BY24" s="440">
        <v>0</v>
      </c>
      <c r="BZ24" s="436">
        <v>0</v>
      </c>
      <c r="CA24" s="436">
        <v>0</v>
      </c>
      <c r="CB24" s="443">
        <v>2624.58</v>
      </c>
      <c r="CC24" s="444">
        <v>3923.52</v>
      </c>
      <c r="CD24" s="980">
        <v>1298.94</v>
      </c>
      <c r="CE24" s="440">
        <v>0.4949134718697849</v>
      </c>
      <c r="CF24" s="436">
        <v>2.6962140945496323E-2</v>
      </c>
      <c r="CG24" s="436">
        <v>3.4250026450121353E-2</v>
      </c>
      <c r="CH24" s="443">
        <v>6489.94</v>
      </c>
      <c r="CI24" s="444">
        <v>9488.76</v>
      </c>
      <c r="CJ24" s="980">
        <v>2998.8200000000006</v>
      </c>
      <c r="CK24" s="440">
        <v>0.46207206846288268</v>
      </c>
      <c r="CL24" s="436">
        <v>6.6670734749108201E-2</v>
      </c>
      <c r="CM24" s="436">
        <v>8.2831304792342977E-2</v>
      </c>
      <c r="CN24" s="443">
        <v>84829.42</v>
      </c>
      <c r="CO24" s="444">
        <v>88224.74</v>
      </c>
      <c r="CP24" s="980">
        <v>3395.320000000007</v>
      </c>
      <c r="CQ24" s="440">
        <v>4.0025264819681744E-2</v>
      </c>
      <c r="CR24" s="849">
        <v>0.87144715663637784</v>
      </c>
      <c r="CS24" s="437">
        <v>0.7701501912963562</v>
      </c>
      <c r="CT24" s="443">
        <v>832.77</v>
      </c>
      <c r="CU24" s="444">
        <v>974.62</v>
      </c>
      <c r="CV24" s="980">
        <v>141.85000000000002</v>
      </c>
      <c r="CW24" s="440">
        <v>0.17033514655907397</v>
      </c>
      <c r="CX24" s="436">
        <v>8.55499246171996E-3</v>
      </c>
      <c r="CY24" s="437">
        <v>8.5078604872199648E-3</v>
      </c>
      <c r="CZ24" s="443">
        <v>2566.4499999999998</v>
      </c>
      <c r="DA24" s="444">
        <v>3112.37</v>
      </c>
      <c r="DB24" s="980">
        <v>545.92000000000007</v>
      </c>
      <c r="DC24" s="440">
        <v>0.2127140602778157</v>
      </c>
      <c r="DD24" s="436">
        <v>2.6364975207297563E-2</v>
      </c>
      <c r="DE24" s="437">
        <v>2.7169163104193223E-2</v>
      </c>
      <c r="DF24" s="443">
        <v>0</v>
      </c>
      <c r="DG24" s="444">
        <v>8831.23</v>
      </c>
      <c r="DH24" s="980">
        <v>8831.23</v>
      </c>
      <c r="DI24" s="440" t="s">
        <v>512</v>
      </c>
      <c r="DJ24" s="436">
        <v>0</v>
      </c>
      <c r="DK24" s="436">
        <v>7.7091453869766235E-2</v>
      </c>
      <c r="DL24" s="443">
        <v>97343.16</v>
      </c>
      <c r="DM24" s="444">
        <v>114555.24</v>
      </c>
      <c r="DN24" s="980">
        <v>17212.080000000002</v>
      </c>
      <c r="DO24" s="437">
        <v>0.17681858694540017</v>
      </c>
      <c r="DP24" s="443">
        <v>2200.4499999999998</v>
      </c>
      <c r="DQ24" s="444">
        <v>2200.4499999999998</v>
      </c>
      <c r="DR24" s="980">
        <v>0</v>
      </c>
      <c r="DS24" s="440">
        <v>0</v>
      </c>
      <c r="DT24" s="436">
        <v>7.095518065202859E-2</v>
      </c>
      <c r="DU24" s="437">
        <v>6.4902735120330138E-2</v>
      </c>
      <c r="DV24" s="444">
        <v>12279.02</v>
      </c>
      <c r="DW24" s="444">
        <v>14053.41</v>
      </c>
      <c r="DX24" s="980">
        <v>1774.3899999999994</v>
      </c>
      <c r="DY24" s="440">
        <v>0.14450583189863681</v>
      </c>
      <c r="DZ24" s="436">
        <v>0.39594632112971079</v>
      </c>
      <c r="EA24" s="437">
        <v>0.41450828092771874</v>
      </c>
      <c r="EB24" s="436">
        <v>0</v>
      </c>
      <c r="EC24" s="436">
        <v>0</v>
      </c>
      <c r="ED24" s="980">
        <v>0</v>
      </c>
      <c r="EE24" s="440">
        <v>0</v>
      </c>
      <c r="EF24" s="436">
        <v>0</v>
      </c>
      <c r="EG24" s="436">
        <v>0</v>
      </c>
      <c r="EH24" s="443">
        <v>0</v>
      </c>
      <c r="EI24" s="444">
        <v>0</v>
      </c>
      <c r="EJ24" s="980">
        <v>0</v>
      </c>
      <c r="EK24" s="440">
        <v>0</v>
      </c>
      <c r="EL24" s="436">
        <v>0</v>
      </c>
      <c r="EM24" s="437">
        <v>0</v>
      </c>
      <c r="EN24" s="444">
        <v>15621.33</v>
      </c>
      <c r="EO24" s="444">
        <v>15621.33</v>
      </c>
      <c r="EP24" s="980">
        <v>0</v>
      </c>
      <c r="EQ24" s="440">
        <v>0</v>
      </c>
      <c r="ER24" s="436">
        <v>0.50372164428864719</v>
      </c>
      <c r="ES24" s="437">
        <v>0.46075441078746021</v>
      </c>
      <c r="ET24" s="443">
        <v>0</v>
      </c>
      <c r="EU24" s="444">
        <v>0</v>
      </c>
      <c r="EV24" s="980">
        <v>0</v>
      </c>
      <c r="EW24" s="440">
        <v>0</v>
      </c>
      <c r="EX24" s="436">
        <v>0</v>
      </c>
      <c r="EY24" s="437">
        <v>0</v>
      </c>
      <c r="EZ24" s="443">
        <v>1774.4</v>
      </c>
      <c r="FA24" s="444">
        <v>2891.99</v>
      </c>
      <c r="FB24" s="980">
        <v>1117.5899999999997</v>
      </c>
      <c r="FC24" s="440">
        <v>0.62984107303877346</v>
      </c>
      <c r="FD24" s="436">
        <v>5.7216874979644866E-2</v>
      </c>
      <c r="FE24" s="437">
        <v>8.5299852730415848E-2</v>
      </c>
      <c r="FF24" s="443">
        <v>0</v>
      </c>
      <c r="FG24" s="444">
        <v>0</v>
      </c>
      <c r="FH24" s="980">
        <v>0</v>
      </c>
      <c r="FI24" s="440">
        <v>0</v>
      </c>
      <c r="FJ24" s="436">
        <v>0</v>
      </c>
      <c r="FK24" s="437">
        <v>0</v>
      </c>
      <c r="FL24" s="443">
        <v>-863.36</v>
      </c>
      <c r="FM24" s="444">
        <v>-863.36</v>
      </c>
      <c r="FN24" s="980">
        <v>0</v>
      </c>
      <c r="FO24" s="440">
        <v>0</v>
      </c>
      <c r="FP24" s="436">
        <v>-2.7839698592440367E-2</v>
      </c>
      <c r="FQ24" s="437">
        <v>-2.5464984613823641E-2</v>
      </c>
      <c r="FR24" s="443">
        <v>911.03</v>
      </c>
      <c r="FS24" s="444">
        <v>2028.62</v>
      </c>
      <c r="FT24" s="980">
        <v>1117.5899999999999</v>
      </c>
      <c r="FU24" s="440">
        <v>1.2267323798338143</v>
      </c>
      <c r="FV24" s="436">
        <v>2.9376853929613308E-2</v>
      </c>
      <c r="FW24" s="437">
        <v>5.9834573164490951E-2</v>
      </c>
      <c r="FX24" s="444">
        <v>0</v>
      </c>
      <c r="FY24" s="444">
        <v>0</v>
      </c>
      <c r="FZ24" s="980">
        <v>0</v>
      </c>
      <c r="GA24" s="436">
        <v>0</v>
      </c>
      <c r="GB24" s="849">
        <v>0</v>
      </c>
      <c r="GC24" s="437">
        <v>0</v>
      </c>
      <c r="GD24" s="444">
        <v>0</v>
      </c>
      <c r="GE24" s="444">
        <v>0</v>
      </c>
      <c r="GF24" s="980">
        <v>0</v>
      </c>
      <c r="GG24" s="436">
        <v>0</v>
      </c>
      <c r="GH24" s="849">
        <v>0</v>
      </c>
      <c r="GI24" s="437">
        <v>0</v>
      </c>
      <c r="GJ24" s="443">
        <v>31011.83</v>
      </c>
      <c r="GK24" s="444">
        <v>33903.81</v>
      </c>
      <c r="GL24" s="980">
        <v>2891.9799999999959</v>
      </c>
      <c r="GM24" s="437">
        <v>9.3254090455158423E-2</v>
      </c>
      <c r="GO24" s="877">
        <v>0</v>
      </c>
      <c r="GP24" s="877">
        <v>0</v>
      </c>
    </row>
    <row r="25" spans="1:198" s="792" customFormat="1" ht="17.25" customHeight="1">
      <c r="A25" s="790" t="s">
        <v>480</v>
      </c>
      <c r="B25" s="443">
        <v>55.35</v>
      </c>
      <c r="C25" s="444">
        <v>2843.43</v>
      </c>
      <c r="D25" s="980">
        <v>2788.08</v>
      </c>
      <c r="E25" s="440">
        <v>50.37181571815718</v>
      </c>
      <c r="F25" s="436">
        <v>9.4346119178495016E-4</v>
      </c>
      <c r="G25" s="436">
        <v>4.0554197773008414E-2</v>
      </c>
      <c r="H25" s="443">
        <v>0</v>
      </c>
      <c r="I25" s="444">
        <v>0</v>
      </c>
      <c r="J25" s="980">
        <v>0</v>
      </c>
      <c r="K25" s="440">
        <v>0</v>
      </c>
      <c r="L25" s="846">
        <v>0</v>
      </c>
      <c r="M25" s="846">
        <v>0</v>
      </c>
      <c r="N25" s="443">
        <v>29387.31</v>
      </c>
      <c r="O25" s="444">
        <v>35406.51</v>
      </c>
      <c r="P25" s="980">
        <v>6019.2000000000007</v>
      </c>
      <c r="Q25" s="440">
        <v>0.20482310221656899</v>
      </c>
      <c r="R25" s="849">
        <v>0.50091755223042067</v>
      </c>
      <c r="S25" s="440">
        <v>0.50498257702563465</v>
      </c>
      <c r="T25" s="436">
        <v>1.4656712755499763</v>
      </c>
      <c r="U25" s="437">
        <v>1.1182760617010654</v>
      </c>
      <c r="V25" s="443">
        <v>181.47</v>
      </c>
      <c r="W25" s="444">
        <v>177.55</v>
      </c>
      <c r="X25" s="980">
        <v>-3.9199999999999875</v>
      </c>
      <c r="Y25" s="440">
        <v>-2.1601366617071623E-2</v>
      </c>
      <c r="Z25" s="436">
        <v>3.093223170247785E-3</v>
      </c>
      <c r="AA25" s="436">
        <v>2.532292975243859E-3</v>
      </c>
      <c r="AB25" s="443">
        <v>16870.240000000002</v>
      </c>
      <c r="AC25" s="444">
        <v>20220.849999999999</v>
      </c>
      <c r="AD25" s="980">
        <v>3350.6099999999969</v>
      </c>
      <c r="AE25" s="440">
        <v>0.19861068959303463</v>
      </c>
      <c r="AF25" s="436">
        <v>0.28755947129355264</v>
      </c>
      <c r="AG25" s="436">
        <v>0.28839829010678558</v>
      </c>
      <c r="AH25" s="443">
        <v>1274.53</v>
      </c>
      <c r="AI25" s="444">
        <v>948.02</v>
      </c>
      <c r="AJ25" s="980">
        <v>-326.51</v>
      </c>
      <c r="AK25" s="440">
        <v>-0.2561807097518301</v>
      </c>
      <c r="AL25" s="436">
        <v>2.1724834557645394E-2</v>
      </c>
      <c r="AM25" s="436">
        <v>1.3521061032895989E-2</v>
      </c>
      <c r="AN25" s="443">
        <v>0</v>
      </c>
      <c r="AO25" s="444">
        <v>0</v>
      </c>
      <c r="AP25" s="980">
        <v>0</v>
      </c>
      <c r="AQ25" s="440">
        <v>0</v>
      </c>
      <c r="AR25" s="846">
        <v>0</v>
      </c>
      <c r="AS25" s="846">
        <v>0</v>
      </c>
      <c r="AT25" s="443">
        <v>8954.5499999999993</v>
      </c>
      <c r="AU25" s="444">
        <v>9040.51</v>
      </c>
      <c r="AV25" s="980">
        <v>85.960000000000946</v>
      </c>
      <c r="AW25" s="440">
        <v>9.5995890357417121E-3</v>
      </c>
      <c r="AX25" s="436">
        <v>0.15263361183194082</v>
      </c>
      <c r="AY25" s="436">
        <v>0.12893956612572152</v>
      </c>
      <c r="AZ25" s="443">
        <v>1943.51</v>
      </c>
      <c r="BA25" s="444">
        <v>1477.45</v>
      </c>
      <c r="BB25" s="980">
        <v>-466.05999999999995</v>
      </c>
      <c r="BC25" s="440">
        <v>-0.239803242586866</v>
      </c>
      <c r="BD25" s="436">
        <v>3.3127845724407745E-2</v>
      </c>
      <c r="BE25" s="437">
        <v>2.107201496070988E-2</v>
      </c>
      <c r="BF25" s="444">
        <v>58666.96</v>
      </c>
      <c r="BG25" s="444">
        <v>70114.320000000007</v>
      </c>
      <c r="BH25" s="980">
        <v>11447.360000000008</v>
      </c>
      <c r="BI25" s="436">
        <v>0.19512447892306006</v>
      </c>
      <c r="BJ25" s="443">
        <v>0</v>
      </c>
      <c r="BK25" s="444">
        <v>0</v>
      </c>
      <c r="BL25" s="980">
        <v>0</v>
      </c>
      <c r="BM25" s="440">
        <v>0</v>
      </c>
      <c r="BN25" s="436">
        <v>0</v>
      </c>
      <c r="BO25" s="437">
        <v>0</v>
      </c>
      <c r="BP25" s="443">
        <v>0</v>
      </c>
      <c r="BQ25" s="444">
        <v>0</v>
      </c>
      <c r="BR25" s="980">
        <v>0</v>
      </c>
      <c r="BS25" s="440">
        <v>0</v>
      </c>
      <c r="BT25" s="436">
        <v>0</v>
      </c>
      <c r="BU25" s="436">
        <v>0</v>
      </c>
      <c r="BV25" s="443">
        <v>1274.3</v>
      </c>
      <c r="BW25" s="444">
        <v>4.8600000000000003</v>
      </c>
      <c r="BX25" s="980">
        <v>-1269.44</v>
      </c>
      <c r="BY25" s="440">
        <v>-0.99618614141097084</v>
      </c>
      <c r="BZ25" s="436">
        <v>3.8800039582556269E-2</v>
      </c>
      <c r="CA25" s="436">
        <v>1.0348316673821059E-4</v>
      </c>
      <c r="CB25" s="443">
        <v>4336.34</v>
      </c>
      <c r="CC25" s="444">
        <v>5907.88</v>
      </c>
      <c r="CD25" s="980">
        <v>1571.54</v>
      </c>
      <c r="CE25" s="440">
        <v>0.36241161901511409</v>
      </c>
      <c r="CF25" s="436">
        <v>0.13203340158786947</v>
      </c>
      <c r="CG25" s="436">
        <v>0.12579550022825917</v>
      </c>
      <c r="CH25" s="443">
        <v>3035.29</v>
      </c>
      <c r="CI25" s="444">
        <v>1670.4</v>
      </c>
      <c r="CJ25" s="980">
        <v>-1364.8899999999999</v>
      </c>
      <c r="CK25" s="440">
        <v>-0.44967367203792713</v>
      </c>
      <c r="CL25" s="436">
        <v>9.2418874789717664E-2</v>
      </c>
      <c r="CM25" s="436">
        <v>3.5567547678910898E-2</v>
      </c>
      <c r="CN25" s="443">
        <v>20050.41</v>
      </c>
      <c r="CO25" s="444">
        <v>31661.69</v>
      </c>
      <c r="CP25" s="980">
        <v>11611.279999999999</v>
      </c>
      <c r="CQ25" s="440">
        <v>0.57910436744186278</v>
      </c>
      <c r="CR25" s="849">
        <v>0.61049729392331642</v>
      </c>
      <c r="CS25" s="437">
        <v>0.67416706697192064</v>
      </c>
      <c r="CT25" s="443">
        <v>551.04</v>
      </c>
      <c r="CU25" s="444">
        <v>591.83000000000004</v>
      </c>
      <c r="CV25" s="980">
        <v>40.790000000000077</v>
      </c>
      <c r="CW25" s="440">
        <v>7.4023664343786447E-2</v>
      </c>
      <c r="CX25" s="436">
        <v>1.6778132160065767E-2</v>
      </c>
      <c r="CY25" s="437">
        <v>1.2601737154459912E-2</v>
      </c>
      <c r="CZ25" s="443">
        <v>3222.92</v>
      </c>
      <c r="DA25" s="444">
        <v>2435.2199999999998</v>
      </c>
      <c r="DB25" s="980">
        <v>-787.70000000000027</v>
      </c>
      <c r="DC25" s="440">
        <v>-0.24440569421518382</v>
      </c>
      <c r="DD25" s="436">
        <v>9.8131855584565844E-2</v>
      </c>
      <c r="DE25" s="437">
        <v>5.1852731955601881E-2</v>
      </c>
      <c r="DF25" s="443">
        <v>372.45</v>
      </c>
      <c r="DG25" s="444">
        <v>4692.28</v>
      </c>
      <c r="DH25" s="980">
        <v>4319.83</v>
      </c>
      <c r="DI25" s="440">
        <v>11.598415894750973</v>
      </c>
      <c r="DJ25" s="436">
        <v>1.1340402371908564E-2</v>
      </c>
      <c r="DK25" s="436">
        <v>9.9911932844109194E-2</v>
      </c>
      <c r="DL25" s="443">
        <v>32842.75</v>
      </c>
      <c r="DM25" s="444">
        <v>46964.160000000003</v>
      </c>
      <c r="DN25" s="980">
        <v>14121.410000000003</v>
      </c>
      <c r="DO25" s="437">
        <v>0.42997038920309666</v>
      </c>
      <c r="DP25" s="443">
        <v>29921.22</v>
      </c>
      <c r="DQ25" s="444">
        <v>29921.22</v>
      </c>
      <c r="DR25" s="980">
        <v>0</v>
      </c>
      <c r="DS25" s="440">
        <v>0</v>
      </c>
      <c r="DT25" s="436">
        <v>1.158649964510047</v>
      </c>
      <c r="DU25" s="437">
        <v>1.2924843715982957</v>
      </c>
      <c r="DV25" s="444">
        <v>1517.27</v>
      </c>
      <c r="DW25" s="444">
        <v>593.44000000000005</v>
      </c>
      <c r="DX25" s="980">
        <v>-923.82999999999993</v>
      </c>
      <c r="DY25" s="440">
        <v>-0.60887646892115443</v>
      </c>
      <c r="DZ25" s="436">
        <v>5.8753781819463211E-2</v>
      </c>
      <c r="EA25" s="437">
        <v>2.5634380064759814E-2</v>
      </c>
      <c r="EB25" s="436">
        <v>0</v>
      </c>
      <c r="EC25" s="436">
        <v>0</v>
      </c>
      <c r="ED25" s="980">
        <v>0</v>
      </c>
      <c r="EE25" s="440">
        <v>0</v>
      </c>
      <c r="EF25" s="436">
        <v>0</v>
      </c>
      <c r="EG25" s="436">
        <v>0</v>
      </c>
      <c r="EH25" s="443">
        <v>0</v>
      </c>
      <c r="EI25" s="444">
        <v>0</v>
      </c>
      <c r="EJ25" s="980">
        <v>0</v>
      </c>
      <c r="EK25" s="440">
        <v>0</v>
      </c>
      <c r="EL25" s="436">
        <v>0</v>
      </c>
      <c r="EM25" s="437">
        <v>0</v>
      </c>
      <c r="EN25" s="444">
        <v>991.26</v>
      </c>
      <c r="EO25" s="444">
        <v>991.26</v>
      </c>
      <c r="EP25" s="980">
        <v>0</v>
      </c>
      <c r="EQ25" s="440">
        <v>0</v>
      </c>
      <c r="ER25" s="436">
        <v>3.8384910903373232E-2</v>
      </c>
      <c r="ES25" s="437">
        <v>4.2818710540229531E-2</v>
      </c>
      <c r="ET25" s="443">
        <v>-3612.37</v>
      </c>
      <c r="EU25" s="444">
        <v>-4670.91</v>
      </c>
      <c r="EV25" s="980">
        <v>-1058.54</v>
      </c>
      <c r="EW25" s="440">
        <v>-0.29303199838333283</v>
      </c>
      <c r="EX25" s="436">
        <v>-0.13988307870792563</v>
      </c>
      <c r="EY25" s="437">
        <v>-0.20176577613286473</v>
      </c>
      <c r="EZ25" s="443">
        <v>-1982.36</v>
      </c>
      <c r="FA25" s="444">
        <v>-2674.05</v>
      </c>
      <c r="FB25" s="980">
        <v>-691.69000000000028</v>
      </c>
      <c r="FC25" s="440">
        <v>-0.34892249641841055</v>
      </c>
      <c r="FD25" s="436">
        <v>-7.6763626070265073E-2</v>
      </c>
      <c r="FE25" s="437">
        <v>-0.11550892088866774</v>
      </c>
      <c r="FF25" s="443">
        <v>0</v>
      </c>
      <c r="FG25" s="444">
        <v>0</v>
      </c>
      <c r="FH25" s="980">
        <v>0</v>
      </c>
      <c r="FI25" s="440">
        <v>0</v>
      </c>
      <c r="FJ25" s="436">
        <v>0</v>
      </c>
      <c r="FK25" s="437">
        <v>0</v>
      </c>
      <c r="FL25" s="443">
        <v>-1010.81</v>
      </c>
      <c r="FM25" s="444">
        <v>-1010.81</v>
      </c>
      <c r="FN25" s="980">
        <v>0</v>
      </c>
      <c r="FO25" s="440">
        <v>0</v>
      </c>
      <c r="FP25" s="436">
        <v>-3.9141952454692708E-2</v>
      </c>
      <c r="FQ25" s="437">
        <v>-4.3663197144209798E-2</v>
      </c>
      <c r="FR25" s="443">
        <v>-6605.54</v>
      </c>
      <c r="FS25" s="444">
        <v>-8355.77</v>
      </c>
      <c r="FT25" s="980">
        <v>-1750.2300000000005</v>
      </c>
      <c r="FU25" s="440">
        <v>-0.26496395449879956</v>
      </c>
      <c r="FV25" s="436">
        <v>-0.25578865723288341</v>
      </c>
      <c r="FW25" s="437">
        <v>-0.36093789416574229</v>
      </c>
      <c r="FX25" s="444">
        <v>0</v>
      </c>
      <c r="FY25" s="444">
        <v>0</v>
      </c>
      <c r="FZ25" s="980">
        <v>0</v>
      </c>
      <c r="GA25" s="436">
        <v>0</v>
      </c>
      <c r="GB25" s="849">
        <v>0</v>
      </c>
      <c r="GC25" s="437">
        <v>0</v>
      </c>
      <c r="GD25" s="444">
        <v>0</v>
      </c>
      <c r="GE25" s="444">
        <v>0</v>
      </c>
      <c r="GF25" s="980">
        <v>0</v>
      </c>
      <c r="GG25" s="436">
        <v>0</v>
      </c>
      <c r="GH25" s="849">
        <v>0</v>
      </c>
      <c r="GI25" s="437">
        <v>0</v>
      </c>
      <c r="GJ25" s="443">
        <v>25824.21</v>
      </c>
      <c r="GK25" s="444">
        <v>23150.16</v>
      </c>
      <c r="GL25" s="980">
        <v>-2674.0499999999993</v>
      </c>
      <c r="GM25" s="437">
        <v>-0.1035481821128313</v>
      </c>
      <c r="GO25" s="877">
        <v>0</v>
      </c>
      <c r="GP25" s="877">
        <v>0</v>
      </c>
    </row>
    <row r="26" spans="1:198" s="792" customFormat="1" ht="17.25" customHeight="1">
      <c r="A26" s="790" t="s">
        <v>351</v>
      </c>
      <c r="B26" s="443">
        <v>1245.82</v>
      </c>
      <c r="C26" s="444">
        <v>2705.44</v>
      </c>
      <c r="D26" s="980">
        <v>1459.6200000000001</v>
      </c>
      <c r="E26" s="440">
        <v>1.1716138768040329</v>
      </c>
      <c r="F26" s="436">
        <v>2.7388779662365827E-2</v>
      </c>
      <c r="G26" s="436">
        <v>5.2448256723189778E-2</v>
      </c>
      <c r="H26" s="443">
        <v>0</v>
      </c>
      <c r="I26" s="444">
        <v>0</v>
      </c>
      <c r="J26" s="980">
        <v>0</v>
      </c>
      <c r="K26" s="440">
        <v>0</v>
      </c>
      <c r="L26" s="846">
        <v>0</v>
      </c>
      <c r="M26" s="846">
        <v>0</v>
      </c>
      <c r="N26" s="443">
        <v>16203.69</v>
      </c>
      <c r="O26" s="444">
        <v>17757.88</v>
      </c>
      <c r="P26" s="980">
        <v>1554.1900000000005</v>
      </c>
      <c r="Q26" s="440">
        <v>9.5915806831653808E-2</v>
      </c>
      <c r="R26" s="849">
        <v>0.35623067146721082</v>
      </c>
      <c r="S26" s="440">
        <v>0.34425817948267096</v>
      </c>
      <c r="T26" s="436">
        <v>0.814735613134972</v>
      </c>
      <c r="U26" s="437">
        <v>0.76249911439066864</v>
      </c>
      <c r="V26" s="443">
        <v>155.68</v>
      </c>
      <c r="W26" s="444">
        <v>138.21</v>
      </c>
      <c r="X26" s="980">
        <v>-17.47</v>
      </c>
      <c r="Y26" s="440">
        <v>-0.11221736896197326</v>
      </c>
      <c r="Z26" s="436">
        <v>3.4225531921442203E-3</v>
      </c>
      <c r="AA26" s="436">
        <v>2.6793695523508413E-3</v>
      </c>
      <c r="AB26" s="443">
        <v>15717.13</v>
      </c>
      <c r="AC26" s="444">
        <v>18713.14</v>
      </c>
      <c r="AD26" s="980">
        <v>2996.01</v>
      </c>
      <c r="AE26" s="440">
        <v>0.19062067947519684</v>
      </c>
      <c r="AF26" s="436">
        <v>0.34553387366935823</v>
      </c>
      <c r="AG26" s="436">
        <v>0.36277706059531595</v>
      </c>
      <c r="AH26" s="443">
        <v>706.12</v>
      </c>
      <c r="AI26" s="444">
        <v>818.7</v>
      </c>
      <c r="AJ26" s="980">
        <v>112.58000000000004</v>
      </c>
      <c r="AK26" s="440">
        <v>0.15943465699881046</v>
      </c>
      <c r="AL26" s="436">
        <v>1.5523723407225571E-2</v>
      </c>
      <c r="AM26" s="436">
        <v>1.5871498824322653E-2</v>
      </c>
      <c r="AN26" s="443">
        <v>0</v>
      </c>
      <c r="AO26" s="444">
        <v>0</v>
      </c>
      <c r="AP26" s="980">
        <v>0</v>
      </c>
      <c r="AQ26" s="440">
        <v>0</v>
      </c>
      <c r="AR26" s="846">
        <v>0</v>
      </c>
      <c r="AS26" s="846">
        <v>0</v>
      </c>
      <c r="AT26" s="443">
        <v>10307.4</v>
      </c>
      <c r="AU26" s="444">
        <v>10454.219999999999</v>
      </c>
      <c r="AV26" s="980">
        <v>146.81999999999971</v>
      </c>
      <c r="AW26" s="440">
        <v>1.4244135281448252E-2</v>
      </c>
      <c r="AX26" s="436">
        <v>0.22660344792335133</v>
      </c>
      <c r="AY26" s="436">
        <v>0.20266781536485934</v>
      </c>
      <c r="AZ26" s="443">
        <v>1150.68</v>
      </c>
      <c r="BA26" s="444">
        <v>995.45</v>
      </c>
      <c r="BB26" s="980">
        <v>-155.23000000000002</v>
      </c>
      <c r="BC26" s="440">
        <v>-0.13490284005979075</v>
      </c>
      <c r="BD26" s="436">
        <v>2.5297170523744292E-2</v>
      </c>
      <c r="BE26" s="437">
        <v>1.9298013319496744E-2</v>
      </c>
      <c r="BF26" s="444">
        <v>45486.51</v>
      </c>
      <c r="BG26" s="444">
        <v>51583.03</v>
      </c>
      <c r="BH26" s="980">
        <v>6096.5199999999968</v>
      </c>
      <c r="BI26" s="436">
        <v>0.13402918799441849</v>
      </c>
      <c r="BJ26" s="443">
        <v>0</v>
      </c>
      <c r="BK26" s="444">
        <v>0</v>
      </c>
      <c r="BL26" s="980">
        <v>0</v>
      </c>
      <c r="BM26" s="440">
        <v>0</v>
      </c>
      <c r="BN26" s="436">
        <v>0</v>
      </c>
      <c r="BO26" s="437">
        <v>0</v>
      </c>
      <c r="BP26" s="443">
        <v>0</v>
      </c>
      <c r="BQ26" s="444">
        <v>0</v>
      </c>
      <c r="BR26" s="980">
        <v>0</v>
      </c>
      <c r="BS26" s="440">
        <v>0</v>
      </c>
      <c r="BT26" s="436">
        <v>0</v>
      </c>
      <c r="BU26" s="436">
        <v>0</v>
      </c>
      <c r="BV26" s="443">
        <v>97.14</v>
      </c>
      <c r="BW26" s="444">
        <v>346.82</v>
      </c>
      <c r="BX26" s="980">
        <v>249.68</v>
      </c>
      <c r="BY26" s="440">
        <v>2.5703108914968089</v>
      </c>
      <c r="BZ26" s="436">
        <v>3.5036085653382962E-3</v>
      </c>
      <c r="CA26" s="436">
        <v>1.0104556315231158E-2</v>
      </c>
      <c r="CB26" s="443">
        <v>2555.46</v>
      </c>
      <c r="CC26" s="444">
        <v>2715.06</v>
      </c>
      <c r="CD26" s="980">
        <v>159.59999999999991</v>
      </c>
      <c r="CE26" s="440">
        <v>6.2454509168603657E-2</v>
      </c>
      <c r="CF26" s="436">
        <v>9.2169359114467803E-2</v>
      </c>
      <c r="CG26" s="436">
        <v>7.9102925636443999E-2</v>
      </c>
      <c r="CH26" s="443">
        <v>1732.09</v>
      </c>
      <c r="CI26" s="444">
        <v>4451.07</v>
      </c>
      <c r="CJ26" s="980">
        <v>2718.9799999999996</v>
      </c>
      <c r="CK26" s="440">
        <v>1.5697683145794963</v>
      </c>
      <c r="CL26" s="436">
        <v>6.2472363186502053E-2</v>
      </c>
      <c r="CM26" s="436">
        <v>0.1296813548181649</v>
      </c>
      <c r="CN26" s="443">
        <v>19888.28</v>
      </c>
      <c r="CO26" s="444">
        <v>23289.05</v>
      </c>
      <c r="CP26" s="980">
        <v>3400.7700000000004</v>
      </c>
      <c r="CQ26" s="440">
        <v>0.17099367064421864</v>
      </c>
      <c r="CR26" s="849">
        <v>0.71732291700480055</v>
      </c>
      <c r="CS26" s="437">
        <v>0.67852349130163836</v>
      </c>
      <c r="CT26" s="443">
        <v>0</v>
      </c>
      <c r="CU26" s="444">
        <v>0</v>
      </c>
      <c r="CV26" s="980">
        <v>0</v>
      </c>
      <c r="CW26" s="440">
        <v>0</v>
      </c>
      <c r="CX26" s="436">
        <v>0</v>
      </c>
      <c r="CY26" s="437">
        <v>0</v>
      </c>
      <c r="CZ26" s="443">
        <v>3119.69</v>
      </c>
      <c r="DA26" s="444">
        <v>3214.69</v>
      </c>
      <c r="DB26" s="980">
        <v>95</v>
      </c>
      <c r="DC26" s="440">
        <v>3.0451743602729758E-2</v>
      </c>
      <c r="DD26" s="436">
        <v>0.11251979210624077</v>
      </c>
      <c r="DE26" s="437">
        <v>9.3659581745604209E-2</v>
      </c>
      <c r="DF26" s="443">
        <v>333.05</v>
      </c>
      <c r="DG26" s="444">
        <v>306.44</v>
      </c>
      <c r="DH26" s="980">
        <v>-26.610000000000014</v>
      </c>
      <c r="DI26" s="440">
        <v>-7.9897913226242345E-2</v>
      </c>
      <c r="DJ26" s="436">
        <v>1.2012320698846196E-2</v>
      </c>
      <c r="DK26" s="436">
        <v>8.9280901829174673E-3</v>
      </c>
      <c r="DL26" s="443">
        <v>27725.7</v>
      </c>
      <c r="DM26" s="444">
        <v>34323.129999999997</v>
      </c>
      <c r="DN26" s="980">
        <v>6597.4299999999967</v>
      </c>
      <c r="DO26" s="437">
        <v>0.23795359540065703</v>
      </c>
      <c r="DP26" s="443">
        <v>5613.34</v>
      </c>
      <c r="DQ26" s="444">
        <v>6285.34</v>
      </c>
      <c r="DR26" s="980">
        <v>672</v>
      </c>
      <c r="DS26" s="440">
        <v>0.11971482219142257</v>
      </c>
      <c r="DT26" s="436">
        <v>0.31605220485563718</v>
      </c>
      <c r="DU26" s="437">
        <v>0.3641585408953702</v>
      </c>
      <c r="DV26" s="444">
        <v>8077.8</v>
      </c>
      <c r="DW26" s="444">
        <v>7401.32</v>
      </c>
      <c r="DX26" s="980">
        <v>-676.48000000000047</v>
      </c>
      <c r="DY26" s="440">
        <v>-8.3745574290029517E-2</v>
      </c>
      <c r="DZ26" s="436">
        <v>0.45481059411738212</v>
      </c>
      <c r="EA26" s="437">
        <v>0.4288159259323634</v>
      </c>
      <c r="EB26" s="436">
        <v>0</v>
      </c>
      <c r="EC26" s="436">
        <v>0</v>
      </c>
      <c r="ED26" s="980">
        <v>0</v>
      </c>
      <c r="EE26" s="440">
        <v>0</v>
      </c>
      <c r="EF26" s="436">
        <v>0</v>
      </c>
      <c r="EG26" s="436">
        <v>0</v>
      </c>
      <c r="EH26" s="443">
        <v>0</v>
      </c>
      <c r="EI26" s="444">
        <v>0</v>
      </c>
      <c r="EJ26" s="980">
        <v>0</v>
      </c>
      <c r="EK26" s="440">
        <v>0</v>
      </c>
      <c r="EL26" s="436">
        <v>0</v>
      </c>
      <c r="EM26" s="437">
        <v>0</v>
      </c>
      <c r="EN26" s="444">
        <v>4907.2299999999996</v>
      </c>
      <c r="EO26" s="444">
        <v>6544.11</v>
      </c>
      <c r="EP26" s="980">
        <v>1636.88</v>
      </c>
      <c r="EQ26" s="440">
        <v>0.33356496434852256</v>
      </c>
      <c r="ER26" s="436">
        <v>0.27629554975001125</v>
      </c>
      <c r="ES26" s="437">
        <v>0.37915109589279189</v>
      </c>
      <c r="ET26" s="443">
        <v>1013.2</v>
      </c>
      <c r="EU26" s="444">
        <v>0</v>
      </c>
      <c r="EV26" s="980">
        <v>-1013.2</v>
      </c>
      <c r="EW26" s="440">
        <v>-1</v>
      </c>
      <c r="EX26" s="436">
        <v>5.704697986577182E-2</v>
      </c>
      <c r="EY26" s="437">
        <v>0</v>
      </c>
      <c r="EZ26" s="443">
        <v>-1689.69</v>
      </c>
      <c r="FA26" s="444">
        <v>-2809.78</v>
      </c>
      <c r="FB26" s="980">
        <v>-1120.0900000000001</v>
      </c>
      <c r="FC26" s="440">
        <v>-0.66289674437322832</v>
      </c>
      <c r="FD26" s="436">
        <v>-9.5135917301022485E-2</v>
      </c>
      <c r="FE26" s="437">
        <v>-0.16279236843782408</v>
      </c>
      <c r="FF26" s="443">
        <v>0</v>
      </c>
      <c r="FG26" s="444">
        <v>0</v>
      </c>
      <c r="FH26" s="980">
        <v>0</v>
      </c>
      <c r="FI26" s="440">
        <v>0</v>
      </c>
      <c r="FJ26" s="436">
        <v>0</v>
      </c>
      <c r="FK26" s="437">
        <v>0</v>
      </c>
      <c r="FL26" s="443">
        <v>-161.1</v>
      </c>
      <c r="FM26" s="444">
        <v>-161.1</v>
      </c>
      <c r="FN26" s="980">
        <v>0</v>
      </c>
      <c r="FO26" s="440">
        <v>0</v>
      </c>
      <c r="FP26" s="436">
        <v>-9.0705373631818388E-3</v>
      </c>
      <c r="FQ26" s="437">
        <v>-9.3337736603340687E-3</v>
      </c>
      <c r="FR26" s="443">
        <v>-837.58</v>
      </c>
      <c r="FS26" s="444">
        <v>-2970.88</v>
      </c>
      <c r="FT26" s="980">
        <v>-2133.3000000000002</v>
      </c>
      <c r="FU26" s="440">
        <v>-2.5469805869290099</v>
      </c>
      <c r="FV26" s="436">
        <v>-4.7158911760731503E-2</v>
      </c>
      <c r="FW26" s="437">
        <v>-0.17212614209815816</v>
      </c>
      <c r="FX26" s="444">
        <v>0</v>
      </c>
      <c r="FY26" s="444">
        <v>0</v>
      </c>
      <c r="FZ26" s="980">
        <v>0</v>
      </c>
      <c r="GA26" s="436">
        <v>0</v>
      </c>
      <c r="GB26" s="849">
        <v>0</v>
      </c>
      <c r="GC26" s="437">
        <v>0</v>
      </c>
      <c r="GD26" s="444">
        <v>0</v>
      </c>
      <c r="GE26" s="444">
        <v>0</v>
      </c>
      <c r="GF26" s="980">
        <v>0</v>
      </c>
      <c r="GG26" s="436">
        <v>0</v>
      </c>
      <c r="GH26" s="849">
        <v>0</v>
      </c>
      <c r="GI26" s="437">
        <v>0</v>
      </c>
      <c r="GJ26" s="443">
        <v>17760.8</v>
      </c>
      <c r="GK26" s="444">
        <v>17259.900000000001</v>
      </c>
      <c r="GL26" s="980">
        <v>-500.89999999999782</v>
      </c>
      <c r="GM26" s="437">
        <v>-2.8202558443313243E-2</v>
      </c>
      <c r="GO26" s="877">
        <v>0</v>
      </c>
      <c r="GP26" s="877">
        <v>0</v>
      </c>
    </row>
    <row r="27" spans="1:198" s="792" customFormat="1" ht="17.25" customHeight="1" thickBot="1">
      <c r="A27" s="790" t="s">
        <v>463</v>
      </c>
      <c r="B27" s="443">
        <v>3215.19</v>
      </c>
      <c r="C27" s="444">
        <v>729.16</v>
      </c>
      <c r="D27" s="980">
        <v>-2486.0300000000002</v>
      </c>
      <c r="E27" s="440">
        <v>-0.77321402467661327</v>
      </c>
      <c r="F27" s="436">
        <v>7.4839529323257867E-2</v>
      </c>
      <c r="G27" s="436">
        <v>1.7078002410538164E-2</v>
      </c>
      <c r="H27" s="443">
        <v>551.80999999999995</v>
      </c>
      <c r="I27" s="444">
        <v>0</v>
      </c>
      <c r="J27" s="980">
        <v>-551.80999999999995</v>
      </c>
      <c r="K27" s="440">
        <v>-1</v>
      </c>
      <c r="L27" s="846">
        <v>1.2844404428934812E-2</v>
      </c>
      <c r="M27" s="846">
        <v>0</v>
      </c>
      <c r="N27" s="443">
        <v>23226.31</v>
      </c>
      <c r="O27" s="444">
        <v>26797.47</v>
      </c>
      <c r="P27" s="980">
        <v>3571.16</v>
      </c>
      <c r="Q27" s="440">
        <v>0.15375494428516626</v>
      </c>
      <c r="R27" s="849">
        <v>0.54063557933312723</v>
      </c>
      <c r="S27" s="440">
        <v>0.62763626262593142</v>
      </c>
      <c r="T27" s="436">
        <v>1.7697328368455501</v>
      </c>
      <c r="U27" s="437">
        <v>2.1685590749413097</v>
      </c>
      <c r="V27" s="443">
        <v>0</v>
      </c>
      <c r="W27" s="444">
        <v>0</v>
      </c>
      <c r="X27" s="980">
        <v>0</v>
      </c>
      <c r="Y27" s="440">
        <v>0</v>
      </c>
      <c r="Z27" s="436">
        <v>0</v>
      </c>
      <c r="AA27" s="436">
        <v>0</v>
      </c>
      <c r="AB27" s="443">
        <v>406.48</v>
      </c>
      <c r="AC27" s="444">
        <v>942.73</v>
      </c>
      <c r="AD27" s="980">
        <v>536.25</v>
      </c>
      <c r="AE27" s="440">
        <v>1.319253099783507</v>
      </c>
      <c r="AF27" s="436">
        <v>9.4615782828753065E-3</v>
      </c>
      <c r="AG27" s="436">
        <v>2.2080126738283291E-2</v>
      </c>
      <c r="AH27" s="443">
        <v>1658.4</v>
      </c>
      <c r="AI27" s="444">
        <v>2402.02</v>
      </c>
      <c r="AJ27" s="980">
        <v>743.61999999999989</v>
      </c>
      <c r="AK27" s="440">
        <v>0.44839604438012531</v>
      </c>
      <c r="AL27" s="436">
        <v>3.8602345562685519E-2</v>
      </c>
      <c r="AM27" s="436">
        <v>5.6258850389709916E-2</v>
      </c>
      <c r="AN27" s="443">
        <v>234.41</v>
      </c>
      <c r="AO27" s="444">
        <v>234.41</v>
      </c>
      <c r="AP27" s="980">
        <v>0</v>
      </c>
      <c r="AQ27" s="440">
        <v>0</v>
      </c>
      <c r="AR27" s="846">
        <v>5.4563288852804582E-3</v>
      </c>
      <c r="AS27" s="846">
        <v>5.4902278581576763E-3</v>
      </c>
      <c r="AT27" s="443">
        <v>11658.97</v>
      </c>
      <c r="AU27" s="444">
        <v>11435.88</v>
      </c>
      <c r="AV27" s="980">
        <v>-223.09000000000015</v>
      </c>
      <c r="AW27" s="440">
        <v>-1.9134623384398464E-2</v>
      </c>
      <c r="AX27" s="436">
        <v>0.27138421903339577</v>
      </c>
      <c r="AY27" s="436">
        <v>0.26784517281066594</v>
      </c>
      <c r="AZ27" s="443">
        <v>2009.56</v>
      </c>
      <c r="BA27" s="444">
        <v>154.19</v>
      </c>
      <c r="BB27" s="980">
        <v>-1855.37</v>
      </c>
      <c r="BC27" s="440">
        <v>-0.92327176098250363</v>
      </c>
      <c r="BD27" s="436">
        <v>4.6776247919048664E-2</v>
      </c>
      <c r="BE27" s="437">
        <v>3.6113571667135877E-3</v>
      </c>
      <c r="BF27" s="444">
        <v>42961.120000000003</v>
      </c>
      <c r="BG27" s="444">
        <v>42695.86</v>
      </c>
      <c r="BH27" s="980">
        <v>-265.26000000000204</v>
      </c>
      <c r="BI27" s="436">
        <v>-6.1744200337421843E-3</v>
      </c>
      <c r="BJ27" s="443">
        <v>0</v>
      </c>
      <c r="BK27" s="444">
        <v>0</v>
      </c>
      <c r="BL27" s="980">
        <v>0</v>
      </c>
      <c r="BM27" s="440">
        <v>0</v>
      </c>
      <c r="BN27" s="436">
        <v>0</v>
      </c>
      <c r="BO27" s="437">
        <v>0</v>
      </c>
      <c r="BP27" s="443">
        <v>0</v>
      </c>
      <c r="BQ27" s="444">
        <v>0</v>
      </c>
      <c r="BR27" s="980">
        <v>0</v>
      </c>
      <c r="BS27" s="440">
        <v>0</v>
      </c>
      <c r="BT27" s="436">
        <v>0</v>
      </c>
      <c r="BU27" s="436">
        <v>0</v>
      </c>
      <c r="BV27" s="443">
        <v>0</v>
      </c>
      <c r="BW27" s="444">
        <v>0</v>
      </c>
      <c r="BX27" s="980">
        <v>0</v>
      </c>
      <c r="BY27" s="440">
        <v>0</v>
      </c>
      <c r="BZ27" s="436">
        <v>0</v>
      </c>
      <c r="CA27" s="436">
        <v>0</v>
      </c>
      <c r="CB27" s="443">
        <v>216.67</v>
      </c>
      <c r="CC27" s="444">
        <v>232.67</v>
      </c>
      <c r="CD27" s="980">
        <v>16</v>
      </c>
      <c r="CE27" s="440">
        <v>7.3845017768957411E-2</v>
      </c>
      <c r="CF27" s="436">
        <v>1.2050410727295985E-2</v>
      </c>
      <c r="CG27" s="436">
        <v>1.4679198905763417E-2</v>
      </c>
      <c r="CH27" s="443">
        <v>4193.04</v>
      </c>
      <c r="CI27" s="444">
        <v>2535.71</v>
      </c>
      <c r="CJ27" s="980">
        <v>-1657.33</v>
      </c>
      <c r="CK27" s="440">
        <v>-0.39525737889454904</v>
      </c>
      <c r="CL27" s="436">
        <v>0.23320189318309484</v>
      </c>
      <c r="CM27" s="436">
        <v>0.15997847362072184</v>
      </c>
      <c r="CN27" s="443">
        <v>13124.19</v>
      </c>
      <c r="CO27" s="444">
        <v>12357.27</v>
      </c>
      <c r="CP27" s="980">
        <v>-766.92000000000007</v>
      </c>
      <c r="CQ27" s="440">
        <v>-5.843560631170381E-2</v>
      </c>
      <c r="CR27" s="849">
        <v>0.72992052412918584</v>
      </c>
      <c r="CS27" s="437">
        <v>0.77962274578683588</v>
      </c>
      <c r="CT27" s="443">
        <v>312.02999999999997</v>
      </c>
      <c r="CU27" s="444">
        <v>331.18</v>
      </c>
      <c r="CV27" s="980">
        <v>19.150000000000034</v>
      </c>
      <c r="CW27" s="440">
        <v>6.1372303945133592E-2</v>
      </c>
      <c r="CX27" s="436">
        <v>1.7353992981207208E-2</v>
      </c>
      <c r="CY27" s="437">
        <v>2.0894215384925984E-2</v>
      </c>
      <c r="CZ27" s="443">
        <v>0</v>
      </c>
      <c r="DA27" s="444">
        <v>264.5</v>
      </c>
      <c r="DB27" s="980">
        <v>264.5</v>
      </c>
      <c r="DC27" s="440" t="s">
        <v>512</v>
      </c>
      <c r="DD27" s="436">
        <v>0</v>
      </c>
      <c r="DE27" s="437">
        <v>1.6687360255187276E-2</v>
      </c>
      <c r="DF27" s="443">
        <v>134.37</v>
      </c>
      <c r="DG27" s="444">
        <v>128.99</v>
      </c>
      <c r="DH27" s="980">
        <v>-5.3799999999999955</v>
      </c>
      <c r="DI27" s="440">
        <v>-4.0038699114385616E-2</v>
      </c>
      <c r="DJ27" s="436">
        <v>7.4731789792161427E-3</v>
      </c>
      <c r="DK27" s="436">
        <v>8.1380060465656226E-3</v>
      </c>
      <c r="DL27" s="443">
        <v>17980.3</v>
      </c>
      <c r="DM27" s="444">
        <v>15850.32</v>
      </c>
      <c r="DN27" s="980">
        <v>-2129.9799999999996</v>
      </c>
      <c r="DO27" s="437">
        <v>-0.1184618721600863</v>
      </c>
      <c r="DP27" s="443">
        <v>18650.900000000001</v>
      </c>
      <c r="DQ27" s="444">
        <v>18650.900000000001</v>
      </c>
      <c r="DR27" s="980">
        <v>0</v>
      </c>
      <c r="DS27" s="440">
        <v>0</v>
      </c>
      <c r="DT27" s="436">
        <v>0.74660909714296697</v>
      </c>
      <c r="DU27" s="437">
        <v>0.69474855041098083</v>
      </c>
      <c r="DV27" s="444">
        <v>9087.42</v>
      </c>
      <c r="DW27" s="444">
        <v>9087.42</v>
      </c>
      <c r="DX27" s="980">
        <v>0</v>
      </c>
      <c r="DY27" s="440">
        <v>0</v>
      </c>
      <c r="DZ27" s="436">
        <v>0.36377603448406998</v>
      </c>
      <c r="EA27" s="437">
        <v>0.33850762547521862</v>
      </c>
      <c r="EB27" s="436">
        <v>0</v>
      </c>
      <c r="EC27" s="436">
        <v>0</v>
      </c>
      <c r="ED27" s="980">
        <v>0</v>
      </c>
      <c r="EE27" s="440">
        <v>0</v>
      </c>
      <c r="EF27" s="436">
        <v>0</v>
      </c>
      <c r="EG27" s="436">
        <v>0</v>
      </c>
      <c r="EH27" s="443">
        <v>0</v>
      </c>
      <c r="EI27" s="444">
        <v>0</v>
      </c>
      <c r="EJ27" s="980">
        <v>0</v>
      </c>
      <c r="EK27" s="440">
        <v>0</v>
      </c>
      <c r="EL27" s="436">
        <v>0</v>
      </c>
      <c r="EM27" s="437">
        <v>0</v>
      </c>
      <c r="EN27" s="444">
        <v>4430.16</v>
      </c>
      <c r="EO27" s="444">
        <v>4430.16</v>
      </c>
      <c r="EP27" s="980">
        <v>0</v>
      </c>
      <c r="EQ27" s="440">
        <v>0</v>
      </c>
      <c r="ER27" s="436">
        <v>0.17734252812458842</v>
      </c>
      <c r="ES27" s="437">
        <v>0.16502405986245758</v>
      </c>
      <c r="ET27" s="443">
        <v>-8268.81</v>
      </c>
      <c r="EU27" s="444">
        <v>-7187.67</v>
      </c>
      <c r="EV27" s="980">
        <v>1081.1399999999994</v>
      </c>
      <c r="EW27" s="440">
        <v>0.13074916463191191</v>
      </c>
      <c r="EX27" s="436">
        <v>-0.33100648057448895</v>
      </c>
      <c r="EY27" s="437">
        <v>-0.26774168074100951</v>
      </c>
      <c r="EZ27" s="443">
        <v>1081.1500000000001</v>
      </c>
      <c r="FA27" s="444">
        <v>1864.73</v>
      </c>
      <c r="FB27" s="980">
        <v>783.57999999999993</v>
      </c>
      <c r="FC27" s="440">
        <v>0.72476529621236629</v>
      </c>
      <c r="FD27" s="436">
        <v>4.3279221130139496E-2</v>
      </c>
      <c r="FE27" s="437">
        <v>6.9461444992352545E-2</v>
      </c>
      <c r="FF27" s="443">
        <v>0</v>
      </c>
      <c r="FG27" s="444">
        <v>0</v>
      </c>
      <c r="FH27" s="980">
        <v>0</v>
      </c>
      <c r="FI27" s="440">
        <v>0</v>
      </c>
      <c r="FJ27" s="436">
        <v>0</v>
      </c>
      <c r="FK27" s="437">
        <v>0</v>
      </c>
      <c r="FL27" s="443">
        <v>0</v>
      </c>
      <c r="FM27" s="444">
        <v>0</v>
      </c>
      <c r="FN27" s="980">
        <v>0</v>
      </c>
      <c r="FO27" s="440">
        <v>0</v>
      </c>
      <c r="FP27" s="436">
        <v>0</v>
      </c>
      <c r="FQ27" s="437">
        <v>0</v>
      </c>
      <c r="FR27" s="443">
        <v>-7187.67</v>
      </c>
      <c r="FS27" s="444">
        <v>-5322.94</v>
      </c>
      <c r="FT27" s="980">
        <v>1864.7300000000005</v>
      </c>
      <c r="FU27" s="440">
        <v>0.25943455946085453</v>
      </c>
      <c r="FV27" s="436">
        <v>-0.28772765975162534</v>
      </c>
      <c r="FW27" s="437">
        <v>-0.19828023574865691</v>
      </c>
      <c r="FX27" s="444">
        <v>0</v>
      </c>
      <c r="FY27" s="444">
        <v>0</v>
      </c>
      <c r="FZ27" s="980">
        <v>0</v>
      </c>
      <c r="GA27" s="436">
        <v>0</v>
      </c>
      <c r="GB27" s="849">
        <v>0</v>
      </c>
      <c r="GC27" s="437">
        <v>0</v>
      </c>
      <c r="GD27" s="444">
        <v>0</v>
      </c>
      <c r="GE27" s="444">
        <v>0</v>
      </c>
      <c r="GF27" s="980">
        <v>0</v>
      </c>
      <c r="GG27" s="436">
        <v>0</v>
      </c>
      <c r="GH27" s="849">
        <v>0</v>
      </c>
      <c r="GI27" s="437">
        <v>0</v>
      </c>
      <c r="GJ27" s="443">
        <v>24980.81</v>
      </c>
      <c r="GK27" s="444">
        <v>26845.54</v>
      </c>
      <c r="GL27" s="980">
        <v>1864.7299999999996</v>
      </c>
      <c r="GM27" s="437">
        <v>7.4646498652365528E-2</v>
      </c>
      <c r="GO27" s="877">
        <v>0</v>
      </c>
      <c r="GP27" s="877">
        <v>0</v>
      </c>
    </row>
    <row r="28" spans="1:198" s="866" customFormat="1" ht="22.5" customHeight="1" thickTop="1" thickBot="1">
      <c r="A28" s="97" t="s">
        <v>205</v>
      </c>
      <c r="B28" s="854">
        <v>2082034.0200000005</v>
      </c>
      <c r="C28" s="855">
        <v>1895320.27</v>
      </c>
      <c r="D28" s="981">
        <v>-186713.75000000006</v>
      </c>
      <c r="E28" s="856">
        <v>-8.9678529844579788E-2</v>
      </c>
      <c r="F28" s="857">
        <v>5.6028041370910928E-2</v>
      </c>
      <c r="G28" s="857">
        <v>4.4098690659217482E-2</v>
      </c>
      <c r="H28" s="854">
        <v>2320.04</v>
      </c>
      <c r="I28" s="855">
        <v>2181.83</v>
      </c>
      <c r="J28" s="981">
        <v>-138.20999999999992</v>
      </c>
      <c r="K28" s="856">
        <v>-5.9572248754331841E-2</v>
      </c>
      <c r="L28" s="857">
        <v>6.2432840123413614E-5</v>
      </c>
      <c r="M28" s="857">
        <v>5.0764953957359657E-5</v>
      </c>
      <c r="N28" s="854">
        <v>30918853.560000002</v>
      </c>
      <c r="O28" s="855">
        <v>36084029.810000002</v>
      </c>
      <c r="P28" s="981">
        <v>5165176.2500000009</v>
      </c>
      <c r="Q28" s="858">
        <v>0.1670558787044496</v>
      </c>
      <c r="R28" s="775">
        <v>0.83203386196389639</v>
      </c>
      <c r="S28" s="858">
        <v>0.83957233693763644</v>
      </c>
      <c r="T28" s="857">
        <v>1.0925451302923008</v>
      </c>
      <c r="U28" s="776">
        <v>1.1018639845453888</v>
      </c>
      <c r="V28" s="859">
        <v>76276.73000000001</v>
      </c>
      <c r="W28" s="859">
        <v>85171.640000000014</v>
      </c>
      <c r="X28" s="981">
        <v>8894.9100000000035</v>
      </c>
      <c r="Y28" s="860">
        <v>0.11661367759210446</v>
      </c>
      <c r="Z28" s="861">
        <v>2.0526253380229601E-3</v>
      </c>
      <c r="AA28" s="862">
        <v>1.9817008580287248E-3</v>
      </c>
      <c r="AB28" s="859">
        <v>2575936.1</v>
      </c>
      <c r="AC28" s="859">
        <v>3321005.68</v>
      </c>
      <c r="AD28" s="981">
        <v>745069.58000000007</v>
      </c>
      <c r="AE28" s="860">
        <v>0.2892422603184916</v>
      </c>
      <c r="AF28" s="861">
        <v>6.9319066352058409E-2</v>
      </c>
      <c r="AG28" s="862">
        <v>7.7270319152880795E-2</v>
      </c>
      <c r="AH28" s="859">
        <v>271754.75</v>
      </c>
      <c r="AI28" s="859">
        <v>260848.11999999997</v>
      </c>
      <c r="AJ28" s="981">
        <v>-10906.630000000008</v>
      </c>
      <c r="AK28" s="860">
        <v>-4.0134091492421142E-2</v>
      </c>
      <c r="AL28" s="861">
        <v>7.3129863534802143E-3</v>
      </c>
      <c r="AM28" s="862">
        <v>6.0691909093118276E-3</v>
      </c>
      <c r="AN28" s="859">
        <v>2498.48</v>
      </c>
      <c r="AO28" s="859">
        <v>2187.9</v>
      </c>
      <c r="AP28" s="981">
        <v>-310.58000000000004</v>
      </c>
      <c r="AQ28" s="860">
        <v>-0.12430757900803685</v>
      </c>
      <c r="AR28" s="861">
        <v>6.7234703880772082E-5</v>
      </c>
      <c r="AS28" s="862">
        <v>5.090618552467754E-5</v>
      </c>
      <c r="AT28" s="859">
        <v>488868.22000000003</v>
      </c>
      <c r="AU28" s="859">
        <v>553432.67000000004</v>
      </c>
      <c r="AV28" s="981">
        <v>64564.45</v>
      </c>
      <c r="AW28" s="860">
        <v>0.13206923125418135</v>
      </c>
      <c r="AX28" s="863">
        <v>1.3155562585419991E-2</v>
      </c>
      <c r="AY28" s="863">
        <v>1.2876797922408539E-2</v>
      </c>
      <c r="AZ28" s="865">
        <v>742029.30999999994</v>
      </c>
      <c r="BA28" s="859">
        <v>774882.01</v>
      </c>
      <c r="BB28" s="981">
        <v>32852.700000000026</v>
      </c>
      <c r="BC28" s="860">
        <v>4.4274127123091769E-2</v>
      </c>
      <c r="BD28" s="863">
        <v>1.9968189030411941E-2</v>
      </c>
      <c r="BE28" s="983">
        <v>1.8029291723019807E-2</v>
      </c>
      <c r="BF28" s="859">
        <v>37160571.189999998</v>
      </c>
      <c r="BG28" s="859">
        <v>42979059.960000001</v>
      </c>
      <c r="BH28" s="981">
        <v>5818488.7699999996</v>
      </c>
      <c r="BI28" s="861">
        <v>0.15657694657733823</v>
      </c>
      <c r="BJ28" s="865">
        <v>138577.63</v>
      </c>
      <c r="BK28" s="859">
        <v>399534.37000000005</v>
      </c>
      <c r="BL28" s="981">
        <v>260956.74</v>
      </c>
      <c r="BM28" s="860">
        <v>1.8831086951046865</v>
      </c>
      <c r="BN28" s="861">
        <v>4.5908546104335762E-3</v>
      </c>
      <c r="BO28" s="862">
        <v>1.1392566040887736E-2</v>
      </c>
      <c r="BP28" s="859">
        <v>71097.860000000015</v>
      </c>
      <c r="BQ28" s="859">
        <v>60220.42</v>
      </c>
      <c r="BR28" s="981">
        <v>-10877.44</v>
      </c>
      <c r="BS28" s="860">
        <v>-0.15299250919788604</v>
      </c>
      <c r="BT28" s="861">
        <v>2.3553580644506693E-3</v>
      </c>
      <c r="BU28" s="862">
        <v>1.7171616846380364E-3</v>
      </c>
      <c r="BV28" s="859">
        <v>26823.87</v>
      </c>
      <c r="BW28" s="859">
        <v>18492.68</v>
      </c>
      <c r="BX28" s="981">
        <v>-8331.19</v>
      </c>
      <c r="BY28" s="860">
        <v>-0.3105886659904033</v>
      </c>
      <c r="BZ28" s="861">
        <v>8.8863178897756348E-4</v>
      </c>
      <c r="CA28" s="862">
        <v>5.2731152559666844E-4</v>
      </c>
      <c r="CB28" s="859">
        <v>501547.67000000004</v>
      </c>
      <c r="CC28" s="859">
        <v>591027.2300000001</v>
      </c>
      <c r="CD28" s="981">
        <v>89479.559999999983</v>
      </c>
      <c r="CE28" s="860">
        <v>0.1784068900170547</v>
      </c>
      <c r="CF28" s="861">
        <v>1.6615469850160648E-2</v>
      </c>
      <c r="CG28" s="862">
        <v>1.6852909925466352E-2</v>
      </c>
      <c r="CH28" s="859">
        <v>498236.82999999996</v>
      </c>
      <c r="CI28" s="859">
        <v>514877.36000000016</v>
      </c>
      <c r="CJ28" s="981">
        <v>16640.530000000006</v>
      </c>
      <c r="CK28" s="860">
        <v>3.3398835650106803E-2</v>
      </c>
      <c r="CL28" s="861">
        <v>1.6505787031379521E-2</v>
      </c>
      <c r="CM28" s="862">
        <v>1.4681526214522999E-2</v>
      </c>
      <c r="CN28" s="859">
        <v>28299841.079999998</v>
      </c>
      <c r="CO28" s="859">
        <v>32748170.660000004</v>
      </c>
      <c r="CP28" s="981">
        <v>4448329.5799999991</v>
      </c>
      <c r="CQ28" s="860">
        <v>0.15718567349636883</v>
      </c>
      <c r="CR28" s="861">
        <v>0.9375283434754621</v>
      </c>
      <c r="CS28" s="862">
        <v>0.93380125710414386</v>
      </c>
      <c r="CT28" s="859">
        <v>133304.68999999997</v>
      </c>
      <c r="CU28" s="859">
        <v>158980.41000000003</v>
      </c>
      <c r="CV28" s="981">
        <v>25675.72</v>
      </c>
      <c r="CW28" s="860">
        <v>0.19260927728799387</v>
      </c>
      <c r="CX28" s="861">
        <v>4.4161705657609993E-3</v>
      </c>
      <c r="CY28" s="862">
        <v>4.5332641097495796E-3</v>
      </c>
      <c r="CZ28" s="859">
        <v>286626.76</v>
      </c>
      <c r="DA28" s="859">
        <v>292314.96000000002</v>
      </c>
      <c r="DB28" s="981">
        <v>5688.2000000000116</v>
      </c>
      <c r="DC28" s="860">
        <v>1.9845320792796918E-2</v>
      </c>
      <c r="DD28" s="861">
        <v>9.4954848240631478E-3</v>
      </c>
      <c r="DE28" s="862">
        <v>8.3352465684978661E-3</v>
      </c>
      <c r="DF28" s="859">
        <v>229528.16999999998</v>
      </c>
      <c r="DG28" s="859">
        <v>286125.46999999997</v>
      </c>
      <c r="DH28" s="981">
        <v>56597.299999999988</v>
      </c>
      <c r="DI28" s="860">
        <v>0.24658106235936092</v>
      </c>
      <c r="DJ28" s="861">
        <v>7.6039001205958096E-3</v>
      </c>
      <c r="DK28" s="862">
        <v>8.1587556859126845E-3</v>
      </c>
      <c r="DL28" s="859">
        <v>30185584.549999997</v>
      </c>
      <c r="DM28" s="859">
        <v>35069743.600000001</v>
      </c>
      <c r="DN28" s="981">
        <v>4884159.0500000017</v>
      </c>
      <c r="DO28" s="860">
        <v>0.16180435538393459</v>
      </c>
      <c r="DP28" s="859">
        <v>1232570.7499999998</v>
      </c>
      <c r="DQ28" s="859">
        <v>1238200.2499999998</v>
      </c>
      <c r="DR28" s="981">
        <v>5629.5</v>
      </c>
      <c r="DS28" s="860">
        <v>4.567283460198939E-3</v>
      </c>
      <c r="DT28" s="861">
        <v>0.17671299182137495</v>
      </c>
      <c r="DU28" s="862">
        <v>0.15654959210659258</v>
      </c>
      <c r="DV28" s="859">
        <v>3684608.59</v>
      </c>
      <c r="DW28" s="859">
        <v>4288591.7799999993</v>
      </c>
      <c r="DX28" s="981">
        <v>603983.18999999983</v>
      </c>
      <c r="DY28" s="860">
        <v>0.1639205834886249</v>
      </c>
      <c r="DZ28" s="861">
        <v>0.5282603109230346</v>
      </c>
      <c r="EA28" s="862">
        <v>0.54222028615378315</v>
      </c>
      <c r="EB28" s="864">
        <v>0</v>
      </c>
      <c r="EC28" s="861">
        <v>0</v>
      </c>
      <c r="ED28" s="981">
        <v>0</v>
      </c>
      <c r="EE28" s="860">
        <v>0</v>
      </c>
      <c r="EF28" s="861">
        <v>0</v>
      </c>
      <c r="EG28" s="862">
        <v>0</v>
      </c>
      <c r="EH28" s="859">
        <v>3756.39</v>
      </c>
      <c r="EI28" s="859">
        <v>4642.59</v>
      </c>
      <c r="EJ28" s="981">
        <v>886.20000000000027</v>
      </c>
      <c r="EK28" s="860">
        <v>0.23591799573526717</v>
      </c>
      <c r="EL28" s="861">
        <v>5.3855157227112097E-4</v>
      </c>
      <c r="EM28" s="862">
        <v>5.869774059714055E-4</v>
      </c>
      <c r="EN28" s="859">
        <v>1493180.16</v>
      </c>
      <c r="EO28" s="859">
        <v>1705356.7</v>
      </c>
      <c r="EP28" s="981">
        <v>212176.53999999998</v>
      </c>
      <c r="EQ28" s="860">
        <v>0.14209707956473253</v>
      </c>
      <c r="ER28" s="861">
        <v>0.21407641987441237</v>
      </c>
      <c r="ES28" s="862">
        <v>0.21561366651415617</v>
      </c>
      <c r="ET28" s="859">
        <v>-507024.47000000003</v>
      </c>
      <c r="EU28" s="859">
        <v>-601588.92999999993</v>
      </c>
      <c r="EV28" s="981">
        <v>-94564.459999999963</v>
      </c>
      <c r="EW28" s="860">
        <v>-0.18650867087341938</v>
      </c>
      <c r="EX28" s="861">
        <v>-7.2691819938406774E-2</v>
      </c>
      <c r="EY28" s="862">
        <v>-7.6060800025958233E-2</v>
      </c>
      <c r="EZ28" s="859">
        <v>1172054.33</v>
      </c>
      <c r="FA28" s="859">
        <v>1378273.1099999999</v>
      </c>
      <c r="FB28" s="981">
        <v>206218.78000000006</v>
      </c>
      <c r="FC28" s="860">
        <v>0.17594643415548816</v>
      </c>
      <c r="FD28" s="861">
        <v>0.1680367859057966</v>
      </c>
      <c r="FE28" s="862">
        <v>0.17425944889123132</v>
      </c>
      <c r="FF28" s="859">
        <v>0</v>
      </c>
      <c r="FG28" s="859">
        <v>0</v>
      </c>
      <c r="FH28" s="981">
        <v>0</v>
      </c>
      <c r="FI28" s="860">
        <v>0</v>
      </c>
      <c r="FJ28" s="861">
        <v>0</v>
      </c>
      <c r="FK28" s="862">
        <v>0</v>
      </c>
      <c r="FL28" s="859">
        <v>-104159.17000000001</v>
      </c>
      <c r="FM28" s="859">
        <v>-104159.17000000001</v>
      </c>
      <c r="FN28" s="981">
        <v>0</v>
      </c>
      <c r="FO28" s="860">
        <v>0</v>
      </c>
      <c r="FP28" s="861">
        <v>-1.4933243025871909E-2</v>
      </c>
      <c r="FQ28" s="862">
        <v>-1.3169174838772032E-2</v>
      </c>
      <c r="FR28" s="859">
        <v>560870.68000000028</v>
      </c>
      <c r="FS28" s="859">
        <v>672525.01</v>
      </c>
      <c r="FT28" s="981">
        <v>111654.33000000003</v>
      </c>
      <c r="FU28" s="860">
        <v>0.19907321595059965</v>
      </c>
      <c r="FV28" s="861">
        <v>8.0411721507823442E-2</v>
      </c>
      <c r="FW28" s="862">
        <v>8.5029474026501059E-2</v>
      </c>
      <c r="FX28" s="859">
        <v>0</v>
      </c>
      <c r="FY28" s="859">
        <v>0</v>
      </c>
      <c r="FZ28" s="981">
        <v>0</v>
      </c>
      <c r="GA28" s="860">
        <v>0</v>
      </c>
      <c r="GB28" s="861">
        <v>0</v>
      </c>
      <c r="GC28" s="862">
        <v>0</v>
      </c>
      <c r="GD28" s="859">
        <v>0</v>
      </c>
      <c r="GE28" s="859">
        <v>0</v>
      </c>
      <c r="GF28" s="981">
        <v>0</v>
      </c>
      <c r="GG28" s="860">
        <v>0</v>
      </c>
      <c r="GH28" s="861">
        <v>0</v>
      </c>
      <c r="GI28" s="862">
        <v>0</v>
      </c>
      <c r="GJ28" s="865">
        <v>6974986.5999999996</v>
      </c>
      <c r="GK28" s="859">
        <v>7909316.3600000013</v>
      </c>
      <c r="GL28" s="981">
        <v>934329.76</v>
      </c>
      <c r="GM28" s="862">
        <v>0.13395434480117879</v>
      </c>
      <c r="GO28" s="877">
        <v>4.0000000968575478E-2</v>
      </c>
      <c r="GP28" s="877">
        <v>0</v>
      </c>
    </row>
    <row r="29" spans="1:198" ht="13.5" thickTop="1">
      <c r="A29" s="187"/>
      <c r="B29" s="325" t="s">
        <v>218</v>
      </c>
      <c r="C29" s="187"/>
      <c r="D29" s="187"/>
      <c r="E29" s="187"/>
      <c r="F29" s="187"/>
      <c r="G29" s="187"/>
      <c r="H29" s="187"/>
      <c r="I29" s="187"/>
      <c r="J29" s="187"/>
      <c r="K29" s="187"/>
      <c r="L29" s="187"/>
      <c r="M29" s="187"/>
      <c r="N29" s="187"/>
      <c r="O29" s="187"/>
      <c r="P29" s="187"/>
      <c r="Q29" s="187"/>
      <c r="R29" s="187"/>
      <c r="S29" s="187"/>
      <c r="T29" s="187"/>
      <c r="U29" s="187"/>
      <c r="V29" s="187"/>
      <c r="W29" s="187"/>
      <c r="X29" s="187"/>
      <c r="Y29" s="187"/>
      <c r="Z29" s="187"/>
      <c r="AA29" s="187"/>
      <c r="AB29" s="325"/>
      <c r="AC29" s="187"/>
      <c r="AD29" s="187"/>
      <c r="AE29" s="187"/>
      <c r="AF29" s="187"/>
      <c r="AG29" s="187"/>
      <c r="AH29" s="326"/>
      <c r="AI29" s="324"/>
      <c r="AJ29" s="326"/>
      <c r="AK29" s="324"/>
      <c r="AL29" s="324"/>
      <c r="AM29" s="324"/>
      <c r="AN29" s="326"/>
      <c r="AO29" s="324"/>
      <c r="AP29" s="187"/>
      <c r="AQ29" s="187"/>
      <c r="AR29" s="187"/>
      <c r="AS29" s="187"/>
      <c r="AT29" s="187"/>
      <c r="AU29" s="187"/>
      <c r="AV29" s="187"/>
      <c r="AW29" s="187"/>
      <c r="AX29" s="187"/>
      <c r="AY29" s="187"/>
      <c r="BA29" s="187"/>
      <c r="BB29" s="187"/>
      <c r="BC29" s="187"/>
      <c r="BD29" s="187"/>
      <c r="BE29" s="187"/>
      <c r="BF29" s="187"/>
      <c r="BG29" s="187"/>
      <c r="BH29" s="187"/>
      <c r="BI29" s="187"/>
      <c r="BJ29" s="187"/>
      <c r="BK29" s="187"/>
      <c r="BL29" s="187"/>
      <c r="BM29" s="187"/>
      <c r="BN29" s="187"/>
      <c r="BO29" s="187"/>
      <c r="BP29" s="187"/>
      <c r="BQ29" s="187"/>
      <c r="BR29" s="187"/>
      <c r="BS29" s="187"/>
      <c r="BT29" s="187"/>
      <c r="BU29" s="187"/>
      <c r="BV29" s="325" t="s">
        <v>218</v>
      </c>
      <c r="BW29" s="187"/>
      <c r="BX29" s="187"/>
      <c r="BY29" s="187"/>
      <c r="BZ29" s="187"/>
      <c r="CA29" s="187"/>
      <c r="CB29" s="187"/>
      <c r="CC29" s="187"/>
      <c r="CD29" s="187"/>
      <c r="CE29" s="187"/>
      <c r="CF29" s="187"/>
      <c r="CG29" s="187"/>
      <c r="CI29" s="187"/>
      <c r="CJ29" s="187"/>
      <c r="CK29" s="187"/>
      <c r="CL29" s="187"/>
      <c r="CM29" s="187"/>
      <c r="CN29" s="187"/>
      <c r="CO29" s="187"/>
      <c r="CP29" s="187"/>
      <c r="CQ29" s="187"/>
      <c r="CR29" s="187"/>
      <c r="CS29" s="187"/>
      <c r="CT29" s="187"/>
      <c r="CU29" s="187"/>
      <c r="CV29" s="187"/>
      <c r="CW29" s="187"/>
      <c r="CX29" s="187"/>
      <c r="CY29" s="187"/>
      <c r="CZ29" s="187"/>
      <c r="DA29" s="187"/>
      <c r="DB29" s="187"/>
      <c r="DC29" s="187"/>
      <c r="DD29" s="187"/>
      <c r="DE29" s="187"/>
      <c r="DF29" s="187"/>
      <c r="DG29" s="187"/>
      <c r="DH29" s="187"/>
      <c r="DI29" s="187"/>
      <c r="DJ29" s="187"/>
      <c r="DK29" s="187"/>
      <c r="DL29" s="187"/>
      <c r="DM29" s="187"/>
      <c r="DN29" s="187"/>
      <c r="DO29" s="187"/>
      <c r="DP29" s="187"/>
      <c r="DQ29" s="187"/>
      <c r="DR29" s="187"/>
      <c r="DS29" s="187"/>
      <c r="DT29" s="187"/>
      <c r="DU29" s="187"/>
      <c r="DV29" s="187"/>
      <c r="DW29" s="187"/>
      <c r="DX29" s="187"/>
      <c r="DY29" s="187"/>
      <c r="DZ29" s="187"/>
      <c r="EA29" s="187"/>
      <c r="EB29" s="187"/>
      <c r="EC29" s="187"/>
      <c r="ED29" s="187"/>
      <c r="EE29" s="187"/>
      <c r="EF29" s="187"/>
      <c r="EG29" s="187"/>
      <c r="EH29" s="187"/>
      <c r="EI29" s="187"/>
      <c r="EJ29" s="187"/>
      <c r="EK29" s="187"/>
      <c r="EL29" s="187"/>
      <c r="EM29" s="187"/>
      <c r="EN29" s="187"/>
      <c r="EO29" s="187"/>
      <c r="EP29" s="187"/>
      <c r="EQ29" s="187"/>
      <c r="ER29" s="187"/>
      <c r="ES29" s="187"/>
      <c r="ET29" s="325" t="s">
        <v>218</v>
      </c>
      <c r="EU29" s="187"/>
      <c r="EV29" s="187"/>
      <c r="EW29" s="187"/>
      <c r="EX29" s="187"/>
      <c r="EY29" s="187"/>
      <c r="EZ29" s="187"/>
      <c r="FA29" s="187"/>
      <c r="FB29" s="187"/>
      <c r="FC29" s="187"/>
      <c r="FD29" s="187"/>
      <c r="FE29" s="187"/>
      <c r="FF29" s="187"/>
      <c r="FG29" s="187"/>
      <c r="FH29" s="187"/>
      <c r="FI29" s="187"/>
      <c r="FJ29" s="187"/>
      <c r="FK29" s="187"/>
      <c r="FL29" s="187"/>
      <c r="FM29" s="187"/>
      <c r="FN29" s="187"/>
      <c r="FO29" s="187"/>
      <c r="FP29" s="187"/>
      <c r="FQ29" s="187"/>
      <c r="FR29" s="187"/>
      <c r="FS29" s="187"/>
      <c r="FT29" s="187"/>
      <c r="FU29" s="187"/>
      <c r="FV29" s="187"/>
      <c r="FW29" s="187"/>
      <c r="FX29" s="187"/>
      <c r="FY29" s="187"/>
      <c r="FZ29" s="187"/>
      <c r="GA29" s="187"/>
      <c r="GB29" s="187"/>
      <c r="GC29" s="187"/>
      <c r="GD29" s="187"/>
      <c r="GE29" s="187"/>
      <c r="GF29" s="187"/>
      <c r="GG29" s="187"/>
      <c r="GH29" s="187"/>
      <c r="GI29" s="187"/>
      <c r="GJ29" s="187"/>
      <c r="GK29" s="187"/>
      <c r="GL29" s="187"/>
      <c r="GM29" s="187"/>
    </row>
    <row r="30" spans="1:198">
      <c r="B30" s="422" t="s">
        <v>454</v>
      </c>
      <c r="AE30" s="57"/>
      <c r="AF30" s="57"/>
      <c r="AG30" s="57"/>
      <c r="BV30" s="325" t="s">
        <v>454</v>
      </c>
      <c r="ET30" s="325" t="s">
        <v>454</v>
      </c>
    </row>
    <row r="31" spans="1:198">
      <c r="N31" s="57">
        <v>0</v>
      </c>
      <c r="AB31" s="200"/>
      <c r="AE31" s="57"/>
      <c r="AF31" s="57"/>
      <c r="AG31" s="57"/>
      <c r="BG31" s="154"/>
    </row>
    <row r="32" spans="1:198">
      <c r="AD32" s="65"/>
      <c r="AE32" s="64"/>
      <c r="AG32" s="64"/>
      <c r="AI32" s="64"/>
      <c r="AJ32" s="65"/>
      <c r="AK32" s="57"/>
      <c r="AL32" s="57"/>
      <c r="AM32" s="57"/>
      <c r="AN32" s="57"/>
      <c r="AO32" s="57"/>
    </row>
    <row r="33" spans="27:151">
      <c r="AD33" s="65"/>
      <c r="AE33" s="64"/>
      <c r="AG33" s="64"/>
      <c r="AI33" s="64"/>
      <c r="AJ33" s="65"/>
      <c r="AK33" s="57"/>
      <c r="AL33" s="57"/>
      <c r="AM33" s="57"/>
      <c r="AN33" s="57"/>
      <c r="AO33" s="57"/>
      <c r="ET33" s="154"/>
      <c r="EU33" s="154"/>
    </row>
    <row r="34" spans="27:151">
      <c r="AD34" s="65"/>
      <c r="AE34" s="64"/>
      <c r="AG34" s="64"/>
      <c r="AI34" s="64"/>
      <c r="AJ34" s="65"/>
      <c r="AK34" s="57"/>
      <c r="AL34" s="57"/>
      <c r="AM34" s="57"/>
      <c r="AN34" s="57"/>
      <c r="AO34" s="57"/>
    </row>
    <row r="35" spans="27:151">
      <c r="AD35" s="65"/>
      <c r="AE35" s="64"/>
      <c r="AG35" s="64"/>
      <c r="AI35" s="64"/>
      <c r="AJ35" s="65"/>
      <c r="AK35" s="57"/>
      <c r="AL35" s="57"/>
      <c r="AM35" s="57"/>
      <c r="AN35" s="57"/>
      <c r="AO35" s="57"/>
    </row>
    <row r="36" spans="27:151">
      <c r="AA36" s="65"/>
      <c r="AB36" s="65"/>
      <c r="AC36" s="65"/>
      <c r="AD36" s="64"/>
      <c r="AF36" s="64"/>
      <c r="AH36" s="65"/>
      <c r="AL36" s="57"/>
      <c r="AM36" s="57"/>
      <c r="AN36" s="57"/>
      <c r="AO36" s="57"/>
    </row>
    <row r="37" spans="27:151">
      <c r="AA37" s="65"/>
      <c r="AB37" s="65"/>
      <c r="AC37" s="65"/>
      <c r="AD37" s="64"/>
      <c r="AF37" s="64"/>
      <c r="AH37" s="65"/>
      <c r="AL37" s="57"/>
      <c r="AM37" s="57"/>
      <c r="AN37" s="57"/>
      <c r="AO37" s="57"/>
    </row>
    <row r="38" spans="27:151">
      <c r="AA38" s="65"/>
      <c r="AB38" s="65"/>
      <c r="AC38" s="65"/>
      <c r="AD38" s="64"/>
      <c r="AF38" s="64"/>
      <c r="AH38" s="65"/>
      <c r="AL38" s="57"/>
      <c r="AM38" s="57"/>
      <c r="AN38" s="57"/>
      <c r="AO38" s="57"/>
    </row>
    <row r="39" spans="27:151">
      <c r="AA39" s="65"/>
      <c r="AB39" s="65"/>
      <c r="AC39" s="65"/>
      <c r="AD39" s="64"/>
      <c r="AF39" s="64"/>
      <c r="AH39" s="65"/>
      <c r="AL39" s="57"/>
      <c r="AM39" s="57"/>
      <c r="AN39" s="57"/>
      <c r="AO39" s="57"/>
    </row>
    <row r="40" spans="27:151">
      <c r="AA40" s="65"/>
      <c r="AB40" s="65"/>
      <c r="AC40" s="65"/>
      <c r="AD40" s="64"/>
      <c r="AF40" s="64"/>
      <c r="AH40" s="65"/>
      <c r="AL40" s="57"/>
      <c r="AM40" s="57"/>
      <c r="AN40" s="57"/>
      <c r="AO40" s="57"/>
    </row>
    <row r="41" spans="27:151">
      <c r="AA41" s="65"/>
      <c r="AB41" s="65"/>
      <c r="AC41" s="65"/>
      <c r="AD41" s="64"/>
      <c r="AF41" s="64"/>
      <c r="AH41" s="65"/>
      <c r="AL41" s="57"/>
      <c r="AM41" s="57"/>
      <c r="AN41" s="57"/>
      <c r="AO41" s="57"/>
    </row>
    <row r="42" spans="27:151">
      <c r="AA42" s="65"/>
      <c r="AB42" s="65"/>
      <c r="AC42" s="65"/>
      <c r="AD42" s="64"/>
      <c r="AF42" s="64"/>
      <c r="AH42" s="65"/>
      <c r="AL42" s="57"/>
      <c r="AM42" s="57"/>
      <c r="AN42" s="57"/>
      <c r="AO42" s="57"/>
    </row>
    <row r="43" spans="27:151">
      <c r="AA43" s="65"/>
      <c r="AB43" s="65"/>
      <c r="AC43" s="65"/>
      <c r="AD43" s="64"/>
      <c r="AF43" s="64"/>
      <c r="AH43" s="65"/>
      <c r="AL43" s="57"/>
      <c r="AM43" s="57"/>
      <c r="AN43" s="57"/>
      <c r="AO43" s="57"/>
    </row>
    <row r="44" spans="27:151">
      <c r="AA44" s="65"/>
      <c r="AB44" s="65"/>
      <c r="AC44" s="65"/>
      <c r="AD44" s="64"/>
      <c r="AF44" s="64"/>
      <c r="AH44" s="65"/>
      <c r="AL44" s="57"/>
      <c r="AM44" s="57"/>
      <c r="AN44" s="57"/>
      <c r="AO44" s="57"/>
    </row>
    <row r="45" spans="27:151">
      <c r="AA45" s="65"/>
      <c r="AB45" s="65"/>
      <c r="AC45" s="65"/>
      <c r="AD45" s="64"/>
      <c r="AF45" s="64"/>
      <c r="AH45" s="65"/>
      <c r="AL45" s="57"/>
      <c r="AM45" s="57"/>
      <c r="AN45" s="57"/>
      <c r="AO45" s="57"/>
    </row>
    <row r="46" spans="27:151">
      <c r="AA46" s="65"/>
      <c r="AB46" s="65"/>
      <c r="AC46" s="65"/>
      <c r="AD46" s="64"/>
      <c r="AF46" s="64"/>
      <c r="AH46" s="65"/>
      <c r="AL46" s="57"/>
      <c r="AM46" s="57"/>
      <c r="AN46" s="57"/>
      <c r="AO46" s="57"/>
    </row>
    <row r="47" spans="27:151">
      <c r="AA47" s="65"/>
      <c r="AB47" s="65"/>
      <c r="AC47" s="65"/>
      <c r="AD47" s="64"/>
      <c r="AF47" s="64"/>
      <c r="AH47" s="65"/>
      <c r="AL47" s="57"/>
      <c r="AM47" s="57"/>
      <c r="AN47" s="57"/>
      <c r="AO47" s="57"/>
    </row>
    <row r="48" spans="27:151">
      <c r="AA48" s="65"/>
      <c r="AB48" s="65"/>
      <c r="AC48" s="65"/>
      <c r="AD48" s="64"/>
      <c r="AF48" s="64"/>
      <c r="AH48" s="65"/>
      <c r="AL48" s="57"/>
      <c r="AM48" s="57"/>
      <c r="AN48" s="57"/>
      <c r="AO48" s="57"/>
    </row>
    <row r="49" spans="27:41">
      <c r="AA49" s="65"/>
      <c r="AB49" s="65"/>
      <c r="AC49" s="65"/>
      <c r="AD49" s="64"/>
      <c r="AF49" s="64"/>
      <c r="AH49" s="65"/>
      <c r="AL49" s="57"/>
      <c r="AM49" s="57"/>
      <c r="AN49" s="57"/>
      <c r="AO49" s="57"/>
    </row>
    <row r="50" spans="27:41">
      <c r="AA50" s="65"/>
      <c r="AB50" s="65"/>
      <c r="AC50" s="65"/>
      <c r="AD50" s="64"/>
      <c r="AF50" s="64"/>
      <c r="AH50" s="65"/>
      <c r="AL50" s="57"/>
      <c r="AM50" s="57"/>
      <c r="AN50" s="57"/>
      <c r="AO50" s="57"/>
    </row>
    <row r="51" spans="27:41">
      <c r="AA51" s="65"/>
      <c r="AB51" s="65"/>
      <c r="AC51" s="65"/>
      <c r="AD51" s="64"/>
      <c r="AF51" s="64"/>
      <c r="AH51" s="65"/>
      <c r="AL51" s="57"/>
      <c r="AM51" s="57"/>
      <c r="AN51" s="57"/>
      <c r="AO51" s="57"/>
    </row>
    <row r="52" spans="27:41">
      <c r="AA52" s="65"/>
      <c r="AB52" s="65"/>
      <c r="AC52" s="65"/>
      <c r="AD52" s="64"/>
      <c r="AF52" s="64"/>
      <c r="AH52" s="65"/>
      <c r="AL52" s="57"/>
      <c r="AM52" s="57"/>
      <c r="AN52" s="57"/>
      <c r="AO52" s="57"/>
    </row>
    <row r="53" spans="27:41">
      <c r="AA53" s="65"/>
      <c r="AB53" s="65"/>
      <c r="AC53" s="65"/>
      <c r="AD53" s="64"/>
      <c r="AF53" s="64"/>
      <c r="AH53" s="65"/>
      <c r="AL53" s="57"/>
      <c r="AM53" s="57"/>
      <c r="AN53" s="57"/>
      <c r="AO53" s="57"/>
    </row>
    <row r="54" spans="27:41">
      <c r="AA54" s="65"/>
      <c r="AB54" s="65"/>
      <c r="AC54" s="65"/>
      <c r="AD54" s="64"/>
      <c r="AF54" s="64"/>
      <c r="AH54" s="65"/>
      <c r="AL54" s="57"/>
      <c r="AM54" s="57"/>
      <c r="AN54" s="57"/>
      <c r="AO54" s="57"/>
    </row>
    <row r="55" spans="27:41">
      <c r="AA55" s="65"/>
      <c r="AB55" s="65"/>
      <c r="AC55" s="65"/>
      <c r="AD55" s="64"/>
      <c r="AF55" s="64"/>
      <c r="AH55" s="65"/>
      <c r="AL55" s="57"/>
      <c r="AM55" s="57"/>
      <c r="AN55" s="57"/>
      <c r="AO55" s="57"/>
    </row>
    <row r="56" spans="27:41">
      <c r="AA56" s="65"/>
      <c r="AB56" s="65"/>
      <c r="AC56" s="65"/>
      <c r="AD56" s="64"/>
      <c r="AF56" s="64"/>
      <c r="AH56" s="65"/>
      <c r="AL56" s="57"/>
      <c r="AM56" s="57"/>
      <c r="AN56" s="57"/>
      <c r="AO56" s="57"/>
    </row>
    <row r="57" spans="27:41">
      <c r="AA57" s="65"/>
      <c r="AB57" s="65"/>
      <c r="AC57" s="65"/>
      <c r="AD57" s="64"/>
      <c r="AF57" s="64"/>
      <c r="AH57" s="65"/>
      <c r="AL57" s="57"/>
      <c r="AM57" s="57"/>
      <c r="AN57" s="57"/>
      <c r="AO57" s="57"/>
    </row>
    <row r="58" spans="27:41">
      <c r="AA58" s="65"/>
      <c r="AB58" s="65"/>
      <c r="AC58" s="65"/>
      <c r="AD58" s="64"/>
      <c r="AF58" s="64"/>
      <c r="AH58" s="65"/>
      <c r="AL58" s="57"/>
      <c r="AM58" s="57"/>
      <c r="AN58" s="57"/>
      <c r="AO58" s="57"/>
    </row>
    <row r="59" spans="27:41">
      <c r="AA59" s="65"/>
      <c r="AB59" s="65"/>
      <c r="AC59" s="65"/>
      <c r="AD59" s="64"/>
      <c r="AF59" s="64"/>
      <c r="AH59" s="65"/>
      <c r="AL59" s="57"/>
      <c r="AM59" s="57"/>
      <c r="AN59" s="57"/>
      <c r="AO59" s="57"/>
    </row>
    <row r="60" spans="27:41">
      <c r="AA60" s="65"/>
      <c r="AB60" s="65"/>
      <c r="AC60" s="65"/>
      <c r="AD60" s="64"/>
      <c r="AF60" s="64"/>
      <c r="AH60" s="65"/>
      <c r="AL60" s="57"/>
      <c r="AM60" s="57"/>
      <c r="AN60" s="57"/>
      <c r="AO60" s="57"/>
    </row>
    <row r="61" spans="27:41">
      <c r="AA61" s="65"/>
      <c r="AB61" s="65"/>
      <c r="AC61" s="65"/>
      <c r="AD61" s="64"/>
      <c r="AF61" s="64"/>
      <c r="AH61" s="65"/>
      <c r="AL61" s="57"/>
      <c r="AM61" s="57"/>
      <c r="AN61" s="57"/>
      <c r="AO61" s="57"/>
    </row>
    <row r="77" spans="30:41" ht="24" customHeight="1" thickBot="1"/>
    <row r="78" spans="30:41" ht="24" customHeight="1" thickTop="1" thickBot="1">
      <c r="AD78" s="67" t="s">
        <v>13</v>
      </c>
      <c r="AE78" s="68">
        <v>58</v>
      </c>
      <c r="AF78" s="68"/>
      <c r="AG78" s="68"/>
      <c r="AH78" s="69" t="s">
        <v>13</v>
      </c>
      <c r="AI78" s="70">
        <v>79</v>
      </c>
      <c r="AJ78" s="69" t="s">
        <v>13</v>
      </c>
      <c r="AK78" s="70">
        <v>99</v>
      </c>
      <c r="AL78" s="68"/>
      <c r="AM78" s="68"/>
      <c r="AN78" s="71" t="s">
        <v>13</v>
      </c>
      <c r="AO78" s="72">
        <v>119</v>
      </c>
    </row>
    <row r="79" spans="30:41" ht="24" customHeight="1" thickTop="1">
      <c r="AD79" s="67" t="s">
        <v>13</v>
      </c>
      <c r="AE79" s="68">
        <v>58</v>
      </c>
      <c r="AF79" s="68"/>
      <c r="AG79" s="68"/>
      <c r="AH79" s="69" t="s">
        <v>13</v>
      </c>
      <c r="AI79" s="70">
        <v>79</v>
      </c>
      <c r="AJ79" s="69" t="s">
        <v>13</v>
      </c>
      <c r="AK79" s="70">
        <v>99</v>
      </c>
      <c r="AL79" s="68"/>
      <c r="AM79" s="68"/>
      <c r="AN79" s="71" t="s">
        <v>13</v>
      </c>
      <c r="AO79" s="72">
        <v>119</v>
      </c>
    </row>
    <row r="80" spans="30:41" ht="24" customHeight="1">
      <c r="AD80" s="78" t="s">
        <v>13</v>
      </c>
      <c r="AE80" s="73">
        <v>60</v>
      </c>
      <c r="AF80" s="73"/>
      <c r="AG80" s="73"/>
      <c r="AH80" s="79" t="s">
        <v>13</v>
      </c>
      <c r="AI80" s="75">
        <v>81</v>
      </c>
      <c r="AJ80" s="79" t="s">
        <v>13</v>
      </c>
      <c r="AK80" s="75">
        <v>101</v>
      </c>
      <c r="AL80" s="73"/>
      <c r="AM80" s="73"/>
      <c r="AN80" s="80" t="s">
        <v>13</v>
      </c>
      <c r="AO80" s="77">
        <v>121</v>
      </c>
    </row>
    <row r="81" spans="30:41" ht="24" customHeight="1">
      <c r="AD81" s="62" t="s">
        <v>273</v>
      </c>
      <c r="AE81" s="73">
        <v>61</v>
      </c>
      <c r="AF81" s="73"/>
      <c r="AG81" s="73"/>
      <c r="AH81" s="74" t="s">
        <v>17</v>
      </c>
      <c r="AI81" s="75">
        <v>82</v>
      </c>
      <c r="AJ81" s="74" t="s">
        <v>217</v>
      </c>
      <c r="AK81" s="75">
        <v>102</v>
      </c>
      <c r="AL81" s="73"/>
      <c r="AM81" s="73"/>
      <c r="AN81" s="76" t="s">
        <v>7</v>
      </c>
      <c r="AO81" s="77">
        <v>122</v>
      </c>
    </row>
    <row r="82" spans="30:41" ht="24" customHeight="1">
      <c r="AD82" s="62" t="s">
        <v>33</v>
      </c>
      <c r="AE82" s="73">
        <v>62</v>
      </c>
      <c r="AF82" s="73"/>
      <c r="AG82" s="73"/>
      <c r="AH82" s="79" t="s">
        <v>13</v>
      </c>
      <c r="AI82" s="75">
        <v>83</v>
      </c>
      <c r="AJ82" s="79" t="s">
        <v>13</v>
      </c>
      <c r="AK82" s="75">
        <v>103</v>
      </c>
      <c r="AL82" s="73"/>
      <c r="AM82" s="73"/>
      <c r="AN82" s="80" t="s">
        <v>13</v>
      </c>
      <c r="AO82" s="77">
        <v>123</v>
      </c>
    </row>
    <row r="83" spans="30:41" ht="24" customHeight="1">
      <c r="AD83" s="78" t="s">
        <v>13</v>
      </c>
      <c r="AE83" s="73">
        <v>63</v>
      </c>
      <c r="AF83" s="73"/>
      <c r="AG83" s="73"/>
      <c r="AH83" s="74" t="s">
        <v>26</v>
      </c>
      <c r="AI83" s="75">
        <v>84</v>
      </c>
      <c r="AJ83" s="74" t="s">
        <v>216</v>
      </c>
      <c r="AK83" s="75">
        <v>104</v>
      </c>
      <c r="AL83" s="73"/>
      <c r="AM83" s="73"/>
      <c r="AN83" s="76" t="s">
        <v>215</v>
      </c>
      <c r="AO83" s="77">
        <v>124</v>
      </c>
    </row>
    <row r="84" spans="30:41" ht="24" customHeight="1">
      <c r="AD84" s="62" t="s">
        <v>214</v>
      </c>
      <c r="AE84" s="73">
        <v>64</v>
      </c>
      <c r="AF84" s="73"/>
      <c r="AG84" s="73"/>
      <c r="AH84" s="79" t="s">
        <v>13</v>
      </c>
      <c r="AI84" s="75">
        <v>85</v>
      </c>
      <c r="AJ84" s="79" t="s">
        <v>13</v>
      </c>
      <c r="AK84" s="75">
        <v>105</v>
      </c>
      <c r="AL84" s="73"/>
      <c r="AM84" s="73"/>
      <c r="AN84" s="80" t="s">
        <v>13</v>
      </c>
      <c r="AO84" s="77">
        <v>125</v>
      </c>
    </row>
    <row r="85" spans="30:41" ht="24" customHeight="1">
      <c r="AD85" s="78" t="s">
        <v>13</v>
      </c>
      <c r="AE85" s="73">
        <v>65</v>
      </c>
      <c r="AF85" s="73"/>
      <c r="AG85" s="73"/>
      <c r="AH85" s="74" t="s">
        <v>27</v>
      </c>
      <c r="AI85" s="75">
        <v>86</v>
      </c>
      <c r="AJ85" s="74" t="s">
        <v>213</v>
      </c>
      <c r="AK85" s="75">
        <v>106</v>
      </c>
      <c r="AL85" s="73"/>
      <c r="AM85" s="73"/>
      <c r="AN85" s="76" t="s">
        <v>6</v>
      </c>
      <c r="AO85" s="77">
        <v>126</v>
      </c>
    </row>
    <row r="86" spans="30:41" ht="24" customHeight="1">
      <c r="AD86" s="62" t="s">
        <v>212</v>
      </c>
      <c r="AE86" s="73">
        <v>66</v>
      </c>
      <c r="AF86" s="73"/>
      <c r="AG86" s="73"/>
      <c r="AH86" s="79" t="s">
        <v>13</v>
      </c>
      <c r="AI86" s="75">
        <v>87</v>
      </c>
      <c r="AJ86" s="79" t="s">
        <v>13</v>
      </c>
      <c r="AK86" s="75">
        <v>107</v>
      </c>
      <c r="AL86" s="73"/>
      <c r="AM86" s="73"/>
      <c r="AN86" s="80" t="s">
        <v>13</v>
      </c>
      <c r="AO86" s="77">
        <v>127</v>
      </c>
    </row>
    <row r="87" spans="30:41" ht="24" customHeight="1">
      <c r="AD87" s="62" t="s">
        <v>37</v>
      </c>
      <c r="AE87" s="73">
        <v>67</v>
      </c>
      <c r="AF87" s="73"/>
      <c r="AG87" s="73"/>
      <c r="AH87" s="74" t="s">
        <v>146</v>
      </c>
      <c r="AI87" s="75">
        <v>88</v>
      </c>
      <c r="AJ87" s="74" t="s">
        <v>23</v>
      </c>
      <c r="AK87" s="75">
        <v>108</v>
      </c>
      <c r="AL87" s="73"/>
      <c r="AM87" s="73"/>
      <c r="AN87" s="76" t="s">
        <v>211</v>
      </c>
      <c r="AO87" s="77">
        <v>128</v>
      </c>
    </row>
    <row r="88" spans="30:41" ht="24" customHeight="1">
      <c r="AD88" s="78" t="s">
        <v>13</v>
      </c>
      <c r="AE88" s="73">
        <v>68</v>
      </c>
      <c r="AF88" s="73"/>
      <c r="AG88" s="73"/>
      <c r="AH88" s="79" t="s">
        <v>13</v>
      </c>
      <c r="AI88" s="75">
        <v>89</v>
      </c>
      <c r="AJ88" s="79" t="s">
        <v>13</v>
      </c>
      <c r="AK88" s="75">
        <v>109</v>
      </c>
      <c r="AL88" s="73"/>
      <c r="AM88" s="73"/>
      <c r="AN88" s="80" t="s">
        <v>13</v>
      </c>
      <c r="AO88" s="77">
        <v>129</v>
      </c>
    </row>
    <row r="89" spans="30:41" ht="24" customHeight="1">
      <c r="AD89" s="62" t="s">
        <v>16</v>
      </c>
      <c r="AE89" s="73">
        <v>69</v>
      </c>
      <c r="AF89" s="73"/>
      <c r="AG89" s="73"/>
      <c r="AH89" s="74" t="s">
        <v>210</v>
      </c>
      <c r="AI89" s="75">
        <v>90</v>
      </c>
      <c r="AJ89" s="74" t="s">
        <v>35</v>
      </c>
      <c r="AK89" s="75">
        <v>110</v>
      </c>
      <c r="AL89" s="73"/>
      <c r="AM89" s="73"/>
      <c r="AN89" s="76" t="s">
        <v>37</v>
      </c>
      <c r="AO89" s="77">
        <v>130</v>
      </c>
    </row>
    <row r="90" spans="30:41" ht="24" customHeight="1">
      <c r="AD90" s="78" t="s">
        <v>13</v>
      </c>
      <c r="AE90" s="73">
        <v>70</v>
      </c>
      <c r="AF90" s="73"/>
      <c r="AG90" s="73"/>
      <c r="AH90" s="79" t="s">
        <v>13</v>
      </c>
      <c r="AI90" s="75">
        <v>91</v>
      </c>
      <c r="AJ90" s="79" t="s">
        <v>13</v>
      </c>
      <c r="AK90" s="75">
        <v>111</v>
      </c>
      <c r="AL90" s="73"/>
      <c r="AM90" s="73"/>
      <c r="AN90" s="80" t="s">
        <v>13</v>
      </c>
      <c r="AO90" s="77">
        <v>131</v>
      </c>
    </row>
    <row r="91" spans="30:41" ht="24" customHeight="1">
      <c r="AD91" s="62" t="s">
        <v>31</v>
      </c>
      <c r="AE91" s="73">
        <v>71</v>
      </c>
      <c r="AF91" s="73"/>
      <c r="AG91" s="73"/>
      <c r="AH91" s="74" t="s">
        <v>9</v>
      </c>
      <c r="AI91" s="75">
        <v>92</v>
      </c>
      <c r="AJ91" s="74" t="s">
        <v>2</v>
      </c>
      <c r="AK91" s="75">
        <v>112</v>
      </c>
      <c r="AL91" s="73"/>
      <c r="AM91" s="73"/>
      <c r="AN91" s="76" t="s">
        <v>43</v>
      </c>
      <c r="AO91" s="77">
        <v>132</v>
      </c>
    </row>
    <row r="92" spans="30:41" ht="24" customHeight="1">
      <c r="AD92" s="78" t="s">
        <v>13</v>
      </c>
      <c r="AE92" s="73">
        <v>74</v>
      </c>
      <c r="AF92" s="73"/>
      <c r="AG92" s="73"/>
      <c r="AH92" s="79" t="s">
        <v>13</v>
      </c>
      <c r="AI92" s="75">
        <v>95</v>
      </c>
      <c r="AJ92" s="79" t="s">
        <v>13</v>
      </c>
      <c r="AK92" s="75">
        <v>115</v>
      </c>
      <c r="AL92" s="73"/>
      <c r="AM92" s="73"/>
      <c r="AN92" s="76"/>
      <c r="AO92" s="77"/>
    </row>
    <row r="93" spans="30:41" ht="24" customHeight="1">
      <c r="AD93" s="62" t="s">
        <v>209</v>
      </c>
      <c r="AE93" s="73">
        <v>75</v>
      </c>
      <c r="AF93" s="73"/>
      <c r="AG93" s="73"/>
      <c r="AH93" s="74" t="s">
        <v>18</v>
      </c>
      <c r="AI93" s="75">
        <v>96</v>
      </c>
      <c r="AJ93" s="74" t="s">
        <v>1</v>
      </c>
      <c r="AK93" s="75">
        <v>116</v>
      </c>
      <c r="AL93" s="73"/>
      <c r="AM93" s="73"/>
      <c r="AN93" s="76"/>
      <c r="AO93" s="77"/>
    </row>
    <row r="94" spans="30:41" ht="24" customHeight="1">
      <c r="AD94" s="78" t="s">
        <v>13</v>
      </c>
      <c r="AE94" s="73">
        <v>76</v>
      </c>
      <c r="AF94" s="73"/>
      <c r="AG94" s="73"/>
      <c r="AH94" s="79" t="s">
        <v>13</v>
      </c>
      <c r="AI94" s="75">
        <v>97</v>
      </c>
      <c r="AJ94" s="79" t="s">
        <v>13</v>
      </c>
      <c r="AK94" s="75">
        <v>117</v>
      </c>
      <c r="AL94" s="73"/>
      <c r="AM94" s="73"/>
      <c r="AN94" s="76"/>
      <c r="AO94" s="77"/>
    </row>
    <row r="95" spans="30:41" ht="24" customHeight="1">
      <c r="AD95" s="62" t="s">
        <v>30</v>
      </c>
      <c r="AE95" s="73">
        <v>77</v>
      </c>
      <c r="AF95" s="73"/>
      <c r="AG95" s="73"/>
      <c r="AH95" s="74" t="s">
        <v>208</v>
      </c>
      <c r="AI95" s="75">
        <v>98</v>
      </c>
      <c r="AJ95" s="74" t="s">
        <v>20</v>
      </c>
      <c r="AK95" s="75">
        <v>118</v>
      </c>
      <c r="AL95" s="73"/>
      <c r="AM95" s="73"/>
      <c r="AN95" s="76"/>
      <c r="AO95" s="77"/>
    </row>
    <row r="96" spans="30:41" ht="24" customHeight="1">
      <c r="AD96" s="62"/>
      <c r="AE96" s="73"/>
      <c r="AF96" s="73"/>
      <c r="AG96" s="73"/>
      <c r="AH96" s="74"/>
      <c r="AI96" s="75"/>
      <c r="AJ96" s="74"/>
      <c r="AK96" s="75"/>
      <c r="AL96" s="73"/>
      <c r="AM96" s="73"/>
      <c r="AN96" s="76"/>
      <c r="AO96" s="77"/>
    </row>
    <row r="97" spans="2:41">
      <c r="B97" s="57">
        <v>78</v>
      </c>
      <c r="AD97" s="62" t="s">
        <v>36</v>
      </c>
      <c r="AE97" s="73">
        <v>78</v>
      </c>
      <c r="AF97" s="73"/>
      <c r="AG97" s="73"/>
      <c r="AH97" s="74"/>
      <c r="AI97" s="75"/>
      <c r="AJ97" s="74"/>
      <c r="AK97" s="75"/>
      <c r="AL97" s="73"/>
      <c r="AM97" s="73"/>
      <c r="AN97" s="76"/>
      <c r="AO97" s="77"/>
    </row>
    <row r="98" spans="2:41" ht="13.5" thickBot="1">
      <c r="B98" s="57">
        <v>79</v>
      </c>
      <c r="AD98" s="81"/>
      <c r="AE98" s="82"/>
      <c r="AF98" s="82"/>
      <c r="AG98" s="82"/>
      <c r="AH98" s="83"/>
      <c r="AI98" s="84"/>
      <c r="AJ98" s="83"/>
      <c r="AK98" s="84"/>
      <c r="AL98" s="82"/>
      <c r="AM98" s="82"/>
      <c r="AN98" s="85"/>
      <c r="AO98" s="86"/>
    </row>
    <row r="99" spans="2:41" ht="13.5" thickTop="1">
      <c r="B99" s="57">
        <v>80</v>
      </c>
    </row>
    <row r="100" spans="2:41">
      <c r="B100" s="57">
        <v>81</v>
      </c>
    </row>
    <row r="101" spans="2:41">
      <c r="B101" s="57">
        <v>82</v>
      </c>
    </row>
    <row r="102" spans="2:41">
      <c r="B102" s="57">
        <v>83</v>
      </c>
    </row>
    <row r="103" spans="2:41">
      <c r="B103" s="57">
        <v>84</v>
      </c>
    </row>
    <row r="104" spans="2:41">
      <c r="B104" s="57">
        <v>85</v>
      </c>
    </row>
    <row r="105" spans="2:41">
      <c r="B105" s="57">
        <v>86</v>
      </c>
    </row>
    <row r="106" spans="2:41">
      <c r="B106" s="57">
        <v>87</v>
      </c>
    </row>
    <row r="107" spans="2:41">
      <c r="B107" s="57">
        <v>88</v>
      </c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</row>
    <row r="108" spans="2:41">
      <c r="B108" s="57">
        <v>89</v>
      </c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</row>
    <row r="109" spans="2:41">
      <c r="B109" s="57">
        <v>90</v>
      </c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</row>
    <row r="110" spans="2:41">
      <c r="B110" s="57">
        <v>91</v>
      </c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</row>
    <row r="111" spans="2:41">
      <c r="B111" s="57">
        <v>92</v>
      </c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</row>
    <row r="112" spans="2:41">
      <c r="B112" s="57">
        <v>93</v>
      </c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</row>
    <row r="113" spans="2:41">
      <c r="B113" s="57">
        <v>94</v>
      </c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</row>
    <row r="114" spans="2:41">
      <c r="B114" s="57">
        <v>95</v>
      </c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</row>
    <row r="115" spans="2:41">
      <c r="B115" s="57">
        <v>95</v>
      </c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</row>
    <row r="116" spans="2:41">
      <c r="B116" s="57">
        <v>97</v>
      </c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</row>
    <row r="117" spans="2:41">
      <c r="B117" s="57">
        <v>98</v>
      </c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</row>
    <row r="118" spans="2:41">
      <c r="B118" s="57">
        <v>99</v>
      </c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</row>
    <row r="119" spans="2:41">
      <c r="B119" s="57">
        <v>100</v>
      </c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</row>
    <row r="120" spans="2:41">
      <c r="B120" s="57">
        <v>101</v>
      </c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</row>
    <row r="121" spans="2:41">
      <c r="B121" s="57">
        <v>102</v>
      </c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</row>
    <row r="122" spans="2:41">
      <c r="B122" s="57">
        <v>103</v>
      </c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</row>
    <row r="123" spans="2:41">
      <c r="B123" s="57">
        <v>104</v>
      </c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</row>
    <row r="124" spans="2:41">
      <c r="B124" s="57">
        <v>105</v>
      </c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</row>
    <row r="125" spans="2:41">
      <c r="B125" s="57">
        <v>106</v>
      </c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</row>
    <row r="126" spans="2:41">
      <c r="B126" s="57">
        <v>107</v>
      </c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</row>
    <row r="127" spans="2:41">
      <c r="B127" s="57">
        <v>108</v>
      </c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</row>
    <row r="128" spans="2:41">
      <c r="B128" s="57">
        <v>109</v>
      </c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</row>
    <row r="129" spans="2:41">
      <c r="B129" s="57">
        <v>110</v>
      </c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</row>
    <row r="130" spans="2:41">
      <c r="B130" s="57">
        <v>111</v>
      </c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</row>
    <row r="131" spans="2:41">
      <c r="B131" s="57">
        <v>112</v>
      </c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</row>
    <row r="132" spans="2:41">
      <c r="B132" s="57">
        <v>113</v>
      </c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</row>
    <row r="133" spans="2:41">
      <c r="B133" s="57">
        <v>114</v>
      </c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</row>
    <row r="134" spans="2:41">
      <c r="B134" s="57">
        <v>115</v>
      </c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</row>
    <row r="135" spans="2:41">
      <c r="B135" s="57">
        <v>116</v>
      </c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</row>
    <row r="136" spans="2:41">
      <c r="B136" s="57">
        <v>117</v>
      </c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</row>
    <row r="137" spans="2:41">
      <c r="B137" s="57">
        <v>118</v>
      </c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</row>
    <row r="138" spans="2:41">
      <c r="B138" s="57">
        <v>119</v>
      </c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</row>
    <row r="139" spans="2:41">
      <c r="B139" s="57">
        <v>120</v>
      </c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</row>
    <row r="140" spans="2:41">
      <c r="B140" s="57">
        <v>121</v>
      </c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</row>
    <row r="141" spans="2:41">
      <c r="B141" s="57">
        <v>122</v>
      </c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</row>
    <row r="142" spans="2:41">
      <c r="B142" s="57">
        <v>123</v>
      </c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</row>
    <row r="143" spans="2:41">
      <c r="B143" s="57">
        <v>124</v>
      </c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</row>
    <row r="144" spans="2:41">
      <c r="B144" s="57">
        <v>125</v>
      </c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</row>
    <row r="145" spans="2:41">
      <c r="B145" s="57">
        <v>126</v>
      </c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</row>
    <row r="146" spans="2:41">
      <c r="B146" s="57">
        <v>127</v>
      </c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</row>
    <row r="147" spans="2:41">
      <c r="B147" s="57">
        <v>128</v>
      </c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</row>
    <row r="148" spans="2:41">
      <c r="B148" s="57">
        <v>129</v>
      </c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</row>
    <row r="149" spans="2:41">
      <c r="B149" s="57">
        <v>130</v>
      </c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</row>
    <row r="150" spans="2:41">
      <c r="B150" s="57">
        <v>131</v>
      </c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</row>
    <row r="151" spans="2:41">
      <c r="B151" s="57">
        <v>131</v>
      </c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</row>
    <row r="152" spans="2:41">
      <c r="B152" s="57">
        <v>133</v>
      </c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</row>
    <row r="153" spans="2:41">
      <c r="B153" s="57">
        <v>134</v>
      </c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</row>
  </sheetData>
  <sortState ref="A9:GM27">
    <sortCondition descending="1" ref="BG9:BG27"/>
  </sortState>
  <mergeCells count="297">
    <mergeCell ref="GH8:GI8"/>
    <mergeCell ref="GJ8:GK8"/>
    <mergeCell ref="FJ8:FK8"/>
    <mergeCell ref="FL8:FM8"/>
    <mergeCell ref="FP8:FQ8"/>
    <mergeCell ref="FR8:FS8"/>
    <mergeCell ref="FV8:FW8"/>
    <mergeCell ref="FX8:FY8"/>
    <mergeCell ref="GG7:GG8"/>
    <mergeCell ref="FT7:FT8"/>
    <mergeCell ref="EN8:EO8"/>
    <mergeCell ref="ER8:ES8"/>
    <mergeCell ref="ET8:EU8"/>
    <mergeCell ref="EX8:EY8"/>
    <mergeCell ref="EK7:EK8"/>
    <mergeCell ref="EP7:EP8"/>
    <mergeCell ref="EQ7:EQ8"/>
    <mergeCell ref="EV7:EV8"/>
    <mergeCell ref="EW7:EW8"/>
    <mergeCell ref="EL8:EM8"/>
    <mergeCell ref="BT8:BU8"/>
    <mergeCell ref="BV8:BW8"/>
    <mergeCell ref="BZ8:CA8"/>
    <mergeCell ref="CB8:CC8"/>
    <mergeCell ref="DC7:DC8"/>
    <mergeCell ref="DH7:DH8"/>
    <mergeCell ref="DI7:DI8"/>
    <mergeCell ref="BS7:BS8"/>
    <mergeCell ref="BX7:BX8"/>
    <mergeCell ref="BY7:BY8"/>
    <mergeCell ref="CD7:CD8"/>
    <mergeCell ref="CE7:CE8"/>
    <mergeCell ref="CJ7:CJ8"/>
    <mergeCell ref="CH8:CI8"/>
    <mergeCell ref="CF8:CG8"/>
    <mergeCell ref="GL7:GL8"/>
    <mergeCell ref="GM7:GM8"/>
    <mergeCell ref="B8:C8"/>
    <mergeCell ref="F8:G8"/>
    <mergeCell ref="H8:I8"/>
    <mergeCell ref="L8:M8"/>
    <mergeCell ref="N8:O8"/>
    <mergeCell ref="R8:S8"/>
    <mergeCell ref="T8:U8"/>
    <mergeCell ref="FO7:FO8"/>
    <mergeCell ref="FU7:FU8"/>
    <mergeCell ref="FZ7:FZ8"/>
    <mergeCell ref="GA7:GA8"/>
    <mergeCell ref="GF7:GF8"/>
    <mergeCell ref="GB8:GC8"/>
    <mergeCell ref="GD8:GE8"/>
    <mergeCell ref="FB7:FB8"/>
    <mergeCell ref="FC7:FC8"/>
    <mergeCell ref="FH7:FH8"/>
    <mergeCell ref="FI7:FI8"/>
    <mergeCell ref="FN7:FN8"/>
    <mergeCell ref="EZ8:FA8"/>
    <mergeCell ref="FD8:FE8"/>
    <mergeCell ref="FF8:FG8"/>
    <mergeCell ref="DY7:DY8"/>
    <mergeCell ref="EJ7:EJ8"/>
    <mergeCell ref="DP8:DQ8"/>
    <mergeCell ref="EH8:EI8"/>
    <mergeCell ref="DT8:DU8"/>
    <mergeCell ref="DV8:DW8"/>
    <mergeCell ref="DZ8:EA8"/>
    <mergeCell ref="DR7:DR8"/>
    <mergeCell ref="DS7:DS8"/>
    <mergeCell ref="DX7:DX8"/>
    <mergeCell ref="DN7:DN8"/>
    <mergeCell ref="DL8:DM8"/>
    <mergeCell ref="DO7:DO8"/>
    <mergeCell ref="CK7:CK8"/>
    <mergeCell ref="CP7:CP8"/>
    <mergeCell ref="CQ7:CQ8"/>
    <mergeCell ref="CV7:CV8"/>
    <mergeCell ref="CW7:CW8"/>
    <mergeCell ref="DB7:DB8"/>
    <mergeCell ref="CL8:CM8"/>
    <mergeCell ref="CN8:CO8"/>
    <mergeCell ref="CR8:CS8"/>
    <mergeCell ref="CT8:CU8"/>
    <mergeCell ref="CX8:CY8"/>
    <mergeCell ref="CZ8:DA8"/>
    <mergeCell ref="DD8:DE8"/>
    <mergeCell ref="DF8:DG8"/>
    <mergeCell ref="DJ8:DK8"/>
    <mergeCell ref="BC7:BC8"/>
    <mergeCell ref="BH7:BH8"/>
    <mergeCell ref="BI7:BI8"/>
    <mergeCell ref="BL7:BL8"/>
    <mergeCell ref="BM7:BM8"/>
    <mergeCell ref="BR7:BR8"/>
    <mergeCell ref="BD8:BE8"/>
    <mergeCell ref="BF8:BG8"/>
    <mergeCell ref="BJ8:BK8"/>
    <mergeCell ref="BN8:BO8"/>
    <mergeCell ref="BP8:BQ8"/>
    <mergeCell ref="BB7:BB8"/>
    <mergeCell ref="AZ8:BA8"/>
    <mergeCell ref="Q7:Q8"/>
    <mergeCell ref="X7:X8"/>
    <mergeCell ref="Y7:Y8"/>
    <mergeCell ref="AD7:AD8"/>
    <mergeCell ref="AE7:AE8"/>
    <mergeCell ref="AJ7:AJ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K7:AK8"/>
    <mergeCell ref="AP7:AP8"/>
    <mergeCell ref="AQ7:AQ8"/>
    <mergeCell ref="AV7:AV8"/>
    <mergeCell ref="AW7:AW8"/>
    <mergeCell ref="GD6:GE6"/>
    <mergeCell ref="GF6:GG6"/>
    <mergeCell ref="GH6:GI6"/>
    <mergeCell ref="FX6:FY6"/>
    <mergeCell ref="FZ6:GA6"/>
    <mergeCell ref="GB6:GC6"/>
    <mergeCell ref="FF6:FG6"/>
    <mergeCell ref="GJ6:GK6"/>
    <mergeCell ref="GL6:GM6"/>
    <mergeCell ref="D7:D8"/>
    <mergeCell ref="E7:E8"/>
    <mergeCell ref="J7:J8"/>
    <mergeCell ref="K7:K8"/>
    <mergeCell ref="P7:P8"/>
    <mergeCell ref="FR6:FS6"/>
    <mergeCell ref="FT6:FU6"/>
    <mergeCell ref="FV6:FW6"/>
    <mergeCell ref="FH6:FI6"/>
    <mergeCell ref="FJ6:FK6"/>
    <mergeCell ref="FL6:FM6"/>
    <mergeCell ref="FN6:FO6"/>
    <mergeCell ref="FP6:FQ6"/>
    <mergeCell ref="EZ6:FA6"/>
    <mergeCell ref="FB6:FC6"/>
    <mergeCell ref="FD6:FE6"/>
    <mergeCell ref="EN6:EO6"/>
    <mergeCell ref="EP6:EQ6"/>
    <mergeCell ref="ER6:ES6"/>
    <mergeCell ref="ET6:EU6"/>
    <mergeCell ref="EV6:EW6"/>
    <mergeCell ref="EX6:EY6"/>
    <mergeCell ref="DV6:DW6"/>
    <mergeCell ref="DX6:DY6"/>
    <mergeCell ref="DZ6:EA6"/>
    <mergeCell ref="EH6:EI6"/>
    <mergeCell ref="EJ6:EK6"/>
    <mergeCell ref="EL6:EM6"/>
    <mergeCell ref="DB6:DC6"/>
    <mergeCell ref="DL6:DM6"/>
    <mergeCell ref="DN6:DO6"/>
    <mergeCell ref="DP6:DQ6"/>
    <mergeCell ref="DR6:DS6"/>
    <mergeCell ref="DT6:DU6"/>
    <mergeCell ref="DD6:DE6"/>
    <mergeCell ref="DF6:DG6"/>
    <mergeCell ref="DH6:DI6"/>
    <mergeCell ref="DJ6:DK6"/>
    <mergeCell ref="CP6:CQ6"/>
    <mergeCell ref="CR6:CS6"/>
    <mergeCell ref="CT6:CU6"/>
    <mergeCell ref="CV6:CW6"/>
    <mergeCell ref="CX6:CY6"/>
    <mergeCell ref="CZ6:DA6"/>
    <mergeCell ref="CD6:CE6"/>
    <mergeCell ref="CF6:CG6"/>
    <mergeCell ref="CH6:CI6"/>
    <mergeCell ref="CJ6:CK6"/>
    <mergeCell ref="CL6:CM6"/>
    <mergeCell ref="CN6:CO6"/>
    <mergeCell ref="BR6:BS6"/>
    <mergeCell ref="BT6:BU6"/>
    <mergeCell ref="BV6:BW6"/>
    <mergeCell ref="BX6:BY6"/>
    <mergeCell ref="BZ6:CA6"/>
    <mergeCell ref="CB6:CC6"/>
    <mergeCell ref="BF6:BG6"/>
    <mergeCell ref="BH6:BI6"/>
    <mergeCell ref="BJ6:BK6"/>
    <mergeCell ref="BL6:BM6"/>
    <mergeCell ref="BN6:BO6"/>
    <mergeCell ref="BP6:BQ6"/>
    <mergeCell ref="AT6:AU6"/>
    <mergeCell ref="AV6:AW6"/>
    <mergeCell ref="AX6:AY6"/>
    <mergeCell ref="AZ6:BA6"/>
    <mergeCell ref="BB6:BC6"/>
    <mergeCell ref="BD6:BE6"/>
    <mergeCell ref="AH6:AI6"/>
    <mergeCell ref="AJ6:AK6"/>
    <mergeCell ref="AL6:AM6"/>
    <mergeCell ref="AN6:AO6"/>
    <mergeCell ref="AP6:AQ6"/>
    <mergeCell ref="AR6:AS6"/>
    <mergeCell ref="FR5:FW5"/>
    <mergeCell ref="FX5:GC5"/>
    <mergeCell ref="GD5:GI5"/>
    <mergeCell ref="AH5:AM5"/>
    <mergeCell ref="AN5:AS5"/>
    <mergeCell ref="AT5:AY5"/>
    <mergeCell ref="AZ5:BE5"/>
    <mergeCell ref="BF5:BI5"/>
    <mergeCell ref="BJ5:BO5"/>
    <mergeCell ref="GJ5:GM5"/>
    <mergeCell ref="B6:C6"/>
    <mergeCell ref="D6:E6"/>
    <mergeCell ref="F6:G6"/>
    <mergeCell ref="H6:I6"/>
    <mergeCell ref="J6:K6"/>
    <mergeCell ref="L6:M6"/>
    <mergeCell ref="EH5:EM5"/>
    <mergeCell ref="EN5:ES5"/>
    <mergeCell ref="ET5:EY5"/>
    <mergeCell ref="EZ5:FE5"/>
    <mergeCell ref="FF5:FK5"/>
    <mergeCell ref="FL5:FQ5"/>
    <mergeCell ref="CZ5:DE5"/>
    <mergeCell ref="DF5:DK5"/>
    <mergeCell ref="DL5:DO5"/>
    <mergeCell ref="DP5:DU5"/>
    <mergeCell ref="DV5:EA5"/>
    <mergeCell ref="BP5:BU5"/>
    <mergeCell ref="BV5:CA5"/>
    <mergeCell ref="CB5:CG5"/>
    <mergeCell ref="CH5:CM5"/>
    <mergeCell ref="CN5:CS5"/>
    <mergeCell ref="CT5:CY5"/>
    <mergeCell ref="AB4:AS4"/>
    <mergeCell ref="BP4:CG4"/>
    <mergeCell ref="CH4:DE4"/>
    <mergeCell ref="EH4:ES4"/>
    <mergeCell ref="ED7:ED8"/>
    <mergeCell ref="EE7:EE8"/>
    <mergeCell ref="EB8:EC8"/>
    <mergeCell ref="EF8:EG8"/>
    <mergeCell ref="A5:A8"/>
    <mergeCell ref="B5:G5"/>
    <mergeCell ref="H5:M5"/>
    <mergeCell ref="N5:U5"/>
    <mergeCell ref="V5:AA5"/>
    <mergeCell ref="AB5:AG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B1:AS1"/>
    <mergeCell ref="BP1:CG1"/>
    <mergeCell ref="CH1:DE1"/>
    <mergeCell ref="AB2:AS2"/>
    <mergeCell ref="BP2:CG2"/>
    <mergeCell ref="CH2:DE2"/>
    <mergeCell ref="FX1:GM1"/>
    <mergeCell ref="FX2:GM2"/>
    <mergeCell ref="FX3:GM3"/>
    <mergeCell ref="BP3:CG3"/>
    <mergeCell ref="CH3:DE3"/>
    <mergeCell ref="EH3:ES3"/>
    <mergeCell ref="FX4:GM4"/>
    <mergeCell ref="EB5:EG5"/>
    <mergeCell ref="EB6:EC6"/>
    <mergeCell ref="ED6:EE6"/>
    <mergeCell ref="EF6:EG6"/>
    <mergeCell ref="EH1:ES1"/>
    <mergeCell ref="EH2:ES2"/>
    <mergeCell ref="B1:AA1"/>
    <mergeCell ref="B2:AA2"/>
    <mergeCell ref="B3:AA3"/>
    <mergeCell ref="B4:AA4"/>
    <mergeCell ref="AT1:BM1"/>
    <mergeCell ref="AT2:BM2"/>
    <mergeCell ref="AB3:AS3"/>
    <mergeCell ref="AT3:BM3"/>
    <mergeCell ref="AT4:BM4"/>
    <mergeCell ref="ET1:FW1"/>
    <mergeCell ref="ET2:FW2"/>
    <mergeCell ref="ET3:FW3"/>
    <mergeCell ref="ET4:FW4"/>
    <mergeCell ref="DF1:EA1"/>
    <mergeCell ref="DF2:EA2"/>
    <mergeCell ref="DF3:EA3"/>
    <mergeCell ref="DF4:EA4"/>
  </mergeCells>
  <hyperlinks>
    <hyperlink ref="N5:U5" location="'Resumen Inversiones'!C4" display="INVERSIONES" xr:uid="{00000000-0004-0000-03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IV67"/>
  <sheetViews>
    <sheetView showGridLines="0" zoomScale="80" zoomScaleNormal="75" zoomScaleSheetLayoutView="75" workbookViewId="0">
      <pane xSplit="2" ySplit="6" topLeftCell="C25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5" style="57" customWidth="1"/>
    <col min="2" max="2" width="70" style="57" customWidth="1"/>
    <col min="3" max="3" width="12.42578125" style="57" bestFit="1" customWidth="1"/>
    <col min="4" max="5" width="13.85546875" style="57" customWidth="1"/>
    <col min="6" max="6" width="7.42578125" style="57" customWidth="1"/>
    <col min="7" max="8" width="8.42578125" style="57" customWidth="1"/>
    <col min="9" max="9" width="12.28515625" style="57" bestFit="1" customWidth="1"/>
    <col min="10" max="10" width="13.140625" style="57" bestFit="1" customWidth="1"/>
    <col min="11" max="11" width="14.42578125" style="57" customWidth="1"/>
    <col min="12" max="12" width="7.5703125" style="57" bestFit="1" customWidth="1"/>
    <col min="13" max="14" width="8.140625" style="57" customWidth="1"/>
    <col min="15" max="15" width="14.5703125" style="57" customWidth="1"/>
    <col min="16" max="17" width="15.42578125" style="57" customWidth="1"/>
    <col min="18" max="18" width="8" style="57" customWidth="1"/>
    <col min="19" max="19" width="8.85546875" style="57" customWidth="1"/>
    <col min="20" max="20" width="8.7109375" style="57" bestFit="1" customWidth="1"/>
    <col min="21" max="21" width="11.42578125" style="57"/>
    <col min="22" max="23" width="15.28515625" style="57" bestFit="1" customWidth="1"/>
    <col min="24" max="16384" width="11.42578125" style="57"/>
  </cols>
  <sheetData>
    <row r="1" spans="1:24" ht="20.25">
      <c r="B1" s="1121" t="s">
        <v>230</v>
      </c>
      <c r="C1" s="1121"/>
      <c r="D1" s="1121"/>
      <c r="E1" s="1121"/>
      <c r="F1" s="1121"/>
      <c r="G1" s="1121"/>
      <c r="H1" s="1121"/>
      <c r="I1" s="1121"/>
      <c r="J1" s="1121"/>
      <c r="K1" s="1121"/>
      <c r="L1" s="1121"/>
      <c r="M1" s="1121"/>
      <c r="N1" s="1121"/>
      <c r="O1" s="1121"/>
      <c r="P1" s="1121"/>
      <c r="Q1" s="1121"/>
      <c r="R1" s="1121"/>
      <c r="S1" s="1121"/>
      <c r="T1" s="1121"/>
    </row>
    <row r="2" spans="1:24" ht="15.75">
      <c r="B2" s="1122" t="s">
        <v>478</v>
      </c>
      <c r="C2" s="1123"/>
      <c r="D2" s="1123"/>
      <c r="E2" s="1123"/>
      <c r="F2" s="1123"/>
      <c r="G2" s="1123"/>
      <c r="H2" s="1123"/>
      <c r="I2" s="1123"/>
      <c r="J2" s="1123"/>
      <c r="K2" s="1123"/>
      <c r="L2" s="1123"/>
      <c r="M2" s="1123"/>
      <c r="N2" s="1123"/>
      <c r="O2" s="1123"/>
      <c r="P2" s="1123"/>
      <c r="Q2" s="1123"/>
      <c r="R2" s="1123"/>
      <c r="S2" s="1123"/>
      <c r="T2" s="1123"/>
    </row>
    <row r="3" spans="1:24" ht="15" thickBot="1">
      <c r="B3" s="1124" t="s">
        <v>14</v>
      </c>
      <c r="C3" s="1124"/>
      <c r="D3" s="1124"/>
      <c r="E3" s="1124"/>
      <c r="F3" s="1124"/>
      <c r="G3" s="1124"/>
      <c r="H3" s="1124"/>
      <c r="I3" s="1124"/>
      <c r="J3" s="1124"/>
      <c r="K3" s="1124"/>
      <c r="L3" s="1124"/>
      <c r="M3" s="1124"/>
      <c r="N3" s="1124"/>
      <c r="O3" s="1124"/>
      <c r="P3" s="1124"/>
      <c r="Q3" s="1124"/>
      <c r="R3" s="1124"/>
      <c r="S3" s="1124"/>
      <c r="T3" s="1124"/>
    </row>
    <row r="4" spans="1:24" s="253" customFormat="1" ht="18.75" thickTop="1">
      <c r="A4" s="1128" t="s">
        <v>207</v>
      </c>
      <c r="B4" s="1145" t="s">
        <v>206</v>
      </c>
      <c r="C4" s="1125" t="s">
        <v>229</v>
      </c>
      <c r="D4" s="1126"/>
      <c r="E4" s="1126"/>
      <c r="F4" s="1126"/>
      <c r="G4" s="1126"/>
      <c r="H4" s="1127"/>
      <c r="I4" s="1150" t="s">
        <v>228</v>
      </c>
      <c r="J4" s="1151"/>
      <c r="K4" s="1151"/>
      <c r="L4" s="1151"/>
      <c r="M4" s="1151"/>
      <c r="N4" s="1152"/>
      <c r="O4" s="1135" t="s">
        <v>205</v>
      </c>
      <c r="P4" s="1136"/>
      <c r="Q4" s="1136"/>
      <c r="R4" s="1136"/>
      <c r="S4" s="1136"/>
      <c r="T4" s="1137"/>
    </row>
    <row r="5" spans="1:24" s="1" customFormat="1" ht="17.25">
      <c r="A5" s="1129"/>
      <c r="B5" s="1146"/>
      <c r="C5" s="1138" t="s">
        <v>204</v>
      </c>
      <c r="D5" s="1139"/>
      <c r="E5" s="1140" t="s">
        <v>101</v>
      </c>
      <c r="F5" s="1140"/>
      <c r="G5" s="1148" t="s">
        <v>203</v>
      </c>
      <c r="H5" s="1149"/>
      <c r="I5" s="1132" t="s">
        <v>204</v>
      </c>
      <c r="J5" s="1133"/>
      <c r="K5" s="1134" t="s">
        <v>101</v>
      </c>
      <c r="L5" s="1134"/>
      <c r="M5" s="1143" t="s">
        <v>203</v>
      </c>
      <c r="N5" s="1144"/>
      <c r="O5" s="1131" t="s">
        <v>204</v>
      </c>
      <c r="P5" s="1120"/>
      <c r="Q5" s="1120" t="s">
        <v>101</v>
      </c>
      <c r="R5" s="1120"/>
      <c r="S5" s="1141" t="s">
        <v>203</v>
      </c>
      <c r="T5" s="1142"/>
    </row>
    <row r="6" spans="1:24" s="127" customFormat="1" thickBot="1">
      <c r="A6" s="1130"/>
      <c r="B6" s="1147"/>
      <c r="C6" s="252">
        <v>42735</v>
      </c>
      <c r="D6" s="251">
        <v>43100</v>
      </c>
      <c r="E6" s="250" t="s">
        <v>46</v>
      </c>
      <c r="F6" s="251" t="s">
        <v>47</v>
      </c>
      <c r="G6" s="250">
        <v>42735</v>
      </c>
      <c r="H6" s="251">
        <v>43100</v>
      </c>
      <c r="I6" s="249">
        <v>42735</v>
      </c>
      <c r="J6" s="248">
        <v>43100</v>
      </c>
      <c r="K6" s="247" t="s">
        <v>46</v>
      </c>
      <c r="L6" s="248" t="s">
        <v>47</v>
      </c>
      <c r="M6" s="247">
        <v>42735</v>
      </c>
      <c r="N6" s="246">
        <v>43100</v>
      </c>
      <c r="O6" s="245">
        <v>42735</v>
      </c>
      <c r="P6" s="244">
        <v>43100</v>
      </c>
      <c r="Q6" s="243" t="s">
        <v>46</v>
      </c>
      <c r="R6" s="244" t="s">
        <v>47</v>
      </c>
      <c r="S6" s="243">
        <v>42735</v>
      </c>
      <c r="T6" s="242">
        <v>43100</v>
      </c>
    </row>
    <row r="7" spans="1:24" s="160" customFormat="1" ht="18" customHeight="1">
      <c r="A7" s="634">
        <v>1</v>
      </c>
      <c r="B7" s="381" t="s">
        <v>381</v>
      </c>
      <c r="C7" s="479">
        <v>1669280.8999999997</v>
      </c>
      <c r="D7" s="635">
        <v>1662605.75</v>
      </c>
      <c r="E7" s="480">
        <v>-6675.1499999999432</v>
      </c>
      <c r="F7" s="636">
        <v>-3.9988176944932849E-3</v>
      </c>
      <c r="G7" s="568">
        <v>0.20281070594820022</v>
      </c>
      <c r="H7" s="569">
        <v>0.18406366756405418</v>
      </c>
      <c r="I7" s="637">
        <v>1747719.8199999998</v>
      </c>
      <c r="J7" s="638">
        <v>1965167.2699999998</v>
      </c>
      <c r="K7" s="639">
        <v>217447.44999999995</v>
      </c>
      <c r="L7" s="640">
        <v>0.1244177971272306</v>
      </c>
      <c r="M7" s="572">
        <v>6.615504073201843E-2</v>
      </c>
      <c r="N7" s="573">
        <v>6.4006772326343178E-2</v>
      </c>
      <c r="O7" s="574">
        <v>3417000.7199999997</v>
      </c>
      <c r="P7" s="575">
        <v>3627773.0199999996</v>
      </c>
      <c r="Q7" s="576">
        <v>210772.29999999981</v>
      </c>
      <c r="R7" s="577">
        <v>6.1683422764979644E-2</v>
      </c>
      <c r="S7" s="578">
        <v>9.8616796770852805E-2</v>
      </c>
      <c r="T7" s="579">
        <v>9.1298573628766325E-2</v>
      </c>
      <c r="V7" s="272"/>
    </row>
    <row r="8" spans="1:24" s="160" customFormat="1" ht="18" customHeight="1">
      <c r="A8" s="634">
        <v>2</v>
      </c>
      <c r="B8" s="381" t="s">
        <v>382</v>
      </c>
      <c r="C8" s="479">
        <v>994860.57</v>
      </c>
      <c r="D8" s="635">
        <v>1084486.44</v>
      </c>
      <c r="E8" s="480">
        <v>89625.87</v>
      </c>
      <c r="F8" s="636">
        <v>9.0088875469252941E-2</v>
      </c>
      <c r="G8" s="568">
        <v>0.12087143303546388</v>
      </c>
      <c r="H8" s="569">
        <v>0.12006126622013943</v>
      </c>
      <c r="I8" s="637">
        <v>6792396.8599999994</v>
      </c>
      <c r="J8" s="638">
        <v>7508241.2300000004</v>
      </c>
      <c r="K8" s="639">
        <v>715844.37</v>
      </c>
      <c r="L8" s="640">
        <v>0.10538906732843656</v>
      </c>
      <c r="M8" s="572">
        <v>0.25710716660599181</v>
      </c>
      <c r="N8" s="573">
        <v>0.24454828569370227</v>
      </c>
      <c r="O8" s="574">
        <v>7787257.4299999997</v>
      </c>
      <c r="P8" s="580">
        <v>8592727.6699999999</v>
      </c>
      <c r="Q8" s="576">
        <v>805470.24000000022</v>
      </c>
      <c r="R8" s="577">
        <v>0.10343439230568756</v>
      </c>
      <c r="S8" s="581">
        <v>0.22474516287975016</v>
      </c>
      <c r="T8" s="579">
        <v>0.21624941128522776</v>
      </c>
      <c r="V8" s="272"/>
    </row>
    <row r="9" spans="1:24" s="160" customFormat="1" ht="18" customHeight="1">
      <c r="A9" s="634">
        <v>3</v>
      </c>
      <c r="B9" s="381" t="s">
        <v>383</v>
      </c>
      <c r="C9" s="479">
        <v>105616.43</v>
      </c>
      <c r="D9" s="635">
        <v>251745.03</v>
      </c>
      <c r="E9" s="480">
        <v>146128.6</v>
      </c>
      <c r="F9" s="636">
        <v>1.3835782936423813</v>
      </c>
      <c r="G9" s="568">
        <v>1.2831958197106714E-2</v>
      </c>
      <c r="H9" s="569">
        <v>2.7870175183035934E-2</v>
      </c>
      <c r="I9" s="637">
        <v>1167594.0499999998</v>
      </c>
      <c r="J9" s="638">
        <v>1184438.5</v>
      </c>
      <c r="K9" s="639">
        <v>16844.44999999995</v>
      </c>
      <c r="L9" s="640">
        <v>1.4426632270008732E-2</v>
      </c>
      <c r="M9" s="572">
        <v>4.4196003874472485E-2</v>
      </c>
      <c r="N9" s="573">
        <v>3.8577930012062243E-2</v>
      </c>
      <c r="O9" s="574">
        <v>1273210.4799999997</v>
      </c>
      <c r="P9" s="582">
        <v>1436183.53</v>
      </c>
      <c r="Q9" s="574">
        <v>162973.05000000028</v>
      </c>
      <c r="R9" s="577">
        <v>0.12800165609695602</v>
      </c>
      <c r="S9" s="581">
        <v>3.6745657798011803E-2</v>
      </c>
      <c r="T9" s="579">
        <v>3.6143801454845859E-2</v>
      </c>
      <c r="V9" s="272"/>
    </row>
    <row r="10" spans="1:24" s="4" customFormat="1" ht="18" customHeight="1">
      <c r="A10" s="456">
        <v>4</v>
      </c>
      <c r="B10" s="419" t="s">
        <v>384</v>
      </c>
      <c r="C10" s="583">
        <v>2769757.91</v>
      </c>
      <c r="D10" s="584">
        <v>2998837.2100000004</v>
      </c>
      <c r="E10" s="585">
        <v>229079.30000000002</v>
      </c>
      <c r="F10" s="586">
        <v>8.2707336685609562E-2</v>
      </c>
      <c r="G10" s="587">
        <v>0.33651409839572938</v>
      </c>
      <c r="H10" s="588">
        <v>0.33199510786015013</v>
      </c>
      <c r="I10" s="589">
        <v>9707710.75</v>
      </c>
      <c r="J10" s="590">
        <v>10657846.990000002</v>
      </c>
      <c r="K10" s="591">
        <v>950136.24000000022</v>
      </c>
      <c r="L10" s="592">
        <v>9.7874387120568271E-2</v>
      </c>
      <c r="M10" s="593">
        <v>0.36745821196952677</v>
      </c>
      <c r="N10" s="594">
        <v>0.34713298770640127</v>
      </c>
      <c r="O10" s="595">
        <v>12477468.66</v>
      </c>
      <c r="P10" s="596">
        <v>13656684.200000003</v>
      </c>
      <c r="Q10" s="595">
        <v>1179215.5400000028</v>
      </c>
      <c r="R10" s="597">
        <v>9.4507593818312405E-2</v>
      </c>
      <c r="S10" s="598">
        <v>0.36010761831443372</v>
      </c>
      <c r="T10" s="599">
        <v>0.3436917858655088</v>
      </c>
      <c r="V10" s="388"/>
    </row>
    <row r="11" spans="1:24" s="160" customFormat="1" ht="18" customHeight="1">
      <c r="A11" s="634">
        <v>5</v>
      </c>
      <c r="B11" s="381" t="s">
        <v>385</v>
      </c>
      <c r="C11" s="479">
        <v>349119.75</v>
      </c>
      <c r="D11" s="635">
        <v>352443.04999999993</v>
      </c>
      <c r="E11" s="480">
        <v>3323.2999999999888</v>
      </c>
      <c r="F11" s="636">
        <v>9.5190833517723658E-3</v>
      </c>
      <c r="G11" s="568">
        <v>4.2416601638441548E-2</v>
      </c>
      <c r="H11" s="569">
        <v>3.9018246141913869E-2</v>
      </c>
      <c r="I11" s="637">
        <v>328720.46000000002</v>
      </c>
      <c r="J11" s="638">
        <v>348719.95</v>
      </c>
      <c r="K11" s="639">
        <v>19999.489999999994</v>
      </c>
      <c r="L11" s="640">
        <v>6.0840417417279073E-2</v>
      </c>
      <c r="M11" s="572">
        <v>1.244279270160582E-2</v>
      </c>
      <c r="N11" s="573">
        <v>1.1358034904226641E-2</v>
      </c>
      <c r="O11" s="574">
        <v>677840.21</v>
      </c>
      <c r="P11" s="582">
        <v>701163</v>
      </c>
      <c r="Q11" s="574">
        <v>23322.790000000037</v>
      </c>
      <c r="R11" s="577">
        <v>3.4407504388091759E-2</v>
      </c>
      <c r="S11" s="581">
        <v>1.9562896150833176E-2</v>
      </c>
      <c r="T11" s="579">
        <v>1.7645861918138057E-2</v>
      </c>
      <c r="V11" s="272"/>
    </row>
    <row r="12" spans="1:24" s="160" customFormat="1" ht="18" customHeight="1">
      <c r="A12" s="634">
        <v>6</v>
      </c>
      <c r="B12" s="381" t="s">
        <v>409</v>
      </c>
      <c r="C12" s="479">
        <v>110887.53</v>
      </c>
      <c r="D12" s="635">
        <v>117695</v>
      </c>
      <c r="E12" s="480">
        <v>6807.4700000000021</v>
      </c>
      <c r="F12" s="636">
        <v>6.1390762333690736E-2</v>
      </c>
      <c r="G12" s="568">
        <v>1.3472374985032317E-2</v>
      </c>
      <c r="H12" s="569">
        <v>1.3029771702612816E-2</v>
      </c>
      <c r="I12" s="637">
        <v>625857.42000000004</v>
      </c>
      <c r="J12" s="638">
        <v>696091.84999999986</v>
      </c>
      <c r="K12" s="639">
        <v>70234.430000000022</v>
      </c>
      <c r="L12" s="640">
        <v>0.11222113496713007</v>
      </c>
      <c r="M12" s="572">
        <v>2.3690080434366174E-2</v>
      </c>
      <c r="N12" s="573">
        <v>2.2672162945789862E-2</v>
      </c>
      <c r="O12" s="574">
        <v>736744.95000000007</v>
      </c>
      <c r="P12" s="582">
        <v>813786.84999999986</v>
      </c>
      <c r="Q12" s="574">
        <v>77041.89999999979</v>
      </c>
      <c r="R12" s="577">
        <v>0.10457065229968632</v>
      </c>
      <c r="S12" s="581">
        <v>2.1262924113783072E-2</v>
      </c>
      <c r="T12" s="579">
        <v>2.048021699076609E-2</v>
      </c>
      <c r="V12" s="272"/>
    </row>
    <row r="13" spans="1:24" s="160" customFormat="1" ht="18" customHeight="1">
      <c r="A13" s="634">
        <v>7</v>
      </c>
      <c r="B13" s="381" t="s">
        <v>386</v>
      </c>
      <c r="C13" s="479">
        <v>15074.5</v>
      </c>
      <c r="D13" s="635">
        <v>12061.3</v>
      </c>
      <c r="E13" s="480">
        <v>-3013.1999999999989</v>
      </c>
      <c r="F13" s="636">
        <v>-0.19988722677369072</v>
      </c>
      <c r="G13" s="568">
        <v>1.8314892279760373E-3</v>
      </c>
      <c r="H13" s="569">
        <v>1.3352817488994769E-3</v>
      </c>
      <c r="I13" s="637">
        <v>518091.42</v>
      </c>
      <c r="J13" s="638">
        <v>612819.72</v>
      </c>
      <c r="K13" s="639">
        <v>94728.299999999974</v>
      </c>
      <c r="L13" s="640">
        <v>0.1828408970756551</v>
      </c>
      <c r="M13" s="572">
        <v>1.9610900214548845E-2</v>
      </c>
      <c r="N13" s="573">
        <v>1.9959935672617515E-2</v>
      </c>
      <c r="O13" s="574">
        <v>533165.91999999993</v>
      </c>
      <c r="P13" s="582">
        <v>624881.02</v>
      </c>
      <c r="Q13" s="574">
        <v>91715.100000000093</v>
      </c>
      <c r="R13" s="577">
        <v>0.17201980951820797</v>
      </c>
      <c r="S13" s="581">
        <v>1.538750485770596E-2</v>
      </c>
      <c r="T13" s="579">
        <v>1.5726106760033352E-2</v>
      </c>
      <c r="V13" s="272"/>
    </row>
    <row r="14" spans="1:24" s="4" customFormat="1" ht="18" customHeight="1">
      <c r="A14" s="456">
        <v>8</v>
      </c>
      <c r="B14" s="419" t="s">
        <v>387</v>
      </c>
      <c r="C14" s="583">
        <v>475081.77999999991</v>
      </c>
      <c r="D14" s="584">
        <v>482199.33000000007</v>
      </c>
      <c r="E14" s="585">
        <v>7117.5500000000029</v>
      </c>
      <c r="F14" s="586">
        <v>1.4981736407572112E-2</v>
      </c>
      <c r="G14" s="587">
        <v>5.7720465851449895E-2</v>
      </c>
      <c r="H14" s="588">
        <v>5.338329737926726E-2</v>
      </c>
      <c r="I14" s="589">
        <v>1472669.2599999998</v>
      </c>
      <c r="J14" s="590">
        <v>1657631.5500000003</v>
      </c>
      <c r="K14" s="591">
        <v>184962.29000000004</v>
      </c>
      <c r="L14" s="592">
        <v>0.12559662581671632</v>
      </c>
      <c r="M14" s="593">
        <v>5.5743771836432816E-2</v>
      </c>
      <c r="N14" s="594">
        <v>5.3990134499753484E-2</v>
      </c>
      <c r="O14" s="595">
        <v>1947751.0399999996</v>
      </c>
      <c r="P14" s="596">
        <v>2139830.8800000004</v>
      </c>
      <c r="Q14" s="595">
        <v>192079.84000000078</v>
      </c>
      <c r="R14" s="597">
        <v>9.8616217399119355E-2</v>
      </c>
      <c r="S14" s="598">
        <v>5.621332396789696E-2</v>
      </c>
      <c r="T14" s="599">
        <v>5.3852185920603132E-2</v>
      </c>
      <c r="V14" s="388"/>
    </row>
    <row r="15" spans="1:24" s="160" customFormat="1" ht="18" customHeight="1">
      <c r="A15" s="634">
        <v>9</v>
      </c>
      <c r="B15" s="381" t="s">
        <v>388</v>
      </c>
      <c r="C15" s="479">
        <v>2238035.94</v>
      </c>
      <c r="D15" s="635">
        <v>2592651.1900000004</v>
      </c>
      <c r="E15" s="480">
        <v>354615.25</v>
      </c>
      <c r="F15" s="636">
        <v>0.15844930979973471</v>
      </c>
      <c r="G15" s="568">
        <v>0.27191208437647846</v>
      </c>
      <c r="H15" s="569">
        <v>0.28702708789844472</v>
      </c>
      <c r="I15" s="637">
        <v>3261455.1</v>
      </c>
      <c r="J15" s="638">
        <v>4757849.59</v>
      </c>
      <c r="K15" s="639">
        <v>1496394.4900000002</v>
      </c>
      <c r="L15" s="640">
        <v>0.45881192416231631</v>
      </c>
      <c r="M15" s="572">
        <v>0.12345325178388676</v>
      </c>
      <c r="N15" s="573">
        <v>0.15496624644583828</v>
      </c>
      <c r="O15" s="574">
        <v>5499491.04</v>
      </c>
      <c r="P15" s="582">
        <v>7350500.7800000003</v>
      </c>
      <c r="Q15" s="574">
        <v>1851009.7400000002</v>
      </c>
      <c r="R15" s="577">
        <v>0.33657837180511169</v>
      </c>
      <c r="S15" s="581">
        <v>0.15871878137468054</v>
      </c>
      <c r="T15" s="579">
        <v>0.18498683158273624</v>
      </c>
      <c r="V15" s="272"/>
    </row>
    <row r="16" spans="1:24" s="157" customFormat="1" ht="18" customHeight="1">
      <c r="A16" s="634">
        <v>10</v>
      </c>
      <c r="B16" s="381" t="s">
        <v>389</v>
      </c>
      <c r="C16" s="479">
        <v>1105731.57</v>
      </c>
      <c r="D16" s="635">
        <v>1161471.3</v>
      </c>
      <c r="E16" s="480">
        <v>55739.729999999989</v>
      </c>
      <c r="F16" s="636">
        <v>5.0409820531758874E-2</v>
      </c>
      <c r="G16" s="568">
        <v>0.13434179969405496</v>
      </c>
      <c r="H16" s="569">
        <v>0.12858410194262221</v>
      </c>
      <c r="I16" s="637">
        <v>9465291.9399999995</v>
      </c>
      <c r="J16" s="638">
        <v>10819475.039999999</v>
      </c>
      <c r="K16" s="639">
        <v>1354183.0999999996</v>
      </c>
      <c r="L16" s="640">
        <v>0.14306828659740206</v>
      </c>
      <c r="M16" s="572">
        <v>0.35828212661177333</v>
      </c>
      <c r="N16" s="573">
        <v>0.35239731810505509</v>
      </c>
      <c r="O16" s="574">
        <v>10571023.51</v>
      </c>
      <c r="P16" s="582">
        <v>11980946.34</v>
      </c>
      <c r="Q16" s="574">
        <v>1409922.83</v>
      </c>
      <c r="R16" s="577">
        <v>0.13337618903848225</v>
      </c>
      <c r="S16" s="581">
        <v>0.30508640839431173</v>
      </c>
      <c r="T16" s="579">
        <v>0.30151922557844829</v>
      </c>
      <c r="U16" s="160"/>
      <c r="V16" s="272"/>
      <c r="W16" s="160"/>
      <c r="X16" s="160"/>
    </row>
    <row r="17" spans="1:256" s="160" customFormat="1" ht="18" customHeight="1">
      <c r="A17" s="634">
        <v>11</v>
      </c>
      <c r="B17" s="381" t="s">
        <v>390</v>
      </c>
      <c r="C17" s="479">
        <v>146492.49000000002</v>
      </c>
      <c r="D17" s="635">
        <v>143707.47999999998</v>
      </c>
      <c r="E17" s="480">
        <v>-2785.0100000000057</v>
      </c>
      <c r="F17" s="636">
        <v>-1.9011281738743318E-2</v>
      </c>
      <c r="G17" s="568">
        <v>1.7798229952196584E-2</v>
      </c>
      <c r="H17" s="569">
        <v>1.5909559933368428E-2</v>
      </c>
      <c r="I17" s="637">
        <v>1904806.0699999998</v>
      </c>
      <c r="J17" s="638">
        <v>1978626.9899999998</v>
      </c>
      <c r="K17" s="639">
        <v>73820.919999999925</v>
      </c>
      <c r="L17" s="640">
        <v>3.8755084395546854E-2</v>
      </c>
      <c r="M17" s="572">
        <v>7.210110093472874E-2</v>
      </c>
      <c r="N17" s="573">
        <v>6.4445164134902214E-2</v>
      </c>
      <c r="O17" s="574">
        <v>2051298.5599999998</v>
      </c>
      <c r="P17" s="582">
        <v>2122334.4699999997</v>
      </c>
      <c r="Q17" s="574">
        <v>71035.909999999916</v>
      </c>
      <c r="R17" s="577">
        <v>3.4629727424953648E-2</v>
      </c>
      <c r="S17" s="581">
        <v>5.9201770729466807E-2</v>
      </c>
      <c r="T17" s="579">
        <v>5.3411861438388379E-2</v>
      </c>
      <c r="V17" s="272"/>
    </row>
    <row r="18" spans="1:256" s="4" customFormat="1" ht="18" customHeight="1">
      <c r="A18" s="456">
        <v>12</v>
      </c>
      <c r="B18" s="419" t="s">
        <v>391</v>
      </c>
      <c r="C18" s="583">
        <v>3490259.9699999997</v>
      </c>
      <c r="D18" s="584">
        <v>3897830.0000000005</v>
      </c>
      <c r="E18" s="585">
        <v>407570.02999999997</v>
      </c>
      <c r="F18" s="586">
        <v>0.11677354509498064</v>
      </c>
      <c r="G18" s="587">
        <v>0.4240521103778544</v>
      </c>
      <c r="H18" s="588">
        <v>0.43152075309567373</v>
      </c>
      <c r="I18" s="589">
        <v>14631553.119999999</v>
      </c>
      <c r="J18" s="590">
        <v>17555951.600000001</v>
      </c>
      <c r="K18" s="591">
        <v>2924398.4800000004</v>
      </c>
      <c r="L18" s="592">
        <v>0.19986931366859587</v>
      </c>
      <c r="M18" s="600">
        <v>0.55383647970891081</v>
      </c>
      <c r="N18" s="601">
        <v>0.57180872803438276</v>
      </c>
      <c r="O18" s="595">
        <v>18121813.09</v>
      </c>
      <c r="P18" s="596">
        <v>21453781.600000001</v>
      </c>
      <c r="Q18" s="595">
        <v>3331968.5100000016</v>
      </c>
      <c r="R18" s="597">
        <v>0.18386507428655979</v>
      </c>
      <c r="S18" s="598">
        <v>0.52300695992124646</v>
      </c>
      <c r="T18" s="599">
        <v>0.53991791885123852</v>
      </c>
      <c r="V18" s="388"/>
    </row>
    <row r="19" spans="1:256" s="160" customFormat="1" ht="18" customHeight="1">
      <c r="A19" s="634">
        <v>13</v>
      </c>
      <c r="B19" s="381" t="s">
        <v>392</v>
      </c>
      <c r="C19" s="479">
        <v>979632.41999999993</v>
      </c>
      <c r="D19" s="635">
        <v>1083670.73</v>
      </c>
      <c r="E19" s="480">
        <v>104038.31000000003</v>
      </c>
      <c r="F19" s="636">
        <v>0.10620137500145214</v>
      </c>
      <c r="G19" s="568">
        <v>0.11902127596975667</v>
      </c>
      <c r="H19" s="569">
        <v>0.11997096064152066</v>
      </c>
      <c r="I19" s="637">
        <v>288157.44</v>
      </c>
      <c r="J19" s="638">
        <v>419441.89</v>
      </c>
      <c r="K19" s="639">
        <v>131284.45000000001</v>
      </c>
      <c r="L19" s="640">
        <v>0.45559972354002037</v>
      </c>
      <c r="M19" s="602">
        <v>1.090739314293189E-2</v>
      </c>
      <c r="N19" s="603">
        <v>1.366149435073844E-2</v>
      </c>
      <c r="O19" s="574">
        <v>1267789.8599999999</v>
      </c>
      <c r="P19" s="582">
        <v>1503112.62</v>
      </c>
      <c r="Q19" s="574">
        <v>235322.76000000024</v>
      </c>
      <c r="R19" s="577">
        <v>0.18561653427327479</v>
      </c>
      <c r="S19" s="581">
        <v>3.6589215284616013E-2</v>
      </c>
      <c r="T19" s="579">
        <v>3.7828176529467072E-2</v>
      </c>
      <c r="V19" s="272"/>
    </row>
    <row r="20" spans="1:256" s="160" customFormat="1" ht="18" customHeight="1">
      <c r="A20" s="634">
        <v>14</v>
      </c>
      <c r="B20" s="381" t="s">
        <v>393</v>
      </c>
      <c r="C20" s="479">
        <v>474364.66999999993</v>
      </c>
      <c r="D20" s="635">
        <v>533051.75</v>
      </c>
      <c r="E20" s="480">
        <v>58687.080000000016</v>
      </c>
      <c r="F20" s="636">
        <v>0.12371722371314053</v>
      </c>
      <c r="G20" s="568">
        <v>5.7633339960689083E-2</v>
      </c>
      <c r="H20" s="569">
        <v>5.901306434579414E-2</v>
      </c>
      <c r="I20" s="637">
        <v>320619.82000000007</v>
      </c>
      <c r="J20" s="638">
        <v>401816.74</v>
      </c>
      <c r="K20" s="639">
        <v>81196.919999999984</v>
      </c>
      <c r="L20" s="640">
        <v>0.253249845876652</v>
      </c>
      <c r="M20" s="602">
        <v>1.2136165653595678E-2</v>
      </c>
      <c r="N20" s="603">
        <v>1.3087431785943307E-2</v>
      </c>
      <c r="O20" s="574">
        <v>794984.49</v>
      </c>
      <c r="P20" s="582">
        <v>934868.49</v>
      </c>
      <c r="Q20" s="574">
        <v>139884</v>
      </c>
      <c r="R20" s="577">
        <v>0.17595814982503621</v>
      </c>
      <c r="S20" s="581">
        <v>2.2943753985018203E-2</v>
      </c>
      <c r="T20" s="579">
        <v>2.3527425557478401E-2</v>
      </c>
      <c r="V20" s="272"/>
    </row>
    <row r="21" spans="1:256" s="160" customFormat="1" ht="18" customHeight="1">
      <c r="A21" s="634">
        <v>15</v>
      </c>
      <c r="B21" s="381" t="s">
        <v>394</v>
      </c>
      <c r="C21" s="479">
        <v>43489.599999999999</v>
      </c>
      <c r="D21" s="635">
        <v>37843.279999999999</v>
      </c>
      <c r="E21" s="480">
        <v>-5646.3200000000015</v>
      </c>
      <c r="F21" s="636">
        <v>-0.12983149994481438</v>
      </c>
      <c r="G21" s="568">
        <v>5.2838060253399231E-3</v>
      </c>
      <c r="H21" s="569">
        <v>4.189551798105727E-3</v>
      </c>
      <c r="I21" s="637">
        <v>0</v>
      </c>
      <c r="J21" s="638">
        <v>10049.299999999999</v>
      </c>
      <c r="K21" s="639">
        <v>10049.299999999999</v>
      </c>
      <c r="L21" s="640" t="s">
        <v>512</v>
      </c>
      <c r="M21" s="602">
        <v>0</v>
      </c>
      <c r="N21" s="603">
        <v>3.2731221762060005E-4</v>
      </c>
      <c r="O21" s="574">
        <v>43489.599999999999</v>
      </c>
      <c r="P21" s="582">
        <v>47892.58</v>
      </c>
      <c r="Q21" s="574">
        <v>4402.9800000000032</v>
      </c>
      <c r="R21" s="577">
        <v>0.101242136050918</v>
      </c>
      <c r="S21" s="581">
        <v>1.2551372962091973E-3</v>
      </c>
      <c r="T21" s="579">
        <v>1.2052915706952311E-3</v>
      </c>
      <c r="V21" s="272"/>
    </row>
    <row r="22" spans="1:256" s="458" customFormat="1" ht="18" customHeight="1">
      <c r="A22" s="456">
        <v>16</v>
      </c>
      <c r="B22" s="419" t="s">
        <v>395</v>
      </c>
      <c r="C22" s="583">
        <v>1497486.7200000002</v>
      </c>
      <c r="D22" s="584">
        <v>1654565.74</v>
      </c>
      <c r="E22" s="585">
        <v>157079.02000000008</v>
      </c>
      <c r="F22" s="586">
        <v>0.10489510050546542</v>
      </c>
      <c r="G22" s="587">
        <v>0.18193842560066129</v>
      </c>
      <c r="H22" s="588">
        <v>0.1831735745712616</v>
      </c>
      <c r="I22" s="589">
        <v>608777.26</v>
      </c>
      <c r="J22" s="590">
        <v>831307.92999999993</v>
      </c>
      <c r="K22" s="591">
        <v>222530.66999999998</v>
      </c>
      <c r="L22" s="592">
        <v>0.36553709315620614</v>
      </c>
      <c r="M22" s="600">
        <v>2.3043558796527568E-2</v>
      </c>
      <c r="N22" s="601">
        <v>2.7076238354302343E-2</v>
      </c>
      <c r="O22" s="595">
        <v>2106263.9800000004</v>
      </c>
      <c r="P22" s="596">
        <v>2485873.67</v>
      </c>
      <c r="Q22" s="595">
        <v>379609.68999999948</v>
      </c>
      <c r="R22" s="597">
        <v>0.18022892363187989</v>
      </c>
      <c r="S22" s="598">
        <v>6.078810743166236E-2</v>
      </c>
      <c r="T22" s="599">
        <v>6.2560893154309474E-2</v>
      </c>
      <c r="V22" s="388"/>
      <c r="W22" s="4"/>
      <c r="X22" s="4"/>
    </row>
    <row r="23" spans="1:256" s="4" customFormat="1" ht="18" customHeight="1">
      <c r="A23" s="456">
        <v>17</v>
      </c>
      <c r="B23" s="419" t="s">
        <v>396</v>
      </c>
      <c r="C23" s="583">
        <v>-1852.7399999999998</v>
      </c>
      <c r="D23" s="584">
        <v>-656.98</v>
      </c>
      <c r="E23" s="585">
        <v>1195.76</v>
      </c>
      <c r="F23" s="586">
        <v>0.64540086574478872</v>
      </c>
      <c r="G23" s="587">
        <v>-2.2510022569506935E-4</v>
      </c>
      <c r="H23" s="588">
        <v>-7.2732906352713104E-5</v>
      </c>
      <c r="I23" s="589">
        <v>-2166.91</v>
      </c>
      <c r="J23" s="590">
        <v>-248.34</v>
      </c>
      <c r="K23" s="591">
        <v>1918.5700000000002</v>
      </c>
      <c r="L23" s="592">
        <v>0.88539440955092741</v>
      </c>
      <c r="M23" s="600">
        <v>-8.2022311398069543E-5</v>
      </c>
      <c r="N23" s="601">
        <v>-8.0885948398296226E-6</v>
      </c>
      <c r="O23" s="595">
        <v>-4019.6499999999996</v>
      </c>
      <c r="P23" s="596">
        <v>-905.32</v>
      </c>
      <c r="Q23" s="595">
        <v>3114.3299999999995</v>
      </c>
      <c r="R23" s="597">
        <v>0.77477641088154436</v>
      </c>
      <c r="S23" s="598">
        <v>-1.1600963523939745E-4</v>
      </c>
      <c r="T23" s="599">
        <v>-2.2783791660040171E-5</v>
      </c>
      <c r="V23" s="388"/>
      <c r="HW23" s="458"/>
      <c r="HX23" s="458"/>
      <c r="HY23" s="458"/>
      <c r="HZ23" s="458"/>
      <c r="IA23" s="458"/>
      <c r="IB23" s="458"/>
      <c r="IC23" s="458"/>
      <c r="ID23" s="458"/>
      <c r="IE23" s="458"/>
      <c r="IF23" s="458"/>
      <c r="IG23" s="458"/>
      <c r="IH23" s="458"/>
      <c r="II23" s="458"/>
      <c r="IJ23" s="458"/>
      <c r="IK23" s="458"/>
      <c r="IL23" s="458"/>
      <c r="IM23" s="458"/>
      <c r="IN23" s="458"/>
      <c r="IO23" s="458"/>
      <c r="IP23" s="458"/>
      <c r="IQ23" s="458"/>
      <c r="IR23" s="458"/>
      <c r="IS23" s="458"/>
      <c r="IT23" s="458"/>
      <c r="IU23" s="458"/>
      <c r="IV23" s="458"/>
    </row>
    <row r="24" spans="1:256" s="4" customFormat="1" ht="20.25" customHeight="1" thickBot="1">
      <c r="A24" s="379">
        <v>18</v>
      </c>
      <c r="B24" s="382" t="s">
        <v>373</v>
      </c>
      <c r="C24" s="477">
        <v>8230733.6400000006</v>
      </c>
      <c r="D24" s="604">
        <v>9032775.3000000007</v>
      </c>
      <c r="E24" s="477">
        <v>802041.66000000015</v>
      </c>
      <c r="F24" s="605">
        <v>9.7444735193739071E-2</v>
      </c>
      <c r="G24" s="606">
        <v>0.80097329725421096</v>
      </c>
      <c r="H24" s="607">
        <v>0.80109437375244108</v>
      </c>
      <c r="I24" s="608">
        <v>26418543.48</v>
      </c>
      <c r="J24" s="609">
        <v>30702489.730000004</v>
      </c>
      <c r="K24" s="610">
        <v>4283946.2500000009</v>
      </c>
      <c r="L24" s="611">
        <v>0.16215679162036833</v>
      </c>
      <c r="M24" s="612">
        <v>0.85511445258344698</v>
      </c>
      <c r="N24" s="613">
        <v>0.85133053871206588</v>
      </c>
      <c r="O24" s="614">
        <v>34649277.119999997</v>
      </c>
      <c r="P24" s="615">
        <v>39735265.030000009</v>
      </c>
      <c r="Q24" s="614">
        <v>5085987.9100000048</v>
      </c>
      <c r="R24" s="616">
        <v>0.14678482013883964</v>
      </c>
      <c r="S24" s="617">
        <v>0.84160119076019413</v>
      </c>
      <c r="T24" s="618">
        <v>0.83936509537970339</v>
      </c>
      <c r="V24" s="388"/>
      <c r="HW24" s="458"/>
      <c r="HX24" s="458"/>
      <c r="HY24" s="458"/>
      <c r="HZ24" s="458"/>
      <c r="IA24" s="458"/>
      <c r="IB24" s="458"/>
      <c r="IC24" s="458"/>
      <c r="ID24" s="458"/>
      <c r="IE24" s="458"/>
      <c r="IF24" s="458"/>
      <c r="IG24" s="458"/>
      <c r="IH24" s="458"/>
      <c r="II24" s="458"/>
      <c r="IJ24" s="458"/>
      <c r="IK24" s="458"/>
      <c r="IL24" s="458"/>
      <c r="IM24" s="458"/>
      <c r="IN24" s="458"/>
      <c r="IO24" s="458"/>
      <c r="IP24" s="458"/>
      <c r="IQ24" s="458"/>
      <c r="IR24" s="458"/>
      <c r="IS24" s="458"/>
      <c r="IT24" s="458"/>
      <c r="IU24" s="458"/>
      <c r="IV24" s="458"/>
    </row>
    <row r="25" spans="1:256" s="160" customFormat="1" ht="18" customHeight="1" thickTop="1">
      <c r="A25" s="634">
        <v>19</v>
      </c>
      <c r="B25" s="381" t="s">
        <v>397</v>
      </c>
      <c r="C25" s="479">
        <v>422466.78000000009</v>
      </c>
      <c r="D25" s="641">
        <v>584439.93999999994</v>
      </c>
      <c r="E25" s="492">
        <v>161973.15999999997</v>
      </c>
      <c r="F25" s="636">
        <v>0.38339857159893098</v>
      </c>
      <c r="G25" s="568">
        <v>0.20656688804114998</v>
      </c>
      <c r="H25" s="569">
        <v>0.26058852911417435</v>
      </c>
      <c r="I25" s="637">
        <v>1269448.54</v>
      </c>
      <c r="J25" s="638">
        <v>1662013.7699999998</v>
      </c>
      <c r="K25" s="639">
        <v>392565.23</v>
      </c>
      <c r="L25" s="640">
        <v>0.30924075898342418</v>
      </c>
      <c r="M25" s="602">
        <v>0.28359946739045055</v>
      </c>
      <c r="N25" s="603">
        <v>0.30998270784557241</v>
      </c>
      <c r="O25" s="574">
        <v>1691915.32</v>
      </c>
      <c r="P25" s="582">
        <v>2246453.71</v>
      </c>
      <c r="Q25" s="574">
        <v>554538.3899999999</v>
      </c>
      <c r="R25" s="577">
        <v>0.32775776863347977</v>
      </c>
      <c r="S25" s="581">
        <v>0.25944115749031443</v>
      </c>
      <c r="T25" s="579">
        <v>0.29541486548266305</v>
      </c>
      <c r="V25" s="272"/>
      <c r="HW25" s="157"/>
      <c r="HX25" s="157"/>
      <c r="HY25" s="157"/>
      <c r="HZ25" s="157"/>
      <c r="IA25" s="157"/>
      <c r="IB25" s="157"/>
      <c r="IC25" s="157"/>
      <c r="ID25" s="157"/>
      <c r="IE25" s="157"/>
      <c r="IF25" s="157"/>
      <c r="IG25" s="157"/>
      <c r="IH25" s="157"/>
      <c r="II25" s="157"/>
      <c r="IJ25" s="157"/>
      <c r="IK25" s="157"/>
      <c r="IL25" s="157"/>
      <c r="IM25" s="157"/>
      <c r="IN25" s="157"/>
      <c r="IO25" s="157"/>
      <c r="IP25" s="157"/>
      <c r="IQ25" s="157"/>
      <c r="IR25" s="157"/>
      <c r="IS25" s="157"/>
      <c r="IT25" s="157"/>
      <c r="IU25" s="157"/>
      <c r="IV25" s="157"/>
    </row>
    <row r="26" spans="1:256" s="160" customFormat="1" ht="18" customHeight="1">
      <c r="A26" s="634">
        <v>20</v>
      </c>
      <c r="B26" s="381" t="s">
        <v>398</v>
      </c>
      <c r="C26" s="479">
        <v>164800.28999999998</v>
      </c>
      <c r="D26" s="641">
        <v>142156.70000000001</v>
      </c>
      <c r="E26" s="492">
        <v>-22643.589999999997</v>
      </c>
      <c r="F26" s="636">
        <v>-0.13740018297297882</v>
      </c>
      <c r="G26" s="568">
        <v>8.057978677892505E-2</v>
      </c>
      <c r="H26" s="569">
        <v>6.3384452056313864E-2</v>
      </c>
      <c r="I26" s="637">
        <v>416796.36</v>
      </c>
      <c r="J26" s="638">
        <v>423813.93</v>
      </c>
      <c r="K26" s="639">
        <v>7017.5699999999633</v>
      </c>
      <c r="L26" s="640">
        <v>1.683692727067004E-2</v>
      </c>
      <c r="M26" s="602">
        <v>9.3113838002664123E-2</v>
      </c>
      <c r="N26" s="603">
        <v>7.904566858316335E-2</v>
      </c>
      <c r="O26" s="574">
        <v>581596.64999999991</v>
      </c>
      <c r="P26" s="582">
        <v>565970.63</v>
      </c>
      <c r="Q26" s="574">
        <v>-15626.019999999902</v>
      </c>
      <c r="R26" s="577">
        <v>-2.6867451867200239E-2</v>
      </c>
      <c r="S26" s="581">
        <v>8.9183014235304184E-2</v>
      </c>
      <c r="T26" s="579">
        <v>7.4426700529960199E-2</v>
      </c>
      <c r="V26" s="272"/>
      <c r="HW26" s="157"/>
      <c r="HX26" s="157"/>
      <c r="HY26" s="157"/>
      <c r="HZ26" s="157"/>
      <c r="IA26" s="157"/>
      <c r="IB26" s="157"/>
      <c r="IC26" s="157"/>
      <c r="ID26" s="157"/>
      <c r="IE26" s="157"/>
      <c r="IF26" s="157"/>
      <c r="IG26" s="157"/>
      <c r="IH26" s="157"/>
      <c r="II26" s="157"/>
      <c r="IJ26" s="157"/>
      <c r="IK26" s="157"/>
      <c r="IL26" s="157"/>
      <c r="IM26" s="157"/>
      <c r="IN26" s="157"/>
      <c r="IO26" s="157"/>
      <c r="IP26" s="157"/>
      <c r="IQ26" s="157"/>
      <c r="IR26" s="157"/>
      <c r="IS26" s="157"/>
      <c r="IT26" s="157"/>
      <c r="IU26" s="157"/>
      <c r="IV26" s="157"/>
    </row>
    <row r="27" spans="1:256" s="4" customFormat="1" ht="18" customHeight="1">
      <c r="A27" s="456">
        <v>21</v>
      </c>
      <c r="B27" s="419" t="s">
        <v>399</v>
      </c>
      <c r="C27" s="583">
        <v>587267.07999999996</v>
      </c>
      <c r="D27" s="619">
        <v>726596.65</v>
      </c>
      <c r="E27" s="620">
        <v>139329.56999999998</v>
      </c>
      <c r="F27" s="586">
        <v>0.23725077523500904</v>
      </c>
      <c r="G27" s="587">
        <v>0.28714667970961655</v>
      </c>
      <c r="H27" s="588">
        <v>0.32397298562926169</v>
      </c>
      <c r="I27" s="589">
        <v>1686244.88</v>
      </c>
      <c r="J27" s="590">
        <v>2085827.71</v>
      </c>
      <c r="K27" s="591">
        <v>399582.82999999996</v>
      </c>
      <c r="L27" s="592">
        <v>0.23696607458342592</v>
      </c>
      <c r="M27" s="600">
        <v>0.37671330092504118</v>
      </c>
      <c r="N27" s="601">
        <v>0.38902837829383891</v>
      </c>
      <c r="O27" s="595">
        <v>2273511.96</v>
      </c>
      <c r="P27" s="596">
        <v>2812424.36</v>
      </c>
      <c r="Q27" s="595">
        <v>538912.39999999991</v>
      </c>
      <c r="R27" s="597">
        <v>0.23703961513358388</v>
      </c>
      <c r="S27" s="598">
        <v>0.34862417019220171</v>
      </c>
      <c r="T27" s="599">
        <v>0.36984156864267848</v>
      </c>
      <c r="V27" s="388"/>
      <c r="HW27" s="458"/>
      <c r="HX27" s="458"/>
      <c r="HY27" s="458"/>
      <c r="HZ27" s="458"/>
      <c r="IA27" s="458"/>
      <c r="IB27" s="458"/>
      <c r="IC27" s="458"/>
      <c r="ID27" s="458"/>
      <c r="IE27" s="458"/>
      <c r="IF27" s="458"/>
      <c r="IG27" s="458"/>
      <c r="IH27" s="458"/>
      <c r="II27" s="458"/>
      <c r="IJ27" s="458"/>
      <c r="IK27" s="458"/>
      <c r="IL27" s="458"/>
      <c r="IM27" s="458"/>
      <c r="IN27" s="458"/>
      <c r="IO27" s="458"/>
      <c r="IP27" s="458"/>
      <c r="IQ27" s="458"/>
      <c r="IR27" s="458"/>
      <c r="IS27" s="458"/>
      <c r="IT27" s="458"/>
      <c r="IU27" s="458"/>
      <c r="IV27" s="458"/>
    </row>
    <row r="28" spans="1:256" s="160" customFormat="1" ht="18" customHeight="1">
      <c r="A28" s="634">
        <v>22</v>
      </c>
      <c r="B28" s="381" t="s">
        <v>400</v>
      </c>
      <c r="C28" s="479">
        <v>108133.22</v>
      </c>
      <c r="D28" s="489">
        <v>87631.650000000009</v>
      </c>
      <c r="E28" s="492">
        <v>-20501.569999999996</v>
      </c>
      <c r="F28" s="636">
        <v>-0.18959548231339077</v>
      </c>
      <c r="G28" s="568">
        <v>5.2872187368836511E-2</v>
      </c>
      <c r="H28" s="569">
        <v>3.9072967493200654E-2</v>
      </c>
      <c r="I28" s="637">
        <v>455936.12999999995</v>
      </c>
      <c r="J28" s="638">
        <v>475030.18999999994</v>
      </c>
      <c r="K28" s="639">
        <v>19094.060000000016</v>
      </c>
      <c r="L28" s="640">
        <v>4.1878804384289529E-2</v>
      </c>
      <c r="M28" s="602">
        <v>0.10185780640786211</v>
      </c>
      <c r="N28" s="603">
        <v>8.8598029247734064E-2</v>
      </c>
      <c r="O28" s="574">
        <v>564069.35</v>
      </c>
      <c r="P28" s="582">
        <v>562661.84</v>
      </c>
      <c r="Q28" s="574">
        <v>-1407.5100000000093</v>
      </c>
      <c r="R28" s="577">
        <v>-2.4952782844875534E-3</v>
      </c>
      <c r="S28" s="581">
        <v>8.6495348401248159E-2</v>
      </c>
      <c r="T28" s="579">
        <v>7.3991585509156854E-2</v>
      </c>
      <c r="V28" s="272"/>
      <c r="HW28" s="157"/>
      <c r="HX28" s="157"/>
      <c r="HY28" s="157"/>
      <c r="HZ28" s="157"/>
      <c r="IA28" s="157"/>
      <c r="IB28" s="157"/>
      <c r="IC28" s="157"/>
      <c r="ID28" s="157"/>
      <c r="IE28" s="157"/>
      <c r="IF28" s="157"/>
      <c r="IG28" s="157"/>
      <c r="IH28" s="157"/>
      <c r="II28" s="157"/>
      <c r="IJ28" s="157"/>
      <c r="IK28" s="157"/>
      <c r="IL28" s="157"/>
      <c r="IM28" s="157"/>
      <c r="IN28" s="157"/>
      <c r="IO28" s="157"/>
      <c r="IP28" s="157"/>
      <c r="IQ28" s="157"/>
      <c r="IR28" s="157"/>
      <c r="IS28" s="157"/>
      <c r="IT28" s="157"/>
      <c r="IU28" s="157"/>
      <c r="IV28" s="157"/>
    </row>
    <row r="29" spans="1:256" s="160" customFormat="1" ht="18" customHeight="1">
      <c r="A29" s="634">
        <v>23</v>
      </c>
      <c r="B29" s="381" t="s">
        <v>401</v>
      </c>
      <c r="C29" s="479">
        <v>225.65</v>
      </c>
      <c r="D29" s="489">
        <v>15163.27</v>
      </c>
      <c r="E29" s="492">
        <v>14937.62</v>
      </c>
      <c r="F29" s="636">
        <v>66.198183026811435</v>
      </c>
      <c r="G29" s="568">
        <v>1.1033250540192884E-4</v>
      </c>
      <c r="H29" s="569">
        <v>6.7609585783290011E-3</v>
      </c>
      <c r="I29" s="637">
        <v>0</v>
      </c>
      <c r="J29" s="638">
        <v>0</v>
      </c>
      <c r="K29" s="639">
        <v>0</v>
      </c>
      <c r="L29" s="640">
        <v>0</v>
      </c>
      <c r="M29" s="602">
        <v>0</v>
      </c>
      <c r="N29" s="603">
        <v>0</v>
      </c>
      <c r="O29" s="574">
        <v>225.65</v>
      </c>
      <c r="P29" s="582">
        <v>15163.27</v>
      </c>
      <c r="Q29" s="574">
        <v>14937.62</v>
      </c>
      <c r="R29" s="577">
        <v>66.198183026811435</v>
      </c>
      <c r="S29" s="581">
        <v>3.4601552746557932E-5</v>
      </c>
      <c r="T29" s="579">
        <v>1.9940118718614953E-3</v>
      </c>
      <c r="V29" s="272"/>
      <c r="HW29" s="157"/>
      <c r="HX29" s="157"/>
      <c r="HY29" s="157"/>
      <c r="HZ29" s="157"/>
      <c r="IA29" s="157"/>
      <c r="IB29" s="157"/>
      <c r="IC29" s="157"/>
      <c r="ID29" s="157"/>
      <c r="IE29" s="157"/>
      <c r="IF29" s="157"/>
      <c r="IG29" s="157"/>
      <c r="IH29" s="157"/>
      <c r="II29" s="157"/>
      <c r="IJ29" s="157"/>
      <c r="IK29" s="157"/>
      <c r="IL29" s="157"/>
      <c r="IM29" s="157"/>
      <c r="IN29" s="157"/>
      <c r="IO29" s="157"/>
      <c r="IP29" s="157"/>
      <c r="IQ29" s="157"/>
      <c r="IR29" s="157"/>
      <c r="IS29" s="157"/>
      <c r="IT29" s="157"/>
      <c r="IU29" s="157"/>
      <c r="IV29" s="157"/>
    </row>
    <row r="30" spans="1:256" s="4" customFormat="1" ht="18" customHeight="1">
      <c r="A30" s="456">
        <v>24</v>
      </c>
      <c r="B30" s="419" t="s">
        <v>402</v>
      </c>
      <c r="C30" s="583">
        <v>108358.87</v>
      </c>
      <c r="D30" s="621">
        <v>102794.92000000001</v>
      </c>
      <c r="E30" s="620">
        <v>-5563.9499999999953</v>
      </c>
      <c r="F30" s="586">
        <v>-5.1347434686241956E-2</v>
      </c>
      <c r="G30" s="587">
        <v>5.2982519874238437E-2</v>
      </c>
      <c r="H30" s="588">
        <v>4.5833926071529654E-2</v>
      </c>
      <c r="I30" s="589">
        <v>455936.12999999995</v>
      </c>
      <c r="J30" s="590">
        <v>475030.18999999994</v>
      </c>
      <c r="K30" s="591">
        <v>19094.060000000016</v>
      </c>
      <c r="L30" s="592">
        <v>4.1878804384289529E-2</v>
      </c>
      <c r="M30" s="600">
        <v>0.10185780640786211</v>
      </c>
      <c r="N30" s="601">
        <v>8.8598029247734064E-2</v>
      </c>
      <c r="O30" s="595">
        <v>564295</v>
      </c>
      <c r="P30" s="596">
        <v>577825.11</v>
      </c>
      <c r="Q30" s="595">
        <v>13530.109999999986</v>
      </c>
      <c r="R30" s="597">
        <v>2.3977015568098222E-2</v>
      </c>
      <c r="S30" s="598">
        <v>8.6529949953994725E-2</v>
      </c>
      <c r="T30" s="599">
        <v>7.5985597381018358E-2</v>
      </c>
      <c r="V30" s="388"/>
      <c r="HW30" s="458"/>
      <c r="HX30" s="458"/>
      <c r="HY30" s="458"/>
      <c r="HZ30" s="458"/>
      <c r="IA30" s="458"/>
      <c r="IB30" s="458"/>
      <c r="IC30" s="458"/>
      <c r="ID30" s="458"/>
      <c r="IE30" s="458"/>
      <c r="IF30" s="458"/>
      <c r="IG30" s="458"/>
      <c r="IH30" s="458"/>
      <c r="II30" s="458"/>
      <c r="IJ30" s="458"/>
      <c r="IK30" s="458"/>
      <c r="IL30" s="458"/>
      <c r="IM30" s="458"/>
      <c r="IN30" s="458"/>
      <c r="IO30" s="458"/>
      <c r="IP30" s="458"/>
      <c r="IQ30" s="458"/>
      <c r="IR30" s="458"/>
      <c r="IS30" s="458"/>
      <c r="IT30" s="458"/>
      <c r="IU30" s="458"/>
      <c r="IV30" s="458"/>
    </row>
    <row r="31" spans="1:256" s="4" customFormat="1" ht="18" customHeight="1">
      <c r="A31" s="456">
        <v>25</v>
      </c>
      <c r="B31" s="419" t="s">
        <v>403</v>
      </c>
      <c r="C31" s="583">
        <v>358665.65</v>
      </c>
      <c r="D31" s="621">
        <v>376775.10000000003</v>
      </c>
      <c r="E31" s="620">
        <v>18109.449999999993</v>
      </c>
      <c r="F31" s="586">
        <v>5.0491174719407922E-2</v>
      </c>
      <c r="G31" s="587">
        <v>0.17537106034172975</v>
      </c>
      <c r="H31" s="588">
        <v>0.16799548147897964</v>
      </c>
      <c r="I31" s="589">
        <v>745779.01</v>
      </c>
      <c r="J31" s="590">
        <v>744108.14999999991</v>
      </c>
      <c r="K31" s="591">
        <v>-1670.8600000000492</v>
      </c>
      <c r="L31" s="592">
        <v>-2.2404224007324938E-3</v>
      </c>
      <c r="M31" s="600">
        <v>0.16660977059139198</v>
      </c>
      <c r="N31" s="601">
        <v>0.13878384369039215</v>
      </c>
      <c r="O31" s="595">
        <v>1104444.6600000001</v>
      </c>
      <c r="P31" s="596">
        <v>1120883.25</v>
      </c>
      <c r="Q31" s="595">
        <v>16438.589999999851</v>
      </c>
      <c r="R31" s="597">
        <v>1.488403230633561E-2</v>
      </c>
      <c r="S31" s="598">
        <v>0.16935741262417128</v>
      </c>
      <c r="T31" s="599">
        <v>0.14739924221297226</v>
      </c>
      <c r="V31" s="388"/>
      <c r="HW31" s="458"/>
      <c r="HX31" s="458"/>
      <c r="HY31" s="458"/>
      <c r="HZ31" s="458"/>
      <c r="IA31" s="458"/>
      <c r="IB31" s="458"/>
      <c r="IC31" s="458"/>
      <c r="ID31" s="458"/>
      <c r="IE31" s="458"/>
      <c r="IF31" s="458"/>
      <c r="IG31" s="458"/>
      <c r="IH31" s="458"/>
      <c r="II31" s="458"/>
      <c r="IJ31" s="458"/>
      <c r="IK31" s="458"/>
      <c r="IL31" s="458"/>
      <c r="IM31" s="458"/>
      <c r="IN31" s="458"/>
      <c r="IO31" s="458"/>
      <c r="IP31" s="458"/>
      <c r="IQ31" s="458"/>
      <c r="IR31" s="458"/>
      <c r="IS31" s="458"/>
      <c r="IT31" s="458"/>
      <c r="IU31" s="458"/>
      <c r="IV31" s="458"/>
    </row>
    <row r="32" spans="1:256" s="4" customFormat="1" ht="18" customHeight="1">
      <c r="A32" s="456">
        <v>26</v>
      </c>
      <c r="B32" s="419" t="s">
        <v>404</v>
      </c>
      <c r="C32" s="583">
        <v>912465.18</v>
      </c>
      <c r="D32" s="621">
        <v>968212.64999999991</v>
      </c>
      <c r="E32" s="620">
        <v>55747.469999999914</v>
      </c>
      <c r="F32" s="586">
        <v>6.1095449143604416E-2</v>
      </c>
      <c r="G32" s="587">
        <v>0.44615364237279848</v>
      </c>
      <c r="H32" s="588">
        <v>0.43170408636555002</v>
      </c>
      <c r="I32" s="589">
        <v>1143678.3499999999</v>
      </c>
      <c r="J32" s="590">
        <v>1216867.23</v>
      </c>
      <c r="K32" s="591">
        <v>73188.879999999976</v>
      </c>
      <c r="L32" s="592">
        <v>6.3994286505467318E-2</v>
      </c>
      <c r="M32" s="600">
        <v>0.25550194490435135</v>
      </c>
      <c r="N32" s="601">
        <v>0.22695828750199884</v>
      </c>
      <c r="O32" s="595">
        <v>2056143.5299999998</v>
      </c>
      <c r="P32" s="596">
        <v>2185079.88</v>
      </c>
      <c r="Q32" s="595">
        <v>128936.35000000009</v>
      </c>
      <c r="R32" s="597">
        <v>6.2707854835406404E-2</v>
      </c>
      <c r="S32" s="598">
        <v>0.31529252739990615</v>
      </c>
      <c r="T32" s="599">
        <v>0.28734403738017528</v>
      </c>
      <c r="V32" s="388"/>
      <c r="HW32" s="458"/>
      <c r="HX32" s="458"/>
      <c r="HY32" s="458"/>
      <c r="HZ32" s="458"/>
      <c r="IA32" s="458"/>
      <c r="IB32" s="458"/>
      <c r="IC32" s="458"/>
      <c r="ID32" s="458"/>
      <c r="IE32" s="458"/>
      <c r="IF32" s="458"/>
      <c r="IG32" s="458"/>
      <c r="IH32" s="458"/>
      <c r="II32" s="458"/>
      <c r="IJ32" s="458"/>
      <c r="IK32" s="458"/>
      <c r="IL32" s="458"/>
      <c r="IM32" s="458"/>
      <c r="IN32" s="458"/>
      <c r="IO32" s="458"/>
      <c r="IP32" s="458"/>
      <c r="IQ32" s="458"/>
      <c r="IR32" s="458"/>
      <c r="IS32" s="458"/>
      <c r="IT32" s="458"/>
      <c r="IU32" s="458"/>
      <c r="IV32" s="458"/>
    </row>
    <row r="33" spans="1:256" s="4" customFormat="1" ht="18" customHeight="1">
      <c r="A33" s="456">
        <v>27</v>
      </c>
      <c r="B33" s="419" t="s">
        <v>410</v>
      </c>
      <c r="C33" s="583">
        <v>4.82</v>
      </c>
      <c r="D33" s="621">
        <v>4.82</v>
      </c>
      <c r="E33" s="620">
        <v>0</v>
      </c>
      <c r="F33" s="586">
        <v>0</v>
      </c>
      <c r="G33" s="587">
        <v>2.3567590340673479E-6</v>
      </c>
      <c r="H33" s="588">
        <v>2.1491288058278846E-6</v>
      </c>
      <c r="I33" s="589">
        <v>0</v>
      </c>
      <c r="J33" s="590">
        <v>0</v>
      </c>
      <c r="K33" s="591">
        <v>0</v>
      </c>
      <c r="L33" s="592">
        <v>0</v>
      </c>
      <c r="M33" s="600">
        <v>0</v>
      </c>
      <c r="N33" s="601">
        <v>0</v>
      </c>
      <c r="O33" s="595">
        <v>4.82</v>
      </c>
      <c r="P33" s="596">
        <v>4.82</v>
      </c>
      <c r="Q33" s="595">
        <v>0</v>
      </c>
      <c r="R33" s="597">
        <v>0</v>
      </c>
      <c r="S33" s="598">
        <v>7.3910695430272213E-7</v>
      </c>
      <c r="T33" s="599">
        <v>6.3384330836108617E-7</v>
      </c>
      <c r="V33" s="388"/>
      <c r="HW33" s="458"/>
      <c r="HX33" s="458"/>
      <c r="HY33" s="458"/>
      <c r="HZ33" s="458"/>
      <c r="IA33" s="458"/>
      <c r="IB33" s="458"/>
      <c r="IC33" s="458"/>
      <c r="ID33" s="458"/>
      <c r="IE33" s="458"/>
      <c r="IF33" s="458"/>
      <c r="IG33" s="458"/>
      <c r="IH33" s="458"/>
      <c r="II33" s="458"/>
      <c r="IJ33" s="458"/>
      <c r="IK33" s="458"/>
      <c r="IL33" s="458"/>
      <c r="IM33" s="458"/>
      <c r="IN33" s="458"/>
      <c r="IO33" s="458"/>
      <c r="IP33" s="458"/>
      <c r="IQ33" s="458"/>
      <c r="IR33" s="458"/>
      <c r="IS33" s="458"/>
      <c r="IT33" s="458"/>
      <c r="IU33" s="458"/>
      <c r="IV33" s="458"/>
    </row>
    <row r="34" spans="1:256" s="4" customFormat="1" ht="18" customHeight="1">
      <c r="A34" s="456">
        <v>28</v>
      </c>
      <c r="B34" s="419" t="s">
        <v>411</v>
      </c>
      <c r="C34" s="583">
        <v>3885.45</v>
      </c>
      <c r="D34" s="621">
        <v>3164.3</v>
      </c>
      <c r="E34" s="620">
        <v>-721.15000000000009</v>
      </c>
      <c r="F34" s="586">
        <v>-0.18560269724227557</v>
      </c>
      <c r="G34" s="587">
        <v>1.8998069271611983E-3</v>
      </c>
      <c r="H34" s="588">
        <v>1.4108896847056379E-3</v>
      </c>
      <c r="I34" s="589">
        <v>298028.99</v>
      </c>
      <c r="J34" s="590">
        <v>313627.89</v>
      </c>
      <c r="K34" s="591">
        <v>15598.900000000005</v>
      </c>
      <c r="L34" s="592">
        <v>5.2340210259411421E-2</v>
      </c>
      <c r="M34" s="600">
        <v>6.6580771230721897E-2</v>
      </c>
      <c r="N34" s="601">
        <v>5.8494835814803949E-2</v>
      </c>
      <c r="O34" s="595">
        <v>301914.44</v>
      </c>
      <c r="P34" s="596">
        <v>316792.19</v>
      </c>
      <c r="Q34" s="595">
        <v>14877.75</v>
      </c>
      <c r="R34" s="597">
        <v>4.9278033869463146E-2</v>
      </c>
      <c r="S34" s="598">
        <v>4.6296070997595841E-2</v>
      </c>
      <c r="T34" s="599">
        <v>4.1659047670654308E-2</v>
      </c>
      <c r="V34" s="388"/>
      <c r="HW34" s="458"/>
      <c r="HX34" s="458"/>
      <c r="HY34" s="458"/>
      <c r="HZ34" s="458"/>
      <c r="IA34" s="458"/>
      <c r="IB34" s="458"/>
      <c r="IC34" s="458"/>
      <c r="ID34" s="458"/>
      <c r="IE34" s="458"/>
      <c r="IF34" s="458"/>
      <c r="IG34" s="458"/>
      <c r="IH34" s="458"/>
      <c r="II34" s="458"/>
      <c r="IJ34" s="458"/>
      <c r="IK34" s="458"/>
      <c r="IL34" s="458"/>
      <c r="IM34" s="458"/>
      <c r="IN34" s="458"/>
      <c r="IO34" s="458"/>
      <c r="IP34" s="458"/>
      <c r="IQ34" s="458"/>
      <c r="IR34" s="458"/>
      <c r="IS34" s="458"/>
      <c r="IT34" s="458"/>
      <c r="IU34" s="458"/>
      <c r="IV34" s="458"/>
    </row>
    <row r="35" spans="1:256" s="4" customFormat="1" ht="18" customHeight="1">
      <c r="A35" s="456">
        <v>29</v>
      </c>
      <c r="B35" s="419" t="s">
        <v>405</v>
      </c>
      <c r="C35" s="583">
        <v>77108.05</v>
      </c>
      <c r="D35" s="621">
        <v>66370.039999999994</v>
      </c>
      <c r="E35" s="620">
        <v>-10738.010000000002</v>
      </c>
      <c r="F35" s="586">
        <v>-0.13925926021991231</v>
      </c>
      <c r="G35" s="587">
        <v>3.7702301542908039E-2</v>
      </c>
      <c r="H35" s="588">
        <v>2.9592897263059938E-2</v>
      </c>
      <c r="I35" s="589">
        <v>150729.49999999997</v>
      </c>
      <c r="J35" s="590">
        <v>527610.13</v>
      </c>
      <c r="K35" s="591">
        <v>376880.63</v>
      </c>
      <c r="L35" s="592">
        <v>2.5003773647494358</v>
      </c>
      <c r="M35" s="600">
        <v>3.3673524032749612E-2</v>
      </c>
      <c r="N35" s="601">
        <v>9.8404730295438225E-2</v>
      </c>
      <c r="O35" s="595">
        <v>227837.55</v>
      </c>
      <c r="P35" s="596">
        <v>593980.17000000004</v>
      </c>
      <c r="Q35" s="595">
        <v>366142.62000000005</v>
      </c>
      <c r="R35" s="597">
        <v>1.6070336957187261</v>
      </c>
      <c r="S35" s="598">
        <v>3.4936995364376382E-2</v>
      </c>
      <c r="T35" s="599">
        <v>7.8110032376282237E-2</v>
      </c>
      <c r="V35" s="388"/>
      <c r="HW35" s="458"/>
      <c r="HX35" s="458"/>
      <c r="HY35" s="458"/>
      <c r="HZ35" s="458"/>
      <c r="IA35" s="458"/>
      <c r="IB35" s="458"/>
      <c r="IC35" s="458"/>
      <c r="ID35" s="458"/>
      <c r="IE35" s="458"/>
      <c r="IF35" s="458"/>
      <c r="IG35" s="458"/>
      <c r="IH35" s="458"/>
      <c r="II35" s="458"/>
      <c r="IJ35" s="458"/>
      <c r="IK35" s="458"/>
      <c r="IL35" s="458"/>
      <c r="IM35" s="458"/>
      <c r="IN35" s="458"/>
      <c r="IO35" s="458"/>
      <c r="IP35" s="458"/>
      <c r="IQ35" s="458"/>
      <c r="IR35" s="458"/>
      <c r="IS35" s="458"/>
      <c r="IT35" s="458"/>
      <c r="IU35" s="458"/>
      <c r="IV35" s="458"/>
    </row>
    <row r="36" spans="1:256" s="4" customFormat="1" ht="18" customHeight="1">
      <c r="A36" s="456">
        <v>30</v>
      </c>
      <c r="B36" s="419" t="s">
        <v>406</v>
      </c>
      <c r="C36" s="583">
        <v>-2573.59</v>
      </c>
      <c r="D36" s="621">
        <v>-1149.23</v>
      </c>
      <c r="E36" s="620">
        <v>1424.3599999999997</v>
      </c>
      <c r="F36" s="586">
        <v>0.55345257014520577</v>
      </c>
      <c r="G36" s="587">
        <v>-1.2583675274865946E-3</v>
      </c>
      <c r="H36" s="588">
        <v>-5.1241562189244391E-4</v>
      </c>
      <c r="I36" s="589">
        <v>-4194.7300000000005</v>
      </c>
      <c r="J36" s="590">
        <v>-1437.48</v>
      </c>
      <c r="K36" s="591">
        <v>2757.2500000000005</v>
      </c>
      <c r="L36" s="592">
        <v>0.65731286638234165</v>
      </c>
      <c r="M36" s="600">
        <v>-9.371180921179718E-4</v>
      </c>
      <c r="N36" s="601">
        <v>-2.6810484420586566E-4</v>
      </c>
      <c r="O36" s="595">
        <v>-6768.3200000000006</v>
      </c>
      <c r="P36" s="596">
        <v>-2586.71</v>
      </c>
      <c r="Q36" s="595">
        <v>4181.6100000000006</v>
      </c>
      <c r="R36" s="597">
        <v>0.61782096591177726</v>
      </c>
      <c r="S36" s="598">
        <v>-1.0378656392004565E-3</v>
      </c>
      <c r="T36" s="599">
        <v>-3.401595070893579E-4</v>
      </c>
      <c r="V36" s="388"/>
      <c r="HW36" s="458"/>
      <c r="HX36" s="458"/>
      <c r="HY36" s="458"/>
      <c r="HZ36" s="458"/>
      <c r="IA36" s="458"/>
      <c r="IB36" s="458"/>
      <c r="IC36" s="458"/>
      <c r="ID36" s="458"/>
      <c r="IE36" s="458"/>
      <c r="IF36" s="458"/>
      <c r="IG36" s="458"/>
      <c r="IH36" s="458"/>
      <c r="II36" s="458"/>
      <c r="IJ36" s="458"/>
      <c r="IK36" s="458"/>
      <c r="IL36" s="458"/>
      <c r="IM36" s="458"/>
      <c r="IN36" s="458"/>
      <c r="IO36" s="458"/>
      <c r="IP36" s="458"/>
      <c r="IQ36" s="458"/>
      <c r="IR36" s="458"/>
      <c r="IS36" s="458"/>
      <c r="IT36" s="458"/>
      <c r="IU36" s="458"/>
      <c r="IV36" s="458"/>
    </row>
    <row r="37" spans="1:256" s="458" customFormat="1" ht="20.25" customHeight="1" thickBot="1">
      <c r="A37" s="379">
        <v>31</v>
      </c>
      <c r="B37" s="382" t="s">
        <v>374</v>
      </c>
      <c r="C37" s="477">
        <v>2045181.5100000002</v>
      </c>
      <c r="D37" s="604">
        <v>2242769.25</v>
      </c>
      <c r="E37" s="478">
        <v>197587.73999999987</v>
      </c>
      <c r="F37" s="605">
        <v>9.6611346735674258E-2</v>
      </c>
      <c r="G37" s="606">
        <v>0.19902670274578904</v>
      </c>
      <c r="H37" s="607">
        <v>0.19890562624755892</v>
      </c>
      <c r="I37" s="608">
        <v>4476202.129999999</v>
      </c>
      <c r="J37" s="609">
        <v>5361633.8199999984</v>
      </c>
      <c r="K37" s="610">
        <v>885431.69</v>
      </c>
      <c r="L37" s="611">
        <v>0.19780869234339071</v>
      </c>
      <c r="M37" s="612">
        <v>0.14488554741655305</v>
      </c>
      <c r="N37" s="613">
        <v>0.1486694612879341</v>
      </c>
      <c r="O37" s="614">
        <v>6521383.6400000006</v>
      </c>
      <c r="P37" s="615">
        <v>7604403.0700000003</v>
      </c>
      <c r="Q37" s="614">
        <v>1083019.43</v>
      </c>
      <c r="R37" s="616">
        <v>0.16607203160953732</v>
      </c>
      <c r="S37" s="617">
        <v>0.15839880923980587</v>
      </c>
      <c r="T37" s="618">
        <v>0.16063490462029661</v>
      </c>
      <c r="V37" s="388"/>
      <c r="W37" s="4"/>
      <c r="X37" s="4"/>
    </row>
    <row r="38" spans="1:256" s="241" customFormat="1" ht="20.25" customHeight="1" thickTop="1" thickBot="1">
      <c r="A38" s="383">
        <v>32</v>
      </c>
      <c r="B38" s="384" t="s">
        <v>242</v>
      </c>
      <c r="C38" s="477">
        <v>10275915.15</v>
      </c>
      <c r="D38" s="604">
        <v>11275544.550000001</v>
      </c>
      <c r="E38" s="477">
        <v>999629.4</v>
      </c>
      <c r="F38" s="605">
        <v>9.7278868636824042E-2</v>
      </c>
      <c r="G38" s="622">
        <v>0.99842313814243366</v>
      </c>
      <c r="H38" s="623">
        <v>0.99873655165868247</v>
      </c>
      <c r="I38" s="608">
        <v>30894745.609999999</v>
      </c>
      <c r="J38" s="609">
        <v>36064123.550000004</v>
      </c>
      <c r="K38" s="610">
        <v>5169377.9400000013</v>
      </c>
      <c r="L38" s="611">
        <v>0.16732223677306407</v>
      </c>
      <c r="M38" s="624">
        <v>0.99925294852791002</v>
      </c>
      <c r="N38" s="625">
        <v>0.99949154035228904</v>
      </c>
      <c r="O38" s="626">
        <v>41170660.759999998</v>
      </c>
      <c r="P38" s="627">
        <v>47339668.100000009</v>
      </c>
      <c r="Q38" s="626">
        <v>6169007.3400000045</v>
      </c>
      <c r="R38" s="628">
        <v>0.14983989146935447</v>
      </c>
      <c r="S38" s="629">
        <v>0.99904570438854212</v>
      </c>
      <c r="T38" s="630">
        <v>0.99931161069478691</v>
      </c>
      <c r="V38" s="388"/>
      <c r="W38" s="4"/>
      <c r="X38" s="4"/>
    </row>
    <row r="39" spans="1:256" s="241" customFormat="1" ht="20.25" customHeight="1" thickTop="1" thickBot="1">
      <c r="A39" s="383">
        <v>33</v>
      </c>
      <c r="B39" s="457" t="s">
        <v>407</v>
      </c>
      <c r="C39" s="477">
        <v>16229.29</v>
      </c>
      <c r="D39" s="604">
        <v>14264.090000000002</v>
      </c>
      <c r="E39" s="477">
        <v>-1965.1999999999989</v>
      </c>
      <c r="F39" s="605">
        <v>-0.12108970879194338</v>
      </c>
      <c r="G39" s="622">
        <v>1.5768618575663909E-3</v>
      </c>
      <c r="H39" s="623">
        <v>1.2634483413175017E-3</v>
      </c>
      <c r="I39" s="608">
        <v>23097.22</v>
      </c>
      <c r="J39" s="609">
        <v>18346.48</v>
      </c>
      <c r="K39" s="610">
        <v>-4750.74</v>
      </c>
      <c r="L39" s="611">
        <v>-0.20568449363170119</v>
      </c>
      <c r="M39" s="624">
        <v>7.4705147209004044E-4</v>
      </c>
      <c r="N39" s="625">
        <v>5.0845964771109651E-4</v>
      </c>
      <c r="O39" s="626">
        <v>39326.51</v>
      </c>
      <c r="P39" s="627">
        <v>32610.57</v>
      </c>
      <c r="Q39" s="626">
        <v>-6715.9400000000023</v>
      </c>
      <c r="R39" s="628">
        <v>-0.17077386221152099</v>
      </c>
      <c r="S39" s="1067">
        <v>9.5429561145797472E-4</v>
      </c>
      <c r="T39" s="1068">
        <v>6.8838930521304372E-4</v>
      </c>
      <c r="V39" s="388"/>
      <c r="W39" s="4"/>
      <c r="X39" s="4"/>
    </row>
    <row r="40" spans="1:256" s="241" customFormat="1" ht="20.25" customHeight="1" thickTop="1" thickBot="1">
      <c r="A40" s="383">
        <v>34</v>
      </c>
      <c r="B40" s="384" t="s">
        <v>408</v>
      </c>
      <c r="C40" s="477">
        <v>10292144.439999999</v>
      </c>
      <c r="D40" s="604">
        <v>11289808.640000001</v>
      </c>
      <c r="E40" s="477">
        <v>997664.20000000007</v>
      </c>
      <c r="F40" s="605">
        <v>9.6934531556185602E-2</v>
      </c>
      <c r="G40" s="631">
        <v>1</v>
      </c>
      <c r="H40" s="623">
        <v>1</v>
      </c>
      <c r="I40" s="608">
        <v>30917842.829999998</v>
      </c>
      <c r="J40" s="609">
        <v>36082470.030000001</v>
      </c>
      <c r="K40" s="610">
        <v>5164627.2000000011</v>
      </c>
      <c r="L40" s="611">
        <v>0.16704358154601567</v>
      </c>
      <c r="M40" s="612">
        <v>1</v>
      </c>
      <c r="N40" s="613">
        <v>1.0000000000000002</v>
      </c>
      <c r="O40" s="626">
        <v>41209987.269999996</v>
      </c>
      <c r="P40" s="627">
        <v>47372278.670000009</v>
      </c>
      <c r="Q40" s="626">
        <v>6162291.4000000041</v>
      </c>
      <c r="R40" s="628">
        <v>0.14953393117124358</v>
      </c>
      <c r="S40" s="632">
        <v>1</v>
      </c>
      <c r="T40" s="633">
        <v>1</v>
      </c>
      <c r="V40" s="388"/>
      <c r="W40" s="4"/>
      <c r="X40" s="4"/>
    </row>
    <row r="41" spans="1:256" ht="15.75" customHeight="1" thickTop="1">
      <c r="C41" s="462"/>
      <c r="D41" s="462"/>
      <c r="E41" s="463"/>
      <c r="F41" s="463"/>
      <c r="G41" s="463"/>
      <c r="H41" s="463"/>
      <c r="I41" s="462"/>
      <c r="J41" s="462"/>
      <c r="K41" s="463"/>
      <c r="L41" s="463"/>
      <c r="M41" s="463"/>
      <c r="N41" s="463"/>
      <c r="O41" s="161"/>
      <c r="P41" s="161"/>
      <c r="R41" s="240"/>
      <c r="V41" s="5"/>
      <c r="W41" s="5"/>
      <c r="X41" s="5"/>
    </row>
    <row r="42" spans="1:256" ht="18.75">
      <c r="A42" s="183" t="s">
        <v>190</v>
      </c>
      <c r="B42" s="181" t="s">
        <v>429</v>
      </c>
      <c r="C42" s="462"/>
      <c r="D42" s="462"/>
      <c r="E42" s="463"/>
      <c r="F42" s="463"/>
      <c r="G42" s="463"/>
      <c r="H42" s="463"/>
      <c r="I42" s="462"/>
      <c r="J42" s="462"/>
      <c r="K42" s="463"/>
      <c r="L42" s="463"/>
      <c r="M42" s="463"/>
      <c r="N42" s="463"/>
      <c r="O42" s="154"/>
      <c r="P42" s="154"/>
      <c r="R42" s="240"/>
      <c r="V42" s="5"/>
      <c r="W42" s="5"/>
      <c r="X42" s="5"/>
    </row>
    <row r="43" spans="1:256" ht="18.75">
      <c r="A43" s="183" t="s">
        <v>189</v>
      </c>
      <c r="B43" s="181" t="s">
        <v>428</v>
      </c>
      <c r="C43" s="463"/>
      <c r="D43" s="463"/>
      <c r="E43" s="463"/>
      <c r="F43" s="463"/>
      <c r="G43" s="463"/>
      <c r="H43" s="463"/>
      <c r="I43" s="462"/>
      <c r="J43" s="462"/>
      <c r="K43" s="463"/>
      <c r="L43" s="463"/>
      <c r="M43" s="463"/>
      <c r="N43" s="463"/>
      <c r="O43" s="161"/>
      <c r="P43" s="161"/>
      <c r="V43" s="5"/>
      <c r="W43" s="5"/>
      <c r="X43" s="5"/>
    </row>
    <row r="44" spans="1:256" ht="18.75">
      <c r="A44" s="183"/>
      <c r="B44" s="181" t="s">
        <v>218</v>
      </c>
      <c r="C44" s="463"/>
      <c r="D44" s="464"/>
      <c r="E44" s="465"/>
      <c r="F44" s="465"/>
      <c r="G44" s="465"/>
      <c r="H44" s="465"/>
      <c r="I44" s="463"/>
      <c r="J44" s="462"/>
      <c r="K44" s="463"/>
      <c r="L44" s="463"/>
      <c r="M44" s="463"/>
      <c r="N44" s="463"/>
      <c r="V44" s="5"/>
      <c r="W44" s="5"/>
      <c r="X44" s="5"/>
    </row>
    <row r="45" spans="1:256">
      <c r="B45" s="181" t="s">
        <v>454</v>
      </c>
      <c r="V45" s="5"/>
      <c r="W45" s="5"/>
      <c r="X45" s="5"/>
    </row>
    <row r="46" spans="1:256">
      <c r="V46" s="5"/>
      <c r="W46" s="5"/>
      <c r="X46" s="5"/>
    </row>
    <row r="47" spans="1:256">
      <c r="V47" s="5"/>
      <c r="W47" s="5"/>
      <c r="X47" s="5"/>
    </row>
    <row r="48" spans="1:256">
      <c r="V48" s="5"/>
      <c r="W48" s="5"/>
      <c r="X48" s="5"/>
    </row>
    <row r="49" spans="5:24">
      <c r="V49" s="5"/>
      <c r="W49" s="5"/>
      <c r="X49" s="5"/>
    </row>
    <row r="50" spans="5:24">
      <c r="V50" s="5"/>
      <c r="W50" s="5"/>
      <c r="X50" s="5"/>
    </row>
    <row r="51" spans="5:24">
      <c r="I51" s="154"/>
      <c r="J51" s="154"/>
      <c r="K51" s="66"/>
      <c r="L51" s="365"/>
      <c r="M51" s="365"/>
      <c r="N51" s="365"/>
    </row>
    <row r="52" spans="5:24" ht="23.25">
      <c r="E52" s="432"/>
      <c r="I52" s="154"/>
      <c r="J52" s="154"/>
      <c r="K52" s="66"/>
      <c r="L52" s="365"/>
      <c r="M52" s="365"/>
      <c r="N52" s="365"/>
    </row>
    <row r="53" spans="5:24">
      <c r="I53" s="154"/>
      <c r="J53" s="154"/>
      <c r="K53" s="66"/>
      <c r="L53" s="365"/>
      <c r="M53" s="365"/>
      <c r="N53" s="365"/>
    </row>
    <row r="54" spans="5:24">
      <c r="I54" s="154"/>
      <c r="J54" s="154"/>
      <c r="K54" s="66"/>
      <c r="L54" s="365"/>
      <c r="M54" s="365"/>
      <c r="N54" s="365"/>
    </row>
    <row r="55" spans="5:24">
      <c r="I55" s="154"/>
      <c r="J55" s="154"/>
      <c r="K55" s="66"/>
      <c r="L55" s="365"/>
      <c r="M55" s="365"/>
      <c r="N55" s="365"/>
    </row>
    <row r="56" spans="5:24">
      <c r="I56" s="154"/>
      <c r="J56" s="154"/>
      <c r="K56" s="66"/>
      <c r="L56" s="365"/>
      <c r="M56" s="365"/>
      <c r="N56" s="365"/>
    </row>
    <row r="57" spans="5:24">
      <c r="I57" s="154"/>
      <c r="J57" s="154"/>
      <c r="K57" s="66"/>
      <c r="L57" s="365"/>
      <c r="M57" s="365"/>
      <c r="N57" s="365"/>
    </row>
    <row r="58" spans="5:24">
      <c r="I58" s="154"/>
      <c r="J58" s="154"/>
      <c r="K58" s="66"/>
      <c r="L58" s="365"/>
      <c r="M58" s="365"/>
      <c r="N58" s="365"/>
    </row>
    <row r="59" spans="5:24">
      <c r="I59" s="154"/>
      <c r="J59" s="154"/>
      <c r="K59" s="66"/>
      <c r="L59" s="365"/>
      <c r="M59" s="365"/>
      <c r="N59" s="365"/>
    </row>
    <row r="60" spans="5:24">
      <c r="I60" s="154"/>
      <c r="J60" s="154"/>
      <c r="K60" s="66"/>
      <c r="L60" s="365"/>
      <c r="M60" s="365"/>
      <c r="N60" s="365"/>
    </row>
    <row r="61" spans="5:24">
      <c r="I61" s="154"/>
      <c r="J61" s="154"/>
      <c r="K61" s="66"/>
      <c r="L61" s="365"/>
      <c r="M61" s="365"/>
      <c r="N61" s="365"/>
    </row>
    <row r="62" spans="5:24">
      <c r="I62" s="154"/>
      <c r="J62" s="154"/>
      <c r="K62" s="66"/>
      <c r="L62" s="365"/>
      <c r="M62" s="365"/>
      <c r="N62" s="365"/>
    </row>
    <row r="63" spans="5:24">
      <c r="I63" s="154"/>
      <c r="J63" s="154"/>
      <c r="K63" s="66"/>
      <c r="L63" s="365"/>
      <c r="M63" s="365"/>
      <c r="N63" s="365"/>
    </row>
    <row r="64" spans="5:24">
      <c r="I64" s="154"/>
      <c r="J64" s="154"/>
      <c r="K64" s="66"/>
      <c r="L64" s="365"/>
      <c r="M64" s="365"/>
      <c r="N64" s="365"/>
    </row>
    <row r="65" spans="9:14">
      <c r="I65" s="154"/>
      <c r="J65" s="154"/>
      <c r="K65" s="66"/>
      <c r="L65" s="365"/>
      <c r="M65" s="365"/>
      <c r="N65" s="365"/>
    </row>
    <row r="66" spans="9:14">
      <c r="I66" s="154"/>
      <c r="J66" s="154"/>
      <c r="K66" s="66"/>
      <c r="L66" s="365"/>
      <c r="M66" s="365"/>
      <c r="N66" s="365"/>
    </row>
    <row r="67" spans="9:14">
      <c r="I67" s="154"/>
      <c r="J67" s="154"/>
      <c r="K67" s="66"/>
      <c r="L67" s="365"/>
      <c r="M67" s="365"/>
      <c r="N67" s="365"/>
    </row>
  </sheetData>
  <mergeCells count="17"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  <mergeCell ref="B1:T1"/>
    <mergeCell ref="B2:T2"/>
    <mergeCell ref="B3:T3"/>
    <mergeCell ref="C4:H4"/>
  </mergeCells>
  <hyperlinks>
    <hyperlink ref="C7:F7" location="'INVERSIONES GENERALES'!B36" display="'INVERSIONES GENERALES'!B36" xr:uid="{00000000-0004-0000-0400-000000000000}"/>
    <hyperlink ref="C8:F8" location="'INVERSIONES GENERALES'!H36" display="'INVERSIONES GENERALES'!H36" xr:uid="{00000000-0004-0000-0400-000001000000}"/>
    <hyperlink ref="C9:F9" location="'INVERSIONES GENERALES'!N36" display="'INVERSIONES GENERALES'!N36" xr:uid="{00000000-0004-0000-0400-000002000000}"/>
    <hyperlink ref="C10:F10" location="'INVERSIONES GENERALES'!T36" display="'INVERSIONES GENERALES'!T36" xr:uid="{00000000-0004-0000-0400-000003000000}"/>
    <hyperlink ref="C11:F11" location="'INVERSIONES GENERALES'!Z36" display="'INVERSIONES GENERALES'!Z36" xr:uid="{00000000-0004-0000-0400-000004000000}"/>
    <hyperlink ref="C12:F12" location="'INVERSIONES GENERALES'!AF36" display="'INVERSIONES GENERALES'!AF36" xr:uid="{00000000-0004-0000-0400-000005000000}"/>
    <hyperlink ref="C13:F13" location="'INVERSIONES GENERALES'!AL36" display="'INVERSIONES GENERALES'!AL36" xr:uid="{00000000-0004-0000-0400-000006000000}"/>
    <hyperlink ref="C14:F14" location="'INVERSIONES GENERALES'!AR36" display="'INVERSIONES GENERALES'!AR36" xr:uid="{00000000-0004-0000-0400-000007000000}"/>
    <hyperlink ref="C15:F15" location="'INVERSIONES GENERALES'!AX36" display="'INVERSIONES GENERALES'!AX36" xr:uid="{00000000-0004-0000-0400-000008000000}"/>
    <hyperlink ref="I7:L7" location="'INVERSIONES VIDA'!B28" display="'INVERSIONES VIDA'!B28" xr:uid="{00000000-0004-0000-0400-000009000000}"/>
    <hyperlink ref="I8:L8" location="'INVERSIONES VIDA'!H28" display="'INVERSIONES VIDA'!H28" xr:uid="{00000000-0004-0000-0400-00000A000000}"/>
    <hyperlink ref="I9:L9" location="'INVERSIONES VIDA'!N28" display="'INVERSIONES VIDA'!N28" xr:uid="{00000000-0004-0000-0400-00000B000000}"/>
    <hyperlink ref="I10:L10" location="'INVERSIONES VIDA'!T28" display="'INVERSIONES VIDA'!T28" xr:uid="{00000000-0004-0000-0400-00000C000000}"/>
    <hyperlink ref="I11:L11" location="'INVERSIONES VIDA'!Z28" display="'INVERSIONES VIDA'!Z28" xr:uid="{00000000-0004-0000-0400-00000D000000}"/>
    <hyperlink ref="I12:L15" location="'INVERSIONES VIDA'!A28" display="'INVERSIONES VIDA'!A28" xr:uid="{00000000-0004-0000-0400-00000E000000}"/>
    <hyperlink ref="I12:L12" location="'INVERSIONES VIDA'!AF28" display="'INVERSIONES VIDA'!AF28" xr:uid="{00000000-0004-0000-0400-00000F000000}"/>
    <hyperlink ref="I13:L13" location="'INVERSIONES VIDA'!AL28" display="'INVERSIONES VIDA'!AL28" xr:uid="{00000000-0004-0000-0400-000010000000}"/>
    <hyperlink ref="I14:L14" location="'INVERSIONES VIDA'!AR28" display="'INVERSIONES VIDA'!AR28" xr:uid="{00000000-0004-0000-0400-000011000000}"/>
    <hyperlink ref="I15:L15" location="'INVERSIONES VIDA'!AX28" display="'INVERSIONES VIDA'!AX28" xr:uid="{00000000-0004-0000-0400-000012000000}"/>
    <hyperlink ref="C24:F24" location="'INVERSIONES GENERALES'!CZ36" display="'INVERSIONES GENERALES'!CZ36" xr:uid="{00000000-0004-0000-0400-000013000000}"/>
    <hyperlink ref="C25:F25" location="'INVERSIONES GENERALES'!DF36" display="'INVERSIONES GENERALES'!DF36" xr:uid="{00000000-0004-0000-0400-000014000000}"/>
    <hyperlink ref="C26:F26" location="'INVERSIONES GENERALES'!DL36" display="'INVERSIONES GENERALES'!DL36" xr:uid="{00000000-0004-0000-0400-000015000000}"/>
    <hyperlink ref="C27:F27" location="'INVERSIONES GENERALES'!DR36" display="'INVERSIONES GENERALES'!DR36" xr:uid="{00000000-0004-0000-0400-000016000000}"/>
    <hyperlink ref="C23:F23" location="'INVERSIONES GENERALES'!CT36" display="'INVERSIONES GENERALES'!CT36" xr:uid="{00000000-0004-0000-0400-000017000000}"/>
    <hyperlink ref="C21:F21" location="'INVERSIONES GENERALES'!CH36" display="'INVERSIONES GENERALES'!CH36" xr:uid="{00000000-0004-0000-0400-000018000000}"/>
    <hyperlink ref="C20:F20" location="'INVERSIONES GENERALES'!CB36" display="'INVERSIONES GENERALES'!CB36" xr:uid="{00000000-0004-0000-0400-000019000000}"/>
    <hyperlink ref="C19:F19" location="'INVERSIONES GENERALES'!BV36" display="'INVERSIONES GENERALES'!BV36" xr:uid="{00000000-0004-0000-0400-00001A000000}"/>
    <hyperlink ref="C17:F17" location="'INVERSIONES GENERALES'!BJ36" display="'INVERSIONES GENERALES'!BJ36" xr:uid="{00000000-0004-0000-0400-00001B000000}"/>
    <hyperlink ref="C16:F16" location="'INVERSIONES GENERALES'!BD36" display="'INVERSIONES GENERALES'!BD36" xr:uid="{00000000-0004-0000-0400-00001C000000}"/>
    <hyperlink ref="C17:F23" location="'INVERSIONES GENERALES'!BJ36" display="'INVERSIONES GENERALES'!BJ36" xr:uid="{00000000-0004-0000-0400-00001D000000}"/>
    <hyperlink ref="C28:F28" location="'INVERSIONES GENERALES'!DX36" display="'INVERSIONES GENERALES'!DX36" xr:uid="{00000000-0004-0000-0400-00001E000000}"/>
    <hyperlink ref="C29:F29" location="'INVERSIONES GENERALES'!ED36" display="'INVERSIONES GENERALES'!ED36" xr:uid="{00000000-0004-0000-0400-00001F000000}"/>
    <hyperlink ref="C30:F30" location="'INVERSIONES GENERALES'!EJ36" display="'INVERSIONES GENERALES'!EJ36" xr:uid="{00000000-0004-0000-0400-000020000000}"/>
    <hyperlink ref="C31:F31" location="'INVERSIONES GENERALES'!EP36" display="'INVERSIONES GENERALES'!EP36" xr:uid="{00000000-0004-0000-0400-000021000000}"/>
    <hyperlink ref="C32:F32" location="'INVERSIONES GENERALES'!EV36" display="'INVERSIONES GENERALES'!EV36" xr:uid="{00000000-0004-0000-0400-000022000000}"/>
    <hyperlink ref="C33:F33" location="'INVERSIONES GENERALES'!FB36" display="'INVERSIONES GENERALES'!FB36" xr:uid="{00000000-0004-0000-0400-000023000000}"/>
    <hyperlink ref="C34:F34" location="'INVERSIONES GENERALES'!FH36" display="'INVERSIONES GENERALES'!FH36" xr:uid="{00000000-0004-0000-0400-000024000000}"/>
    <hyperlink ref="C35:F35" location="'INVERSIONES GENERALES'!FN36" display="'INVERSIONES GENERALES'!FN36" xr:uid="{00000000-0004-0000-0400-000025000000}"/>
    <hyperlink ref="C36:F36" location="'INVERSIONES GENERALES'!FT36" display="'INVERSIONES GENERALES'!FT36" xr:uid="{00000000-0004-0000-0400-000026000000}"/>
    <hyperlink ref="C37:F37" location="'INVERSIONES GENERALES'!FZ36" display="'INVERSIONES GENERALES'!FZ36" xr:uid="{00000000-0004-0000-0400-000027000000}"/>
    <hyperlink ref="C38:F38" location="'INVERSIONES GENERALES'!GF36" display="'INVERSIONES GENERALES'!GF36" xr:uid="{00000000-0004-0000-0400-000028000000}"/>
    <hyperlink ref="C39:F39" location="'INVERSIONES GENERALES'!GL36" display="'INVERSIONES GENERALES'!GL36" xr:uid="{00000000-0004-0000-0400-000029000000}"/>
    <hyperlink ref="C40:F40" location="'INVERSIONES GENERALES'!GR36" display="'INVERSIONES GENERALES'!GR36" xr:uid="{00000000-0004-0000-0400-00002A000000}"/>
    <hyperlink ref="I16:L16" location="'INVERSIONES VIDA'!BD28" display="'INVERSIONES VIDA'!BD28" xr:uid="{00000000-0004-0000-0400-00002B000000}"/>
    <hyperlink ref="I17:L17" location="'INVERSIONES VIDA'!BJ28" display="'INVERSIONES VIDA'!BJ28" xr:uid="{00000000-0004-0000-0400-00002C000000}"/>
    <hyperlink ref="I18:L23" location="'INVERSIONES VIDA'!BP28" display="'INVERSIONES VIDA'!BP28" xr:uid="{00000000-0004-0000-0400-00002D000000}"/>
    <hyperlink ref="I19:L19" location="'INVERSIONES VIDA'!BV28" display="'INVERSIONES VIDA'!BV28" xr:uid="{00000000-0004-0000-0400-00002E000000}"/>
    <hyperlink ref="I20:L20" location="'INVERSIONES VIDA'!CB28" display="'INVERSIONES VIDA'!CB28" xr:uid="{00000000-0004-0000-0400-00002F000000}"/>
    <hyperlink ref="I21:L21" location="'INVERSIONES VIDA'!CH28" display="'INVERSIONES VIDA'!CH28" xr:uid="{00000000-0004-0000-0400-000030000000}"/>
    <hyperlink ref="I22:L22" location="'INVERSIONES VIDA'!CN28" display="'INVERSIONES VIDA'!CN28" xr:uid="{00000000-0004-0000-0400-000031000000}"/>
    <hyperlink ref="I23:L23" location="'INVERSIONES VIDA'!CT28" display="'INVERSIONES VIDA'!CT28" xr:uid="{00000000-0004-0000-0400-000032000000}"/>
    <hyperlink ref="I24:L24" location="'INVERSIONES VIDA'!CZ28" display="'INVERSIONES VIDA'!CZ28" xr:uid="{00000000-0004-0000-0400-000033000000}"/>
    <hyperlink ref="I25:L40" location="'INVERSIONES VIDA'!DF28" display="'INVERSIONES VIDA'!DF28" xr:uid="{00000000-0004-0000-0400-000034000000}"/>
    <hyperlink ref="I26:L26" location="'INVERSIONES VIDA'!DL28" display="'INVERSIONES VIDA'!DL28" xr:uid="{00000000-0004-0000-0400-000035000000}"/>
    <hyperlink ref="I27:L27" location="'INVERSIONES VIDA'!DR28" display="'INVERSIONES VIDA'!DR28" xr:uid="{00000000-0004-0000-0400-000036000000}"/>
    <hyperlink ref="I28:L28" location="'INVERSIONES VIDA'!DX28" display="'INVERSIONES VIDA'!DX28" xr:uid="{00000000-0004-0000-0400-000037000000}"/>
    <hyperlink ref="I29:L29" location="'INVERSIONES VIDA'!ED28" display="'INVERSIONES VIDA'!ED28" xr:uid="{00000000-0004-0000-0400-000038000000}"/>
    <hyperlink ref="I30:L30" location="'INVERSIONES VIDA'!EJ28" display="'INVERSIONES VIDA'!EJ28" xr:uid="{00000000-0004-0000-0400-000039000000}"/>
    <hyperlink ref="I31:L31" location="'INVERSIONES VIDA'!EP28" display="'INVERSIONES VIDA'!EP28" xr:uid="{00000000-0004-0000-0400-00003A000000}"/>
    <hyperlink ref="I32:L32" location="'INVERSIONES VIDA'!EV28" display="'INVERSIONES VIDA'!EV28" xr:uid="{00000000-0004-0000-0400-00003B000000}"/>
    <hyperlink ref="I33:L33" location="'INVERSIONES VIDA'!FB28" display="'INVERSIONES VIDA'!FB28" xr:uid="{00000000-0004-0000-0400-00003C000000}"/>
    <hyperlink ref="I34:L34" location="'INVERSIONES VIDA'!FH28" display="'INVERSIONES VIDA'!FH28" xr:uid="{00000000-0004-0000-0400-00003D000000}"/>
    <hyperlink ref="I35:L35" location="'INVERSIONES VIDA'!FN28" display="'INVERSIONES VIDA'!FN28" xr:uid="{00000000-0004-0000-0400-00003E000000}"/>
    <hyperlink ref="I36:L36" location="'INVERSIONES VIDA'!FT28" display="'INVERSIONES VIDA'!FT28" xr:uid="{00000000-0004-0000-0400-00003F000000}"/>
    <hyperlink ref="I37:L37" location="'INVERSIONES VIDA'!FZ28" display="'INVERSIONES VIDA'!FZ28" xr:uid="{00000000-0004-0000-0400-000040000000}"/>
    <hyperlink ref="I38:L38" location="'INVERSIONES VIDA'!GF28" display="'INVERSIONES VIDA'!GF28" xr:uid="{00000000-0004-0000-0400-000041000000}"/>
    <hyperlink ref="I39:L39" location="'INVERSIONES VIDA'!GL28" display="'INVERSIONES VIDA'!GL28" xr:uid="{00000000-0004-0000-0400-000042000000}"/>
    <hyperlink ref="I40:L40" location="'INVERSIONES VIDA'!GR28" display="'INVERSIONES VIDA'!GR28" xr:uid="{00000000-0004-0000-0400-000043000000}"/>
    <hyperlink ref="C18:F18" location="'INVERSIONES GENERALES'!BP36" display="'INVERSIONES GENERALES'!BP36" xr:uid="{00000000-0004-0000-0400-000044000000}"/>
    <hyperlink ref="C22:F22" location="'INVERSIONES GENERALES'!CN36" display="'INVERSIONES GENERALES'!CN36" xr:uid="{00000000-0004-0000-0400-000045000000}"/>
  </hyperlinks>
  <printOptions horizontalCentered="1"/>
  <pageMargins left="0.39370078740157483" right="0.75" top="0.59055118110236227" bottom="1" header="0" footer="0"/>
  <pageSetup scale="50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A161"/>
  <sheetViews>
    <sheetView showZeros="0" zoomScale="80" zoomScaleNormal="75" zoomScaleSheetLayoutView="75" workbookViewId="0">
      <pane xSplit="1" ySplit="8" topLeftCell="B9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5.42578125" style="57" customWidth="1"/>
    <col min="2" max="3" width="12" style="57" customWidth="1"/>
    <col min="4" max="4" width="11" style="57" bestFit="1" customWidth="1"/>
    <col min="5" max="5" width="9" style="185" customWidth="1"/>
    <col min="6" max="7" width="7.7109375" style="57" bestFit="1" customWidth="1"/>
    <col min="8" max="9" width="12.85546875" style="57" customWidth="1"/>
    <col min="10" max="10" width="11.28515625" style="57" customWidth="1"/>
    <col min="11" max="11" width="9.28515625" style="57" bestFit="1" customWidth="1"/>
    <col min="12" max="12" width="7.140625" style="57" bestFit="1" customWidth="1"/>
    <col min="13" max="13" width="7.28515625" style="57" customWidth="1"/>
    <col min="14" max="14" width="9.28515625" style="57" bestFit="1" customWidth="1"/>
    <col min="15" max="15" width="10.5703125" style="57" customWidth="1"/>
    <col min="16" max="17" width="11" style="57" bestFit="1" customWidth="1"/>
    <col min="18" max="19" width="8" style="57" bestFit="1" customWidth="1"/>
    <col min="20" max="22" width="12.42578125" style="57" customWidth="1"/>
    <col min="23" max="23" width="11" style="254" bestFit="1" customWidth="1"/>
    <col min="24" max="24" width="8" style="57" bestFit="1" customWidth="1"/>
    <col min="25" max="25" width="8" style="57" customWidth="1"/>
    <col min="26" max="27" width="11.28515625" style="57" customWidth="1"/>
    <col min="28" max="28" width="10.7109375" style="57" customWidth="1"/>
    <col min="29" max="29" width="8.28515625" style="255" bestFit="1" customWidth="1"/>
    <col min="30" max="31" width="8" style="65" bestFit="1" customWidth="1"/>
    <col min="32" max="32" width="10.85546875" style="64" customWidth="1"/>
    <col min="33" max="33" width="11.28515625" style="65" customWidth="1"/>
    <col min="34" max="34" width="10.42578125" style="64" customWidth="1"/>
    <col min="35" max="35" width="8.28515625" style="255" customWidth="1"/>
    <col min="36" max="37" width="8" style="65" bestFit="1" customWidth="1"/>
    <col min="38" max="38" width="12" style="64" customWidth="1"/>
    <col min="39" max="39" width="12" style="65" customWidth="1"/>
    <col min="40" max="40" width="11.5703125" style="57" customWidth="1"/>
    <col min="41" max="41" width="8.7109375" style="254" bestFit="1" customWidth="1"/>
    <col min="42" max="43" width="8" style="57" bestFit="1" customWidth="1"/>
    <col min="44" max="44" width="11.28515625" style="57" customWidth="1"/>
    <col min="45" max="45" width="10.7109375" style="57" customWidth="1"/>
    <col min="46" max="46" width="12.140625" style="57" customWidth="1"/>
    <col min="47" max="47" width="10.7109375" style="254" customWidth="1"/>
    <col min="48" max="49" width="8" style="57" bestFit="1" customWidth="1"/>
    <col min="50" max="51" width="13" style="57" customWidth="1"/>
    <col min="52" max="52" width="12.28515625" style="57" customWidth="1"/>
    <col min="53" max="53" width="8" style="254" customWidth="1"/>
    <col min="54" max="55" width="7.85546875" style="57" customWidth="1"/>
    <col min="56" max="56" width="12.85546875" style="57" bestFit="1" customWidth="1"/>
    <col min="57" max="57" width="13.42578125" style="57" customWidth="1"/>
    <col min="58" max="58" width="11" style="57" customWidth="1"/>
    <col min="59" max="59" width="8.5703125" style="254" customWidth="1"/>
    <col min="60" max="61" width="8" style="57" bestFit="1" customWidth="1"/>
    <col min="62" max="62" width="11.85546875" style="57" customWidth="1"/>
    <col min="63" max="63" width="10.7109375" style="57" customWidth="1"/>
    <col min="64" max="64" width="11.28515625" style="57" customWidth="1"/>
    <col min="65" max="65" width="9.5703125" style="254" customWidth="1"/>
    <col min="66" max="67" width="8.140625" style="57" bestFit="1" customWidth="1"/>
    <col min="68" max="69" width="12.7109375" style="57" customWidth="1"/>
    <col min="70" max="70" width="11.28515625" style="57" customWidth="1"/>
    <col min="71" max="71" width="10.7109375" style="254" customWidth="1"/>
    <col min="72" max="73" width="8.28515625" style="57" bestFit="1" customWidth="1"/>
    <col min="74" max="75" width="12.85546875" style="57" bestFit="1" customWidth="1"/>
    <col min="76" max="76" width="11.5703125" style="57" customWidth="1"/>
    <col min="77" max="77" width="8.7109375" style="254" bestFit="1" customWidth="1"/>
    <col min="78" max="79" width="7.7109375" style="57" bestFit="1" customWidth="1"/>
    <col min="80" max="81" width="11" style="57" bestFit="1" customWidth="1"/>
    <col min="82" max="82" width="10.7109375" style="57" customWidth="1"/>
    <col min="83" max="83" width="7.5703125" style="254" bestFit="1" customWidth="1"/>
    <col min="84" max="85" width="8.140625" style="57" bestFit="1" customWidth="1"/>
    <col min="86" max="86" width="11.5703125" style="57" customWidth="1"/>
    <col min="87" max="87" width="11.7109375" style="57" bestFit="1" customWidth="1"/>
    <col min="88" max="88" width="9.5703125" style="57" bestFit="1" customWidth="1"/>
    <col min="89" max="89" width="7" style="254" bestFit="1" customWidth="1"/>
    <col min="90" max="91" width="8.7109375" style="57" customWidth="1"/>
    <col min="92" max="93" width="12.85546875" style="57" bestFit="1" customWidth="1"/>
    <col min="94" max="94" width="11.85546875" style="57" customWidth="1"/>
    <col min="95" max="95" width="7.28515625" style="254" bestFit="1" customWidth="1"/>
    <col min="96" max="96" width="7.7109375" style="57" customWidth="1"/>
    <col min="97" max="97" width="7.28515625" style="57" customWidth="1"/>
    <col min="98" max="98" width="9.85546875" style="57" customWidth="1"/>
    <col min="99" max="99" width="10" style="57" bestFit="1" customWidth="1"/>
    <col min="100" max="100" width="10.7109375" style="57" customWidth="1"/>
    <col min="101" max="101" width="8.85546875" style="254" customWidth="1"/>
    <col min="102" max="103" width="8.140625" style="57" bestFit="1" customWidth="1"/>
    <col min="104" max="106" width="12.85546875" style="57" bestFit="1" customWidth="1"/>
    <col min="107" max="107" width="9.42578125" style="254" bestFit="1" customWidth="1"/>
    <col min="108" max="109" width="11.5703125" style="57" customWidth="1"/>
    <col min="110" max="111" width="11" style="57" bestFit="1" customWidth="1"/>
    <col min="112" max="112" width="10.7109375" style="57" bestFit="1" customWidth="1"/>
    <col min="113" max="113" width="8.7109375" style="254" customWidth="1"/>
    <col min="114" max="115" width="8.42578125" style="57" customWidth="1"/>
    <col min="116" max="116" width="11" style="57" bestFit="1" customWidth="1"/>
    <col min="117" max="118" width="10.7109375" style="57" customWidth="1"/>
    <col min="119" max="119" width="7.42578125" style="254" customWidth="1"/>
    <col min="120" max="121" width="8.140625" style="57" bestFit="1" customWidth="1"/>
    <col min="122" max="122" width="11.5703125" style="57" customWidth="1"/>
    <col min="123" max="123" width="11" style="57" bestFit="1" customWidth="1"/>
    <col min="124" max="124" width="12.140625" style="57" customWidth="1"/>
    <col min="125" max="125" width="9.85546875" style="254" customWidth="1"/>
    <col min="126" max="127" width="8.140625" style="57" bestFit="1" customWidth="1"/>
    <col min="128" max="129" width="11.7109375" style="57" customWidth="1"/>
    <col min="130" max="130" width="11.7109375" style="57" bestFit="1" customWidth="1"/>
    <col min="131" max="131" width="9.5703125" style="254" bestFit="1" customWidth="1"/>
    <col min="132" max="132" width="9" style="57" customWidth="1"/>
    <col min="133" max="133" width="7.140625" style="57" customWidth="1"/>
    <col min="134" max="136" width="12.42578125" style="57" customWidth="1"/>
    <col min="137" max="137" width="7.42578125" style="254" customWidth="1"/>
    <col min="138" max="139" width="8.28515625" style="57" customWidth="1"/>
    <col min="140" max="140" width="12.140625" style="57" customWidth="1"/>
    <col min="141" max="141" width="11.7109375" style="57" bestFit="1" customWidth="1"/>
    <col min="142" max="142" width="12" style="57" customWidth="1"/>
    <col min="143" max="143" width="10.7109375" style="254" customWidth="1"/>
    <col min="144" max="144" width="7.42578125" style="57" customWidth="1"/>
    <col min="145" max="145" width="7.7109375" style="57" bestFit="1" customWidth="1"/>
    <col min="146" max="147" width="11" style="254" bestFit="1" customWidth="1"/>
    <col min="148" max="148" width="10.5703125" style="254" customWidth="1"/>
    <col min="149" max="151" width="7.85546875" style="254" customWidth="1"/>
    <col min="152" max="153" width="11" style="254" bestFit="1" customWidth="1"/>
    <col min="154" max="154" width="11.5703125" style="254" customWidth="1"/>
    <col min="155" max="155" width="9.140625" style="254" customWidth="1"/>
    <col min="156" max="163" width="7.85546875" style="254" customWidth="1"/>
    <col min="164" max="164" width="9.28515625" style="254" customWidth="1"/>
    <col min="165" max="165" width="9.140625" style="254" customWidth="1"/>
    <col min="166" max="166" width="9.42578125" style="254" customWidth="1"/>
    <col min="167" max="169" width="7.85546875" style="254" customWidth="1"/>
    <col min="170" max="170" width="11.140625" style="254" customWidth="1"/>
    <col min="171" max="171" width="10" style="254" bestFit="1" customWidth="1"/>
    <col min="172" max="172" width="11.7109375" style="254" bestFit="1" customWidth="1"/>
    <col min="173" max="173" width="7" style="254" bestFit="1" customWidth="1"/>
    <col min="174" max="175" width="7.85546875" style="254" customWidth="1"/>
    <col min="176" max="176" width="9.28515625" style="254" customWidth="1"/>
    <col min="177" max="178" width="9.28515625" style="254" bestFit="1" customWidth="1"/>
    <col min="179" max="181" width="7.85546875" style="254" customWidth="1"/>
    <col min="182" max="183" width="12.7109375" style="254" customWidth="1"/>
    <col min="184" max="184" width="11.7109375" style="254" bestFit="1" customWidth="1"/>
    <col min="185" max="185" width="9.140625" style="254" customWidth="1"/>
    <col min="186" max="187" width="9.42578125" style="254" customWidth="1"/>
    <col min="188" max="189" width="14.140625" style="254" bestFit="1" customWidth="1"/>
    <col min="190" max="190" width="11.7109375" style="254" customWidth="1"/>
    <col min="191" max="191" width="7.85546875" style="254" customWidth="1"/>
    <col min="192" max="193" width="9.7109375" style="254" customWidth="1"/>
    <col min="194" max="194" width="11" style="254" customWidth="1"/>
    <col min="195" max="195" width="10.42578125" style="254" customWidth="1"/>
    <col min="196" max="196" width="11.7109375" style="254" bestFit="1" customWidth="1"/>
    <col min="197" max="197" width="13.5703125" style="254" customWidth="1"/>
    <col min="198" max="199" width="9.5703125" style="254" customWidth="1"/>
    <col min="200" max="201" width="14.140625" style="57" bestFit="1" customWidth="1"/>
    <col min="202" max="202" width="12.28515625" style="57" customWidth="1"/>
    <col min="203" max="203" width="8.140625" style="254" customWidth="1"/>
    <col min="204" max="207" width="11.42578125" style="57"/>
    <col min="208" max="209" width="8.140625" style="57" bestFit="1" customWidth="1"/>
    <col min="210" max="16384" width="11.42578125" style="57"/>
  </cols>
  <sheetData>
    <row r="1" spans="1:205" s="222" customFormat="1" ht="20.25">
      <c r="A1" s="224"/>
      <c r="B1" s="1153" t="s">
        <v>306</v>
      </c>
      <c r="C1" s="1153"/>
      <c r="D1" s="1153"/>
      <c r="E1" s="1153"/>
      <c r="F1" s="1153"/>
      <c r="G1" s="1153"/>
      <c r="H1" s="1153"/>
      <c r="I1" s="1153"/>
      <c r="J1" s="1153"/>
      <c r="K1" s="1153"/>
      <c r="L1" s="1153"/>
      <c r="M1" s="1153"/>
      <c r="N1" s="1153"/>
      <c r="O1" s="1153"/>
      <c r="P1" s="1153"/>
      <c r="Q1" s="1153"/>
      <c r="R1" s="1153"/>
      <c r="S1" s="1153"/>
      <c r="T1" s="1153" t="s">
        <v>306</v>
      </c>
      <c r="U1" s="1153"/>
      <c r="V1" s="1153"/>
      <c r="W1" s="1153"/>
      <c r="X1" s="1153"/>
      <c r="Y1" s="1153"/>
      <c r="Z1" s="1153"/>
      <c r="AA1" s="1153"/>
      <c r="AB1" s="1153"/>
      <c r="AC1" s="1153"/>
      <c r="AD1" s="1153"/>
      <c r="AE1" s="1153"/>
      <c r="AF1" s="1153"/>
      <c r="AG1" s="1153"/>
      <c r="AH1" s="1153"/>
      <c r="AI1" s="1153"/>
      <c r="AJ1" s="1153"/>
      <c r="AK1" s="1153"/>
      <c r="AL1" s="1153" t="s">
        <v>306</v>
      </c>
      <c r="AM1" s="1153"/>
      <c r="AN1" s="1153"/>
      <c r="AO1" s="1153"/>
      <c r="AP1" s="1153"/>
      <c r="AQ1" s="1153"/>
      <c r="AR1" s="1153"/>
      <c r="AS1" s="1153"/>
      <c r="AT1" s="1153"/>
      <c r="AU1" s="1153"/>
      <c r="AV1" s="1153"/>
      <c r="AW1" s="1153"/>
      <c r="AX1" s="1153"/>
      <c r="AY1" s="1153"/>
      <c r="AZ1" s="1153"/>
      <c r="BA1" s="1153"/>
      <c r="BB1" s="1153"/>
      <c r="BC1" s="1153"/>
      <c r="BD1" s="1153" t="s">
        <v>306</v>
      </c>
      <c r="BE1" s="1153"/>
      <c r="BF1" s="1153"/>
      <c r="BG1" s="1153"/>
      <c r="BH1" s="1153"/>
      <c r="BI1" s="1153"/>
      <c r="BJ1" s="1153"/>
      <c r="BK1" s="1153"/>
      <c r="BL1" s="1153"/>
      <c r="BM1" s="1153"/>
      <c r="BN1" s="1153"/>
      <c r="BO1" s="1153"/>
      <c r="BP1" s="1153" t="s">
        <v>306</v>
      </c>
      <c r="BQ1" s="1153"/>
      <c r="BR1" s="1153"/>
      <c r="BS1" s="1153"/>
      <c r="BT1" s="1153"/>
      <c r="BU1" s="1153"/>
      <c r="BV1" s="1153"/>
      <c r="BW1" s="1153"/>
      <c r="BX1" s="1153"/>
      <c r="BY1" s="1153"/>
      <c r="BZ1" s="1153"/>
      <c r="CA1" s="1153"/>
      <c r="CB1" s="1153"/>
      <c r="CC1" s="1153"/>
      <c r="CD1" s="1153"/>
      <c r="CE1" s="1153"/>
      <c r="CF1" s="1153"/>
      <c r="CG1" s="1153"/>
      <c r="CH1" s="1153" t="s">
        <v>307</v>
      </c>
      <c r="CI1" s="1153"/>
      <c r="CJ1" s="1153"/>
      <c r="CK1" s="1153"/>
      <c r="CL1" s="1153"/>
      <c r="CM1" s="1153"/>
      <c r="CN1" s="1153"/>
      <c r="CO1" s="1153"/>
      <c r="CP1" s="1153"/>
      <c r="CQ1" s="1153"/>
      <c r="CR1" s="1153"/>
      <c r="CS1" s="1153"/>
      <c r="CT1" s="1153"/>
      <c r="CU1" s="1153"/>
      <c r="CV1" s="1153"/>
      <c r="CW1" s="1153"/>
      <c r="CX1" s="1153"/>
      <c r="CY1" s="1153"/>
      <c r="CZ1" s="1153"/>
      <c r="DA1" s="1153"/>
      <c r="DB1" s="1153"/>
      <c r="DC1" s="1153"/>
      <c r="DD1" s="1153"/>
      <c r="DE1" s="1153"/>
      <c r="DF1" s="1153" t="s">
        <v>307</v>
      </c>
      <c r="DG1" s="1153"/>
      <c r="DH1" s="1153"/>
      <c r="DI1" s="1153"/>
      <c r="DJ1" s="1153"/>
      <c r="DK1" s="1153"/>
      <c r="DL1" s="1153"/>
      <c r="DM1" s="1153"/>
      <c r="DN1" s="1153"/>
      <c r="DO1" s="1153"/>
      <c r="DP1" s="1153"/>
      <c r="DQ1" s="1153"/>
      <c r="DR1" s="1153"/>
      <c r="DS1" s="1153"/>
      <c r="DT1" s="1153"/>
      <c r="DU1" s="1153"/>
      <c r="DV1" s="1153"/>
      <c r="DW1" s="1153"/>
      <c r="DX1" s="1153"/>
      <c r="DY1" s="1153"/>
      <c r="DZ1" s="1153"/>
      <c r="EA1" s="1153"/>
      <c r="EB1" s="1153"/>
      <c r="EC1" s="1153"/>
      <c r="ED1" s="1153" t="s">
        <v>307</v>
      </c>
      <c r="EE1" s="1153"/>
      <c r="EF1" s="1153"/>
      <c r="EG1" s="1153"/>
      <c r="EH1" s="1153"/>
      <c r="EI1" s="1153"/>
      <c r="EJ1" s="1153"/>
      <c r="EK1" s="1153"/>
      <c r="EL1" s="1153"/>
      <c r="EM1" s="1153"/>
      <c r="EN1" s="1153"/>
      <c r="EO1" s="1153"/>
      <c r="EP1" s="1153"/>
      <c r="EQ1" s="1153"/>
      <c r="ER1" s="1153"/>
      <c r="ES1" s="1153"/>
      <c r="ET1" s="1153"/>
      <c r="EU1" s="1153"/>
      <c r="EV1" s="1153"/>
      <c r="EW1" s="1153"/>
      <c r="EX1" s="1153"/>
      <c r="EY1" s="1153"/>
      <c r="EZ1" s="1153"/>
      <c r="FA1" s="1153"/>
      <c r="FB1" s="1153"/>
      <c r="FC1" s="1153"/>
      <c r="FD1" s="1153"/>
      <c r="FE1" s="1153"/>
      <c r="FF1" s="1153"/>
      <c r="FG1" s="1153"/>
      <c r="FH1" s="1153"/>
      <c r="FI1" s="1153"/>
      <c r="FJ1" s="1153"/>
      <c r="FK1" s="1153"/>
      <c r="FL1" s="1153"/>
      <c r="FM1" s="1153"/>
      <c r="FN1" s="1153" t="s">
        <v>307</v>
      </c>
      <c r="FO1" s="1153"/>
      <c r="FP1" s="1153"/>
      <c r="FQ1" s="1153"/>
      <c r="FR1" s="1153"/>
      <c r="FS1" s="1153"/>
      <c r="FT1" s="1153"/>
      <c r="FU1" s="1153"/>
      <c r="FV1" s="1153"/>
      <c r="FW1" s="1153"/>
      <c r="FX1" s="1153"/>
      <c r="FY1" s="1153"/>
      <c r="FZ1" s="1153"/>
      <c r="GA1" s="1153"/>
      <c r="GB1" s="1153"/>
      <c r="GC1" s="1153"/>
      <c r="GD1" s="1153"/>
      <c r="GE1" s="1153"/>
      <c r="GF1" s="1153"/>
      <c r="GG1" s="1153"/>
      <c r="GH1" s="1153"/>
      <c r="GI1" s="1153"/>
      <c r="GJ1" s="1153"/>
      <c r="GK1" s="1153"/>
      <c r="GL1" s="1153"/>
      <c r="GM1" s="1153"/>
      <c r="GN1" s="1153"/>
      <c r="GO1" s="1153"/>
      <c r="GP1" s="1153"/>
      <c r="GQ1" s="1153"/>
      <c r="GR1" s="1153"/>
      <c r="GS1" s="1153"/>
      <c r="GT1" s="1153"/>
      <c r="GU1" s="1153"/>
      <c r="GV1" s="223"/>
      <c r="GW1" s="223"/>
    </row>
    <row r="2" spans="1:205" s="219" customFormat="1" ht="18">
      <c r="A2" s="221"/>
      <c r="B2" s="1154" t="s">
        <v>243</v>
      </c>
      <c r="C2" s="1154"/>
      <c r="D2" s="1154"/>
      <c r="E2" s="1154"/>
      <c r="F2" s="1154"/>
      <c r="G2" s="1154"/>
      <c r="H2" s="1154"/>
      <c r="I2" s="1154"/>
      <c r="J2" s="1154"/>
      <c r="K2" s="1154"/>
      <c r="L2" s="1154"/>
      <c r="M2" s="1154"/>
      <c r="N2" s="1154"/>
      <c r="O2" s="1154"/>
      <c r="P2" s="1154"/>
      <c r="Q2" s="1154"/>
      <c r="R2" s="1154"/>
      <c r="S2" s="1154"/>
      <c r="T2" s="1154" t="s">
        <v>243</v>
      </c>
      <c r="U2" s="1154"/>
      <c r="V2" s="1154"/>
      <c r="W2" s="1154"/>
      <c r="X2" s="1154"/>
      <c r="Y2" s="1154"/>
      <c r="Z2" s="1154"/>
      <c r="AA2" s="1154"/>
      <c r="AB2" s="1154"/>
      <c r="AC2" s="1154"/>
      <c r="AD2" s="1154"/>
      <c r="AE2" s="1154"/>
      <c r="AF2" s="1154"/>
      <c r="AG2" s="1154"/>
      <c r="AH2" s="1154"/>
      <c r="AI2" s="1154"/>
      <c r="AJ2" s="1154"/>
      <c r="AK2" s="1154"/>
      <c r="AL2" s="1154" t="s">
        <v>243</v>
      </c>
      <c r="AM2" s="1154"/>
      <c r="AN2" s="1154"/>
      <c r="AO2" s="1154"/>
      <c r="AP2" s="1154"/>
      <c r="AQ2" s="1154"/>
      <c r="AR2" s="1154"/>
      <c r="AS2" s="1154"/>
      <c r="AT2" s="1154"/>
      <c r="AU2" s="1154"/>
      <c r="AV2" s="1154"/>
      <c r="AW2" s="1154"/>
      <c r="AX2" s="1154"/>
      <c r="AY2" s="1154"/>
      <c r="AZ2" s="1154"/>
      <c r="BA2" s="1154"/>
      <c r="BB2" s="1154"/>
      <c r="BC2" s="1154"/>
      <c r="BD2" s="1154" t="s">
        <v>243</v>
      </c>
      <c r="BE2" s="1154"/>
      <c r="BF2" s="1154"/>
      <c r="BG2" s="1154"/>
      <c r="BH2" s="1154"/>
      <c r="BI2" s="1154"/>
      <c r="BJ2" s="1154"/>
      <c r="BK2" s="1154"/>
      <c r="BL2" s="1154"/>
      <c r="BM2" s="1154"/>
      <c r="BN2" s="1154"/>
      <c r="BO2" s="1154"/>
      <c r="BP2" s="1154" t="s">
        <v>243</v>
      </c>
      <c r="BQ2" s="1154"/>
      <c r="BR2" s="1154"/>
      <c r="BS2" s="1154"/>
      <c r="BT2" s="1154"/>
      <c r="BU2" s="1154"/>
      <c r="BV2" s="1154"/>
      <c r="BW2" s="1154"/>
      <c r="BX2" s="1154"/>
      <c r="BY2" s="1154"/>
      <c r="BZ2" s="1154"/>
      <c r="CA2" s="1154"/>
      <c r="CB2" s="1154"/>
      <c r="CC2" s="1154"/>
      <c r="CD2" s="1154"/>
      <c r="CE2" s="1154"/>
      <c r="CF2" s="1154"/>
      <c r="CG2" s="1154"/>
      <c r="CH2" s="1154" t="s">
        <v>243</v>
      </c>
      <c r="CI2" s="1154"/>
      <c r="CJ2" s="1154"/>
      <c r="CK2" s="1154"/>
      <c r="CL2" s="1154"/>
      <c r="CM2" s="1154"/>
      <c r="CN2" s="1154"/>
      <c r="CO2" s="1154"/>
      <c r="CP2" s="1154"/>
      <c r="CQ2" s="1154"/>
      <c r="CR2" s="1154"/>
      <c r="CS2" s="1154"/>
      <c r="CT2" s="1154"/>
      <c r="CU2" s="1154"/>
      <c r="CV2" s="1154"/>
      <c r="CW2" s="1154"/>
      <c r="CX2" s="1154"/>
      <c r="CY2" s="1154"/>
      <c r="CZ2" s="1154"/>
      <c r="DA2" s="1154"/>
      <c r="DB2" s="1154"/>
      <c r="DC2" s="1154"/>
      <c r="DD2" s="1154"/>
      <c r="DE2" s="1154"/>
      <c r="DF2" s="1154" t="s">
        <v>243</v>
      </c>
      <c r="DG2" s="1154"/>
      <c r="DH2" s="1154"/>
      <c r="DI2" s="1154"/>
      <c r="DJ2" s="1154"/>
      <c r="DK2" s="1154"/>
      <c r="DL2" s="1154"/>
      <c r="DM2" s="1154"/>
      <c r="DN2" s="1154"/>
      <c r="DO2" s="1154"/>
      <c r="DP2" s="1154"/>
      <c r="DQ2" s="1154"/>
      <c r="DR2" s="1154"/>
      <c r="DS2" s="1154"/>
      <c r="DT2" s="1154"/>
      <c r="DU2" s="1154"/>
      <c r="DV2" s="1154"/>
      <c r="DW2" s="1154"/>
      <c r="DX2" s="1154"/>
      <c r="DY2" s="1154"/>
      <c r="DZ2" s="1154"/>
      <c r="EA2" s="1154"/>
      <c r="EB2" s="1154"/>
      <c r="EC2" s="1154"/>
      <c r="ED2" s="1154" t="s">
        <v>243</v>
      </c>
      <c r="EE2" s="1154"/>
      <c r="EF2" s="1154"/>
      <c r="EG2" s="1154"/>
      <c r="EH2" s="1154"/>
      <c r="EI2" s="1154"/>
      <c r="EJ2" s="1154"/>
      <c r="EK2" s="1154"/>
      <c r="EL2" s="1154"/>
      <c r="EM2" s="1154"/>
      <c r="EN2" s="1154"/>
      <c r="EO2" s="1154"/>
      <c r="EP2" s="1154"/>
      <c r="EQ2" s="1154"/>
      <c r="ER2" s="1154"/>
      <c r="ES2" s="1154"/>
      <c r="ET2" s="1154"/>
      <c r="EU2" s="1154"/>
      <c r="EV2" s="1154"/>
      <c r="EW2" s="1154"/>
      <c r="EX2" s="1154"/>
      <c r="EY2" s="1154"/>
      <c r="EZ2" s="1154"/>
      <c r="FA2" s="1154"/>
      <c r="FB2" s="1154"/>
      <c r="FC2" s="1154"/>
      <c r="FD2" s="1154"/>
      <c r="FE2" s="1154"/>
      <c r="FF2" s="1154"/>
      <c r="FG2" s="1154"/>
      <c r="FH2" s="1154"/>
      <c r="FI2" s="1154"/>
      <c r="FJ2" s="1154"/>
      <c r="FK2" s="1154"/>
      <c r="FL2" s="1154"/>
      <c r="FM2" s="1154"/>
      <c r="FN2" s="1154" t="s">
        <v>243</v>
      </c>
      <c r="FO2" s="1154"/>
      <c r="FP2" s="1154"/>
      <c r="FQ2" s="1154"/>
      <c r="FR2" s="1154"/>
      <c r="FS2" s="1154"/>
      <c r="FT2" s="1154"/>
      <c r="FU2" s="1154"/>
      <c r="FV2" s="1154"/>
      <c r="FW2" s="1154"/>
      <c r="FX2" s="1154"/>
      <c r="FY2" s="1154"/>
      <c r="FZ2" s="1154"/>
      <c r="GA2" s="1154"/>
      <c r="GB2" s="1154"/>
      <c r="GC2" s="1154"/>
      <c r="GD2" s="1154"/>
      <c r="GE2" s="1154"/>
      <c r="GF2" s="1154"/>
      <c r="GG2" s="1154"/>
      <c r="GH2" s="1154"/>
      <c r="GI2" s="1154"/>
      <c r="GJ2" s="1154"/>
      <c r="GK2" s="1154"/>
      <c r="GL2" s="1154"/>
      <c r="GM2" s="1154"/>
      <c r="GN2" s="1154"/>
      <c r="GO2" s="1154"/>
      <c r="GP2" s="1154"/>
      <c r="GQ2" s="1154"/>
      <c r="GR2" s="1154"/>
      <c r="GS2" s="1154"/>
      <c r="GT2" s="1154"/>
      <c r="GU2" s="1154"/>
      <c r="GV2" s="220"/>
      <c r="GW2" s="220"/>
    </row>
    <row r="3" spans="1:205" s="65" customFormat="1" ht="15.75">
      <c r="A3" s="218"/>
      <c r="B3" s="1158" t="s">
        <v>478</v>
      </c>
      <c r="C3" s="1159"/>
      <c r="D3" s="1159"/>
      <c r="E3" s="1159"/>
      <c r="F3" s="1159"/>
      <c r="G3" s="1159"/>
      <c r="H3" s="1159"/>
      <c r="I3" s="1159"/>
      <c r="J3" s="1159"/>
      <c r="K3" s="1159"/>
      <c r="L3" s="1159"/>
      <c r="M3" s="1159"/>
      <c r="N3" s="1159"/>
      <c r="O3" s="1159"/>
      <c r="P3" s="1159"/>
      <c r="Q3" s="1159"/>
      <c r="R3" s="1159"/>
      <c r="S3" s="1159"/>
      <c r="T3" s="1158" t="s">
        <v>478</v>
      </c>
      <c r="U3" s="1159"/>
      <c r="V3" s="1159"/>
      <c r="W3" s="1159"/>
      <c r="X3" s="1159"/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8" t="s">
        <v>478</v>
      </c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/>
      <c r="BC3" s="1159"/>
      <c r="BD3" s="1158" t="s">
        <v>478</v>
      </c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8" t="s">
        <v>478</v>
      </c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8" t="s">
        <v>478</v>
      </c>
      <c r="CI3" s="1158"/>
      <c r="CJ3" s="1158"/>
      <c r="CK3" s="1158"/>
      <c r="CL3" s="1158"/>
      <c r="CM3" s="1158"/>
      <c r="CN3" s="1158"/>
      <c r="CO3" s="1158"/>
      <c r="CP3" s="1158"/>
      <c r="CQ3" s="1158"/>
      <c r="CR3" s="1158"/>
      <c r="CS3" s="1158"/>
      <c r="CT3" s="1158"/>
      <c r="CU3" s="1158"/>
      <c r="CV3" s="1158"/>
      <c r="CW3" s="1158"/>
      <c r="CX3" s="1158"/>
      <c r="CY3" s="1158"/>
      <c r="CZ3" s="1158"/>
      <c r="DA3" s="1158"/>
      <c r="DB3" s="1158"/>
      <c r="DC3" s="1158"/>
      <c r="DD3" s="1158"/>
      <c r="DE3" s="1158"/>
      <c r="DF3" s="1158" t="s">
        <v>478</v>
      </c>
      <c r="DG3" s="1159"/>
      <c r="DH3" s="1159"/>
      <c r="DI3" s="1159"/>
      <c r="DJ3" s="1159"/>
      <c r="DK3" s="1159"/>
      <c r="DL3" s="1159"/>
      <c r="DM3" s="1159"/>
      <c r="DN3" s="1159"/>
      <c r="DO3" s="1159"/>
      <c r="DP3" s="1159"/>
      <c r="DQ3" s="1159"/>
      <c r="DR3" s="1159"/>
      <c r="DS3" s="1159"/>
      <c r="DT3" s="1159"/>
      <c r="DU3" s="1159"/>
      <c r="DV3" s="1159"/>
      <c r="DW3" s="1159"/>
      <c r="DX3" s="1159"/>
      <c r="DY3" s="1159"/>
      <c r="DZ3" s="1159"/>
      <c r="EA3" s="1159"/>
      <c r="EB3" s="1159"/>
      <c r="EC3" s="1159"/>
      <c r="ED3" s="1158" t="s">
        <v>478</v>
      </c>
      <c r="EE3" s="1158"/>
      <c r="EF3" s="1158"/>
      <c r="EG3" s="1158"/>
      <c r="EH3" s="1158"/>
      <c r="EI3" s="1158"/>
      <c r="EJ3" s="1158"/>
      <c r="EK3" s="1158"/>
      <c r="EL3" s="1158"/>
      <c r="EM3" s="1158"/>
      <c r="EN3" s="1158"/>
      <c r="EO3" s="1158"/>
      <c r="EP3" s="1158"/>
      <c r="EQ3" s="1158"/>
      <c r="ER3" s="1158"/>
      <c r="ES3" s="1158"/>
      <c r="ET3" s="1158"/>
      <c r="EU3" s="1158"/>
      <c r="EV3" s="1158"/>
      <c r="EW3" s="1158"/>
      <c r="EX3" s="1158"/>
      <c r="EY3" s="1158"/>
      <c r="EZ3" s="1158"/>
      <c r="FA3" s="1158"/>
      <c r="FB3" s="1158"/>
      <c r="FC3" s="1158"/>
      <c r="FD3" s="1158"/>
      <c r="FE3" s="1158"/>
      <c r="FF3" s="1158"/>
      <c r="FG3" s="1158"/>
      <c r="FH3" s="1158"/>
      <c r="FI3" s="1158"/>
      <c r="FJ3" s="1158"/>
      <c r="FK3" s="1158"/>
      <c r="FL3" s="1158"/>
      <c r="FM3" s="1158"/>
      <c r="FN3" s="1159" t="s">
        <v>478</v>
      </c>
      <c r="FO3" s="1159"/>
      <c r="FP3" s="1159"/>
      <c r="FQ3" s="1159"/>
      <c r="FR3" s="1159"/>
      <c r="FS3" s="1159"/>
      <c r="FT3" s="1159"/>
      <c r="FU3" s="1159"/>
      <c r="FV3" s="1159"/>
      <c r="FW3" s="1159"/>
      <c r="FX3" s="1159"/>
      <c r="FY3" s="1159"/>
      <c r="FZ3" s="1159"/>
      <c r="GA3" s="1159"/>
      <c r="GB3" s="1159"/>
      <c r="GC3" s="1159"/>
      <c r="GD3" s="1159"/>
      <c r="GE3" s="1159"/>
      <c r="GF3" s="1159"/>
      <c r="GG3" s="1159"/>
      <c r="GH3" s="1159"/>
      <c r="GI3" s="1159"/>
      <c r="GJ3" s="1159"/>
      <c r="GK3" s="1159"/>
      <c r="GL3" s="1159"/>
      <c r="GM3" s="1159"/>
      <c r="GN3" s="1159"/>
      <c r="GO3" s="1159"/>
      <c r="GP3" s="1159"/>
      <c r="GQ3" s="1159"/>
      <c r="GR3" s="1159"/>
      <c r="GS3" s="1159"/>
      <c r="GT3" s="1159"/>
      <c r="GU3" s="1159"/>
      <c r="GV3" s="123"/>
      <c r="GW3" s="123"/>
    </row>
    <row r="4" spans="1:205" s="65" customFormat="1" ht="13.5" thickBot="1">
      <c r="A4" s="58"/>
      <c r="B4" s="1157" t="s">
        <v>14</v>
      </c>
      <c r="C4" s="1157"/>
      <c r="D4" s="1157"/>
      <c r="E4" s="1157"/>
      <c r="F4" s="1157"/>
      <c r="G4" s="1157"/>
      <c r="H4" s="1157"/>
      <c r="I4" s="1157"/>
      <c r="J4" s="1157"/>
      <c r="K4" s="1157"/>
      <c r="L4" s="1157"/>
      <c r="M4" s="1157"/>
      <c r="N4" s="1157"/>
      <c r="O4" s="1157"/>
      <c r="P4" s="1157"/>
      <c r="Q4" s="1157"/>
      <c r="R4" s="1157"/>
      <c r="S4" s="1157"/>
      <c r="T4" s="1157" t="s">
        <v>14</v>
      </c>
      <c r="U4" s="1157"/>
      <c r="V4" s="1157"/>
      <c r="W4" s="1157"/>
      <c r="X4" s="1157"/>
      <c r="Y4" s="1157"/>
      <c r="Z4" s="1157"/>
      <c r="AA4" s="1157"/>
      <c r="AB4" s="1157"/>
      <c r="AC4" s="1157"/>
      <c r="AD4" s="1157"/>
      <c r="AE4" s="1157"/>
      <c r="AF4" s="1157"/>
      <c r="AG4" s="1157"/>
      <c r="AH4" s="1157"/>
      <c r="AI4" s="1157"/>
      <c r="AJ4" s="1157"/>
      <c r="AK4" s="1157"/>
      <c r="AL4" s="1157" t="s">
        <v>14</v>
      </c>
      <c r="AM4" s="1157"/>
      <c r="AN4" s="1157"/>
      <c r="AO4" s="1157"/>
      <c r="AP4" s="1157"/>
      <c r="AQ4" s="1157"/>
      <c r="AR4" s="1157"/>
      <c r="AS4" s="1157"/>
      <c r="AT4" s="1157"/>
      <c r="AU4" s="1157"/>
      <c r="AV4" s="1157"/>
      <c r="AW4" s="1157"/>
      <c r="AX4" s="1157"/>
      <c r="AY4" s="1157"/>
      <c r="AZ4" s="1157"/>
      <c r="BA4" s="1157"/>
      <c r="BB4" s="1157"/>
      <c r="BC4" s="1157"/>
      <c r="BD4" s="1157" t="s">
        <v>14</v>
      </c>
      <c r="BE4" s="1157"/>
      <c r="BF4" s="1157"/>
      <c r="BG4" s="1157"/>
      <c r="BH4" s="1157"/>
      <c r="BI4" s="1157"/>
      <c r="BJ4" s="1157"/>
      <c r="BK4" s="1157"/>
      <c r="BL4" s="1157"/>
      <c r="BM4" s="1157"/>
      <c r="BN4" s="1157"/>
      <c r="BO4" s="1157"/>
      <c r="BP4" s="1157" t="s">
        <v>14</v>
      </c>
      <c r="BQ4" s="1157"/>
      <c r="BR4" s="1157"/>
      <c r="BS4" s="1157"/>
      <c r="BT4" s="1157"/>
      <c r="BU4" s="1157"/>
      <c r="BV4" s="1157"/>
      <c r="BW4" s="1157"/>
      <c r="BX4" s="1157"/>
      <c r="BY4" s="1157"/>
      <c r="BZ4" s="1157"/>
      <c r="CA4" s="1157"/>
      <c r="CB4" s="1157"/>
      <c r="CC4" s="1157"/>
      <c r="CD4" s="1157"/>
      <c r="CE4" s="1157"/>
      <c r="CF4" s="1157"/>
      <c r="CG4" s="1157"/>
      <c r="CH4" s="1157" t="s">
        <v>14</v>
      </c>
      <c r="CI4" s="1157"/>
      <c r="CJ4" s="1157"/>
      <c r="CK4" s="1157"/>
      <c r="CL4" s="1157"/>
      <c r="CM4" s="1157"/>
      <c r="CN4" s="1157"/>
      <c r="CO4" s="1157"/>
      <c r="CP4" s="1157"/>
      <c r="CQ4" s="1157"/>
      <c r="CR4" s="1157"/>
      <c r="CS4" s="1157"/>
      <c r="CT4" s="1157"/>
      <c r="CU4" s="1157"/>
      <c r="CV4" s="1157"/>
      <c r="CW4" s="1157"/>
      <c r="CX4" s="1157"/>
      <c r="CY4" s="1157"/>
      <c r="CZ4" s="1157"/>
      <c r="DA4" s="1157"/>
      <c r="DB4" s="1157"/>
      <c r="DC4" s="1157"/>
      <c r="DD4" s="1157"/>
      <c r="DE4" s="1157"/>
      <c r="DF4" s="1157" t="s">
        <v>14</v>
      </c>
      <c r="DG4" s="1157"/>
      <c r="DH4" s="1157"/>
      <c r="DI4" s="1157"/>
      <c r="DJ4" s="1157"/>
      <c r="DK4" s="1157"/>
      <c r="DL4" s="1157"/>
      <c r="DM4" s="1157"/>
      <c r="DN4" s="1157"/>
      <c r="DO4" s="1157"/>
      <c r="DP4" s="1157"/>
      <c r="DQ4" s="1157"/>
      <c r="DR4" s="1157"/>
      <c r="DS4" s="1157"/>
      <c r="DT4" s="1157"/>
      <c r="DU4" s="1157"/>
      <c r="DV4" s="1157"/>
      <c r="DW4" s="1157"/>
      <c r="DX4" s="1157"/>
      <c r="DY4" s="1157"/>
      <c r="DZ4" s="1157"/>
      <c r="EA4" s="1157"/>
      <c r="EB4" s="1157"/>
      <c r="EC4" s="1157"/>
      <c r="ED4" s="1258" t="s">
        <v>14</v>
      </c>
      <c r="EE4" s="1258"/>
      <c r="EF4" s="1258"/>
      <c r="EG4" s="1258"/>
      <c r="EH4" s="1258"/>
      <c r="EI4" s="1258"/>
      <c r="EJ4" s="1258"/>
      <c r="EK4" s="1258"/>
      <c r="EL4" s="1258"/>
      <c r="EM4" s="1258"/>
      <c r="EN4" s="1258"/>
      <c r="EO4" s="1258"/>
      <c r="EP4" s="1258"/>
      <c r="EQ4" s="1258"/>
      <c r="ER4" s="1258"/>
      <c r="ES4" s="1258"/>
      <c r="ET4" s="1258"/>
      <c r="EU4" s="1258"/>
      <c r="EV4" s="1258"/>
      <c r="EW4" s="1258"/>
      <c r="EX4" s="1258"/>
      <c r="EY4" s="1258"/>
      <c r="EZ4" s="1258"/>
      <c r="FA4" s="1258"/>
      <c r="FB4" s="1258"/>
      <c r="FC4" s="1258"/>
      <c r="FD4" s="1258"/>
      <c r="FE4" s="1258"/>
      <c r="FF4" s="1258"/>
      <c r="FG4" s="1258"/>
      <c r="FH4" s="1258"/>
      <c r="FI4" s="1258"/>
      <c r="FJ4" s="1258"/>
      <c r="FK4" s="1258"/>
      <c r="FL4" s="1258"/>
      <c r="FM4" s="1258"/>
      <c r="FN4" s="1258" t="s">
        <v>14</v>
      </c>
      <c r="FO4" s="1258"/>
      <c r="FP4" s="1258"/>
      <c r="FQ4" s="1258"/>
      <c r="FR4" s="1258"/>
      <c r="FS4" s="1258"/>
      <c r="FT4" s="1258"/>
      <c r="FU4" s="1258"/>
      <c r="FV4" s="1258"/>
      <c r="FW4" s="1258"/>
      <c r="FX4" s="1258"/>
      <c r="FY4" s="1258"/>
      <c r="FZ4" s="1258"/>
      <c r="GA4" s="1258"/>
      <c r="GB4" s="1258"/>
      <c r="GC4" s="1258"/>
      <c r="GD4" s="1258"/>
      <c r="GE4" s="1258"/>
      <c r="GF4" s="1258"/>
      <c r="GG4" s="1258"/>
      <c r="GH4" s="1258"/>
      <c r="GI4" s="1258"/>
      <c r="GJ4" s="1258"/>
      <c r="GK4" s="1258"/>
      <c r="GL4" s="1258"/>
      <c r="GM4" s="1258"/>
      <c r="GN4" s="1258"/>
      <c r="GO4" s="1258"/>
      <c r="GP4" s="1258"/>
      <c r="GQ4" s="1258"/>
      <c r="GR4" s="1258"/>
      <c r="GS4" s="1258"/>
      <c r="GT4" s="1258"/>
      <c r="GU4" s="1258"/>
      <c r="GV4" s="268"/>
      <c r="GW4" s="268"/>
    </row>
    <row r="5" spans="1:205" s="60" customFormat="1" ht="51.75" customHeight="1" thickTop="1">
      <c r="A5" s="1200" t="s">
        <v>308</v>
      </c>
      <c r="B5" s="1165" t="s">
        <v>381</v>
      </c>
      <c r="C5" s="1166"/>
      <c r="D5" s="1166"/>
      <c r="E5" s="1166"/>
      <c r="F5" s="1166"/>
      <c r="G5" s="1167"/>
      <c r="H5" s="1165" t="s">
        <v>382</v>
      </c>
      <c r="I5" s="1166"/>
      <c r="J5" s="1166"/>
      <c r="K5" s="1166"/>
      <c r="L5" s="1166"/>
      <c r="M5" s="1166"/>
      <c r="N5" s="1165" t="s">
        <v>383</v>
      </c>
      <c r="O5" s="1166"/>
      <c r="P5" s="1166"/>
      <c r="Q5" s="1166"/>
      <c r="R5" s="1166"/>
      <c r="S5" s="1166"/>
      <c r="T5" s="1165" t="s">
        <v>384</v>
      </c>
      <c r="U5" s="1166"/>
      <c r="V5" s="1166"/>
      <c r="W5" s="1166"/>
      <c r="X5" s="1166"/>
      <c r="Y5" s="1166"/>
      <c r="Z5" s="1165" t="s">
        <v>385</v>
      </c>
      <c r="AA5" s="1166"/>
      <c r="AB5" s="1166"/>
      <c r="AC5" s="1166"/>
      <c r="AD5" s="1166"/>
      <c r="AE5" s="1166"/>
      <c r="AF5" s="1165" t="s">
        <v>409</v>
      </c>
      <c r="AG5" s="1166"/>
      <c r="AH5" s="1166"/>
      <c r="AI5" s="1166"/>
      <c r="AJ5" s="1166"/>
      <c r="AK5" s="1166"/>
      <c r="AL5" s="1165" t="s">
        <v>386</v>
      </c>
      <c r="AM5" s="1166"/>
      <c r="AN5" s="1166"/>
      <c r="AO5" s="1166"/>
      <c r="AP5" s="1166"/>
      <c r="AQ5" s="1166"/>
      <c r="AR5" s="1165" t="s">
        <v>387</v>
      </c>
      <c r="AS5" s="1166"/>
      <c r="AT5" s="1166"/>
      <c r="AU5" s="1166"/>
      <c r="AV5" s="1166"/>
      <c r="AW5" s="1166"/>
      <c r="AX5" s="1165" t="s">
        <v>388</v>
      </c>
      <c r="AY5" s="1166"/>
      <c r="AZ5" s="1166"/>
      <c r="BA5" s="1166"/>
      <c r="BB5" s="1166"/>
      <c r="BC5" s="1166"/>
      <c r="BD5" s="1165" t="s">
        <v>389</v>
      </c>
      <c r="BE5" s="1166"/>
      <c r="BF5" s="1166"/>
      <c r="BG5" s="1166"/>
      <c r="BH5" s="1166"/>
      <c r="BI5" s="1166"/>
      <c r="BJ5" s="1165" t="s">
        <v>390</v>
      </c>
      <c r="BK5" s="1166"/>
      <c r="BL5" s="1166"/>
      <c r="BM5" s="1166"/>
      <c r="BN5" s="1166"/>
      <c r="BO5" s="1166"/>
      <c r="BP5" s="1165" t="s">
        <v>391</v>
      </c>
      <c r="BQ5" s="1166"/>
      <c r="BR5" s="1166"/>
      <c r="BS5" s="1166"/>
      <c r="BT5" s="1166"/>
      <c r="BU5" s="1166"/>
      <c r="BV5" s="1165" t="s">
        <v>392</v>
      </c>
      <c r="BW5" s="1166"/>
      <c r="BX5" s="1166"/>
      <c r="BY5" s="1166"/>
      <c r="BZ5" s="1166"/>
      <c r="CA5" s="1166"/>
      <c r="CB5" s="1165" t="s">
        <v>393</v>
      </c>
      <c r="CC5" s="1166"/>
      <c r="CD5" s="1166"/>
      <c r="CE5" s="1166"/>
      <c r="CF5" s="1166"/>
      <c r="CG5" s="1167"/>
      <c r="CH5" s="1166" t="s">
        <v>394</v>
      </c>
      <c r="CI5" s="1166"/>
      <c r="CJ5" s="1166"/>
      <c r="CK5" s="1166"/>
      <c r="CL5" s="1166"/>
      <c r="CM5" s="1166"/>
      <c r="CN5" s="1165" t="s">
        <v>395</v>
      </c>
      <c r="CO5" s="1166"/>
      <c r="CP5" s="1166"/>
      <c r="CQ5" s="1166"/>
      <c r="CR5" s="1166"/>
      <c r="CS5" s="1166"/>
      <c r="CT5" s="1165" t="s">
        <v>396</v>
      </c>
      <c r="CU5" s="1166"/>
      <c r="CV5" s="1166"/>
      <c r="CW5" s="1166"/>
      <c r="CX5" s="1166"/>
      <c r="CY5" s="1166"/>
      <c r="CZ5" s="1165" t="s">
        <v>373</v>
      </c>
      <c r="DA5" s="1166"/>
      <c r="DB5" s="1166"/>
      <c r="DC5" s="1166"/>
      <c r="DD5" s="1166"/>
      <c r="DE5" s="1166"/>
      <c r="DF5" s="1165" t="s">
        <v>397</v>
      </c>
      <c r="DG5" s="1166"/>
      <c r="DH5" s="1166"/>
      <c r="DI5" s="1166"/>
      <c r="DJ5" s="1166"/>
      <c r="DK5" s="1166"/>
      <c r="DL5" s="1165" t="s">
        <v>398</v>
      </c>
      <c r="DM5" s="1166"/>
      <c r="DN5" s="1166"/>
      <c r="DO5" s="1166"/>
      <c r="DP5" s="1166"/>
      <c r="DQ5" s="1166"/>
      <c r="DR5" s="1165" t="s">
        <v>399</v>
      </c>
      <c r="DS5" s="1166"/>
      <c r="DT5" s="1166"/>
      <c r="DU5" s="1166"/>
      <c r="DV5" s="1166"/>
      <c r="DW5" s="1166"/>
      <c r="DX5" s="1165" t="s">
        <v>400</v>
      </c>
      <c r="DY5" s="1166"/>
      <c r="DZ5" s="1166"/>
      <c r="EA5" s="1166"/>
      <c r="EB5" s="1166"/>
      <c r="EC5" s="1166"/>
      <c r="ED5" s="1165" t="s">
        <v>401</v>
      </c>
      <c r="EE5" s="1166"/>
      <c r="EF5" s="1166"/>
      <c r="EG5" s="1166"/>
      <c r="EH5" s="1166"/>
      <c r="EI5" s="1167"/>
      <c r="EJ5" s="1165" t="s">
        <v>402</v>
      </c>
      <c r="EK5" s="1166"/>
      <c r="EL5" s="1166"/>
      <c r="EM5" s="1166"/>
      <c r="EN5" s="1166"/>
      <c r="EO5" s="1166"/>
      <c r="EP5" s="1165" t="s">
        <v>403</v>
      </c>
      <c r="EQ5" s="1166"/>
      <c r="ER5" s="1166"/>
      <c r="ES5" s="1166"/>
      <c r="ET5" s="1166"/>
      <c r="EU5" s="1167"/>
      <c r="EV5" s="1165" t="s">
        <v>404</v>
      </c>
      <c r="EW5" s="1166"/>
      <c r="EX5" s="1166"/>
      <c r="EY5" s="1166"/>
      <c r="EZ5" s="1166"/>
      <c r="FA5" s="1167"/>
      <c r="FB5" s="1165" t="s">
        <v>410</v>
      </c>
      <c r="FC5" s="1166"/>
      <c r="FD5" s="1166"/>
      <c r="FE5" s="1166"/>
      <c r="FF5" s="1166"/>
      <c r="FG5" s="1167"/>
      <c r="FH5" s="1165" t="s">
        <v>411</v>
      </c>
      <c r="FI5" s="1166"/>
      <c r="FJ5" s="1166"/>
      <c r="FK5" s="1166"/>
      <c r="FL5" s="1166"/>
      <c r="FM5" s="1167"/>
      <c r="FN5" s="1165" t="s">
        <v>405</v>
      </c>
      <c r="FO5" s="1166"/>
      <c r="FP5" s="1166"/>
      <c r="FQ5" s="1166"/>
      <c r="FR5" s="1166"/>
      <c r="FS5" s="1167"/>
      <c r="FT5" s="1165" t="s">
        <v>406</v>
      </c>
      <c r="FU5" s="1166"/>
      <c r="FV5" s="1166"/>
      <c r="FW5" s="1166"/>
      <c r="FX5" s="1166"/>
      <c r="FY5" s="1167"/>
      <c r="FZ5" s="1165" t="s">
        <v>374</v>
      </c>
      <c r="GA5" s="1166"/>
      <c r="GB5" s="1166"/>
      <c r="GC5" s="1166"/>
      <c r="GD5" s="1166"/>
      <c r="GE5" s="1167"/>
      <c r="GF5" s="1165" t="s">
        <v>242</v>
      </c>
      <c r="GG5" s="1166"/>
      <c r="GH5" s="1166"/>
      <c r="GI5" s="1166"/>
      <c r="GJ5" s="1166"/>
      <c r="GK5" s="1167"/>
      <c r="GL5" s="1165" t="s">
        <v>407</v>
      </c>
      <c r="GM5" s="1166"/>
      <c r="GN5" s="1166"/>
      <c r="GO5" s="1166"/>
      <c r="GP5" s="1166"/>
      <c r="GQ5" s="1167"/>
      <c r="GR5" s="1169" t="s">
        <v>408</v>
      </c>
      <c r="GS5" s="1170"/>
      <c r="GT5" s="1170"/>
      <c r="GU5" s="1171"/>
    </row>
    <row r="6" spans="1:205" s="61" customFormat="1" ht="18.75" customHeight="1">
      <c r="A6" s="1201"/>
      <c r="B6" s="1257" t="s">
        <v>46</v>
      </c>
      <c r="C6" s="1248"/>
      <c r="D6" s="1246" t="s">
        <v>101</v>
      </c>
      <c r="E6" s="1246"/>
      <c r="F6" s="1247" t="s">
        <v>421</v>
      </c>
      <c r="G6" s="1248"/>
      <c r="H6" s="1257" t="s">
        <v>46</v>
      </c>
      <c r="I6" s="1248"/>
      <c r="J6" s="1246" t="s">
        <v>101</v>
      </c>
      <c r="K6" s="1246"/>
      <c r="L6" s="1247" t="s">
        <v>421</v>
      </c>
      <c r="M6" s="1248"/>
      <c r="N6" s="1257" t="s">
        <v>46</v>
      </c>
      <c r="O6" s="1246"/>
      <c r="P6" s="1246" t="s">
        <v>101</v>
      </c>
      <c r="Q6" s="1246"/>
      <c r="R6" s="1247" t="s">
        <v>421</v>
      </c>
      <c r="S6" s="1256"/>
      <c r="T6" s="1257" t="s">
        <v>46</v>
      </c>
      <c r="U6" s="1246"/>
      <c r="V6" s="1246" t="s">
        <v>101</v>
      </c>
      <c r="W6" s="1246"/>
      <c r="X6" s="1246" t="s">
        <v>421</v>
      </c>
      <c r="Y6" s="1256"/>
      <c r="Z6" s="1247" t="s">
        <v>46</v>
      </c>
      <c r="AA6" s="1246"/>
      <c r="AB6" s="1246" t="s">
        <v>101</v>
      </c>
      <c r="AC6" s="1246"/>
      <c r="AD6" s="1247" t="s">
        <v>421</v>
      </c>
      <c r="AE6" s="1248"/>
      <c r="AF6" s="1257" t="s">
        <v>46</v>
      </c>
      <c r="AG6" s="1246"/>
      <c r="AH6" s="1246" t="s">
        <v>101</v>
      </c>
      <c r="AI6" s="1246"/>
      <c r="AJ6" s="1247" t="s">
        <v>421</v>
      </c>
      <c r="AK6" s="1256"/>
      <c r="AL6" s="1257" t="s">
        <v>46</v>
      </c>
      <c r="AM6" s="1246"/>
      <c r="AN6" s="1246" t="s">
        <v>101</v>
      </c>
      <c r="AO6" s="1246"/>
      <c r="AP6" s="1247" t="s">
        <v>421</v>
      </c>
      <c r="AQ6" s="1248"/>
      <c r="AR6" s="1257" t="s">
        <v>46</v>
      </c>
      <c r="AS6" s="1246"/>
      <c r="AT6" s="1246" t="s">
        <v>101</v>
      </c>
      <c r="AU6" s="1246"/>
      <c r="AV6" s="1247" t="s">
        <v>421</v>
      </c>
      <c r="AW6" s="1248"/>
      <c r="AX6" s="1257" t="s">
        <v>46</v>
      </c>
      <c r="AY6" s="1246"/>
      <c r="AZ6" s="1246" t="s">
        <v>101</v>
      </c>
      <c r="BA6" s="1246"/>
      <c r="BB6" s="1246" t="s">
        <v>421</v>
      </c>
      <c r="BC6" s="1256"/>
      <c r="BD6" s="1257" t="s">
        <v>46</v>
      </c>
      <c r="BE6" s="1246"/>
      <c r="BF6" s="1246" t="s">
        <v>101</v>
      </c>
      <c r="BG6" s="1246"/>
      <c r="BH6" s="1247" t="s">
        <v>421</v>
      </c>
      <c r="BI6" s="1248"/>
      <c r="BJ6" s="1257" t="s">
        <v>46</v>
      </c>
      <c r="BK6" s="1246"/>
      <c r="BL6" s="1246" t="s">
        <v>101</v>
      </c>
      <c r="BM6" s="1246"/>
      <c r="BN6" s="1247" t="s">
        <v>421</v>
      </c>
      <c r="BO6" s="1248"/>
      <c r="BP6" s="1257" t="s">
        <v>46</v>
      </c>
      <c r="BQ6" s="1246"/>
      <c r="BR6" s="1246" t="s">
        <v>101</v>
      </c>
      <c r="BS6" s="1246"/>
      <c r="BT6" s="1247" t="s">
        <v>421</v>
      </c>
      <c r="BU6" s="1248"/>
      <c r="BV6" s="1259" t="s">
        <v>46</v>
      </c>
      <c r="BW6" s="1247"/>
      <c r="BX6" s="1246" t="s">
        <v>101</v>
      </c>
      <c r="BY6" s="1246"/>
      <c r="BZ6" s="1247" t="s">
        <v>421</v>
      </c>
      <c r="CA6" s="1248"/>
      <c r="CB6" s="1257" t="s">
        <v>46</v>
      </c>
      <c r="CC6" s="1246"/>
      <c r="CD6" s="1246" t="s">
        <v>101</v>
      </c>
      <c r="CE6" s="1246"/>
      <c r="CF6" s="1246" t="s">
        <v>421</v>
      </c>
      <c r="CG6" s="1256"/>
      <c r="CH6" s="1247" t="s">
        <v>46</v>
      </c>
      <c r="CI6" s="1246"/>
      <c r="CJ6" s="1246" t="s">
        <v>101</v>
      </c>
      <c r="CK6" s="1246"/>
      <c r="CL6" s="1247" t="s">
        <v>421</v>
      </c>
      <c r="CM6" s="1248"/>
      <c r="CN6" s="1257" t="s">
        <v>46</v>
      </c>
      <c r="CO6" s="1246"/>
      <c r="CP6" s="1246" t="s">
        <v>101</v>
      </c>
      <c r="CQ6" s="1246"/>
      <c r="CR6" s="1247" t="s">
        <v>421</v>
      </c>
      <c r="CS6" s="1256"/>
      <c r="CT6" s="1257" t="s">
        <v>46</v>
      </c>
      <c r="CU6" s="1246"/>
      <c r="CV6" s="1246" t="s">
        <v>101</v>
      </c>
      <c r="CW6" s="1256"/>
      <c r="CX6" s="1246" t="s">
        <v>421</v>
      </c>
      <c r="CY6" s="1256"/>
      <c r="CZ6" s="1257" t="s">
        <v>46</v>
      </c>
      <c r="DA6" s="1246"/>
      <c r="DB6" s="1246" t="s">
        <v>101</v>
      </c>
      <c r="DC6" s="1246"/>
      <c r="DD6" s="1247" t="s">
        <v>418</v>
      </c>
      <c r="DE6" s="1256"/>
      <c r="DF6" s="1247" t="s">
        <v>46</v>
      </c>
      <c r="DG6" s="1246"/>
      <c r="DH6" s="1246" t="s">
        <v>101</v>
      </c>
      <c r="DI6" s="1246"/>
      <c r="DJ6" s="1247" t="s">
        <v>422</v>
      </c>
      <c r="DK6" s="1248"/>
      <c r="DL6" s="1257" t="s">
        <v>46</v>
      </c>
      <c r="DM6" s="1246"/>
      <c r="DN6" s="1246" t="s">
        <v>101</v>
      </c>
      <c r="DO6" s="1246"/>
      <c r="DP6" s="1247" t="s">
        <v>422</v>
      </c>
      <c r="DQ6" s="1256"/>
      <c r="DR6" s="1257" t="s">
        <v>46</v>
      </c>
      <c r="DS6" s="1246"/>
      <c r="DT6" s="1246" t="s">
        <v>101</v>
      </c>
      <c r="DU6" s="1246"/>
      <c r="DV6" s="1247" t="s">
        <v>422</v>
      </c>
      <c r="DW6" s="1256"/>
      <c r="DX6" s="1257" t="s">
        <v>46</v>
      </c>
      <c r="DY6" s="1246"/>
      <c r="DZ6" s="1246" t="s">
        <v>101</v>
      </c>
      <c r="EA6" s="1246"/>
      <c r="EB6" s="1247" t="s">
        <v>422</v>
      </c>
      <c r="EC6" s="1256"/>
      <c r="ED6" s="1257" t="s">
        <v>46</v>
      </c>
      <c r="EE6" s="1246"/>
      <c r="EF6" s="1246" t="s">
        <v>101</v>
      </c>
      <c r="EG6" s="1246"/>
      <c r="EH6" s="1247" t="s">
        <v>422</v>
      </c>
      <c r="EI6" s="1256"/>
      <c r="EJ6" s="1257" t="s">
        <v>46</v>
      </c>
      <c r="EK6" s="1246"/>
      <c r="EL6" s="1246" t="s">
        <v>101</v>
      </c>
      <c r="EM6" s="1246"/>
      <c r="EN6" s="1247" t="s">
        <v>422</v>
      </c>
      <c r="EO6" s="1256"/>
      <c r="EP6" s="1257" t="s">
        <v>46</v>
      </c>
      <c r="EQ6" s="1246"/>
      <c r="ER6" s="1246" t="s">
        <v>101</v>
      </c>
      <c r="ES6" s="1246"/>
      <c r="ET6" s="1246" t="s">
        <v>422</v>
      </c>
      <c r="EU6" s="1246"/>
      <c r="EV6" s="1257" t="s">
        <v>46</v>
      </c>
      <c r="EW6" s="1246"/>
      <c r="EX6" s="1246" t="s">
        <v>101</v>
      </c>
      <c r="EY6" s="1246"/>
      <c r="EZ6" s="1246" t="s">
        <v>422</v>
      </c>
      <c r="FA6" s="1246"/>
      <c r="FB6" s="1257" t="s">
        <v>46</v>
      </c>
      <c r="FC6" s="1246"/>
      <c r="FD6" s="1246" t="s">
        <v>101</v>
      </c>
      <c r="FE6" s="1246"/>
      <c r="FF6" s="1246" t="s">
        <v>422</v>
      </c>
      <c r="FG6" s="1246"/>
      <c r="FH6" s="1257" t="s">
        <v>46</v>
      </c>
      <c r="FI6" s="1246"/>
      <c r="FJ6" s="1246" t="s">
        <v>101</v>
      </c>
      <c r="FK6" s="1246"/>
      <c r="FL6" s="1246" t="s">
        <v>422</v>
      </c>
      <c r="FM6" s="1246"/>
      <c r="FN6" s="1257" t="s">
        <v>46</v>
      </c>
      <c r="FO6" s="1246"/>
      <c r="FP6" s="1246" t="s">
        <v>101</v>
      </c>
      <c r="FQ6" s="1246"/>
      <c r="FR6" s="1246" t="s">
        <v>422</v>
      </c>
      <c r="FS6" s="1246"/>
      <c r="FT6" s="1257" t="s">
        <v>46</v>
      </c>
      <c r="FU6" s="1246"/>
      <c r="FV6" s="1246" t="s">
        <v>101</v>
      </c>
      <c r="FW6" s="1246"/>
      <c r="FX6" s="1246" t="s">
        <v>422</v>
      </c>
      <c r="FY6" s="1246"/>
      <c r="FZ6" s="1257" t="s">
        <v>46</v>
      </c>
      <c r="GA6" s="1246"/>
      <c r="GB6" s="1246" t="s">
        <v>101</v>
      </c>
      <c r="GC6" s="1246"/>
      <c r="GD6" s="1246" t="s">
        <v>418</v>
      </c>
      <c r="GE6" s="1246"/>
      <c r="GF6" s="1257" t="s">
        <v>46</v>
      </c>
      <c r="GG6" s="1246"/>
      <c r="GH6" s="1246" t="s">
        <v>101</v>
      </c>
      <c r="GI6" s="1246"/>
      <c r="GJ6" s="1246" t="s">
        <v>380</v>
      </c>
      <c r="GK6" s="1246"/>
      <c r="GL6" s="1257" t="s">
        <v>46</v>
      </c>
      <c r="GM6" s="1246"/>
      <c r="GN6" s="1246" t="s">
        <v>101</v>
      </c>
      <c r="GO6" s="1246"/>
      <c r="GP6" s="1246" t="s">
        <v>380</v>
      </c>
      <c r="GQ6" s="1246"/>
      <c r="GR6" s="1257" t="s">
        <v>46</v>
      </c>
      <c r="GS6" s="1246"/>
      <c r="GT6" s="1246" t="s">
        <v>101</v>
      </c>
      <c r="GU6" s="1256"/>
    </row>
    <row r="7" spans="1:205" s="212" customFormat="1" ht="14.25" customHeight="1">
      <c r="A7" s="1201"/>
      <c r="B7" s="213">
        <v>42735</v>
      </c>
      <c r="C7" s="167">
        <v>43100</v>
      </c>
      <c r="D7" s="1242" t="s">
        <v>46</v>
      </c>
      <c r="E7" s="1265" t="s">
        <v>47</v>
      </c>
      <c r="F7" s="165">
        <v>42735</v>
      </c>
      <c r="G7" s="167">
        <v>43100</v>
      </c>
      <c r="H7" s="213">
        <v>42735</v>
      </c>
      <c r="I7" s="167">
        <v>43100</v>
      </c>
      <c r="J7" s="1242" t="s">
        <v>46</v>
      </c>
      <c r="K7" s="1267" t="s">
        <v>47</v>
      </c>
      <c r="L7" s="215">
        <v>42735</v>
      </c>
      <c r="M7" s="167">
        <v>43100</v>
      </c>
      <c r="N7" s="164">
        <v>42735</v>
      </c>
      <c r="O7" s="166">
        <v>43100</v>
      </c>
      <c r="P7" s="1242" t="s">
        <v>46</v>
      </c>
      <c r="Q7" s="1261" t="s">
        <v>47</v>
      </c>
      <c r="R7" s="165">
        <v>42735</v>
      </c>
      <c r="S7" s="214">
        <v>43100</v>
      </c>
      <c r="T7" s="213">
        <v>42735</v>
      </c>
      <c r="U7" s="167">
        <v>43100</v>
      </c>
      <c r="V7" s="1242" t="s">
        <v>46</v>
      </c>
      <c r="W7" s="1244" t="s">
        <v>47</v>
      </c>
      <c r="X7" s="215">
        <v>42735</v>
      </c>
      <c r="Y7" s="167">
        <v>43100</v>
      </c>
      <c r="Z7" s="213">
        <v>42735</v>
      </c>
      <c r="AA7" s="167">
        <v>43100</v>
      </c>
      <c r="AB7" s="1242" t="s">
        <v>46</v>
      </c>
      <c r="AC7" s="1244" t="s">
        <v>47</v>
      </c>
      <c r="AD7" s="167">
        <v>42735</v>
      </c>
      <c r="AE7" s="166">
        <v>43100</v>
      </c>
      <c r="AF7" s="213">
        <v>42735</v>
      </c>
      <c r="AG7" s="167">
        <v>43100</v>
      </c>
      <c r="AH7" s="1242" t="s">
        <v>46</v>
      </c>
      <c r="AI7" s="1244" t="s">
        <v>47</v>
      </c>
      <c r="AJ7" s="167">
        <v>42735</v>
      </c>
      <c r="AK7" s="168">
        <v>43100</v>
      </c>
      <c r="AL7" s="213">
        <v>42735</v>
      </c>
      <c r="AM7" s="167">
        <v>43100</v>
      </c>
      <c r="AN7" s="1242" t="s">
        <v>46</v>
      </c>
      <c r="AO7" s="1244" t="s">
        <v>47</v>
      </c>
      <c r="AP7" s="167">
        <v>42735</v>
      </c>
      <c r="AQ7" s="166">
        <v>43100</v>
      </c>
      <c r="AR7" s="213">
        <v>42735</v>
      </c>
      <c r="AS7" s="167">
        <v>43100</v>
      </c>
      <c r="AT7" s="1242" t="s">
        <v>46</v>
      </c>
      <c r="AU7" s="1244" t="s">
        <v>47</v>
      </c>
      <c r="AV7" s="167">
        <v>42735</v>
      </c>
      <c r="AW7" s="166">
        <v>43100</v>
      </c>
      <c r="AX7" s="213">
        <v>42735</v>
      </c>
      <c r="AY7" s="167">
        <v>43100</v>
      </c>
      <c r="AZ7" s="1242" t="s">
        <v>46</v>
      </c>
      <c r="BA7" s="1244" t="s">
        <v>47</v>
      </c>
      <c r="BB7" s="167">
        <v>42735</v>
      </c>
      <c r="BC7" s="168">
        <v>43100</v>
      </c>
      <c r="BD7" s="213">
        <v>42735</v>
      </c>
      <c r="BE7" s="167">
        <v>43100</v>
      </c>
      <c r="BF7" s="1242" t="s">
        <v>46</v>
      </c>
      <c r="BG7" s="1244" t="s">
        <v>47</v>
      </c>
      <c r="BH7" s="165">
        <v>42735</v>
      </c>
      <c r="BI7" s="214">
        <v>43100</v>
      </c>
      <c r="BJ7" s="213">
        <v>42735</v>
      </c>
      <c r="BK7" s="167">
        <v>43100</v>
      </c>
      <c r="BL7" s="1242" t="s">
        <v>46</v>
      </c>
      <c r="BM7" s="1244" t="s">
        <v>47</v>
      </c>
      <c r="BN7" s="165">
        <v>42735</v>
      </c>
      <c r="BO7" s="214">
        <v>43100</v>
      </c>
      <c r="BP7" s="213">
        <v>42735</v>
      </c>
      <c r="BQ7" s="167">
        <v>43100</v>
      </c>
      <c r="BR7" s="1242" t="s">
        <v>46</v>
      </c>
      <c r="BS7" s="1244" t="s">
        <v>47</v>
      </c>
      <c r="BT7" s="165">
        <v>42735</v>
      </c>
      <c r="BU7" s="214">
        <v>43100</v>
      </c>
      <c r="BV7" s="213">
        <v>42735</v>
      </c>
      <c r="BW7" s="167">
        <v>43100</v>
      </c>
      <c r="BX7" s="1242" t="s">
        <v>46</v>
      </c>
      <c r="BY7" s="1244" t="s">
        <v>47</v>
      </c>
      <c r="BZ7" s="165">
        <v>42735</v>
      </c>
      <c r="CA7" s="214">
        <v>43100</v>
      </c>
      <c r="CB7" s="213">
        <v>42735</v>
      </c>
      <c r="CC7" s="167">
        <v>43100</v>
      </c>
      <c r="CD7" s="1242" t="s">
        <v>46</v>
      </c>
      <c r="CE7" s="1244" t="s">
        <v>47</v>
      </c>
      <c r="CF7" s="165">
        <v>42735</v>
      </c>
      <c r="CG7" s="214">
        <v>43100</v>
      </c>
      <c r="CH7" s="215">
        <v>42735</v>
      </c>
      <c r="CI7" s="167">
        <v>43100</v>
      </c>
      <c r="CJ7" s="1242" t="s">
        <v>46</v>
      </c>
      <c r="CK7" s="1244" t="s">
        <v>47</v>
      </c>
      <c r="CL7" s="165">
        <v>42735</v>
      </c>
      <c r="CM7" s="215">
        <v>43100</v>
      </c>
      <c r="CN7" s="213">
        <v>42735</v>
      </c>
      <c r="CO7" s="167">
        <v>43100</v>
      </c>
      <c r="CP7" s="1242" t="s">
        <v>46</v>
      </c>
      <c r="CQ7" s="1244" t="s">
        <v>47</v>
      </c>
      <c r="CR7" s="165">
        <v>42735</v>
      </c>
      <c r="CS7" s="214">
        <v>43100</v>
      </c>
      <c r="CT7" s="213">
        <v>42735</v>
      </c>
      <c r="CU7" s="167">
        <v>43100</v>
      </c>
      <c r="CV7" s="1242" t="s">
        <v>46</v>
      </c>
      <c r="CW7" s="1254" t="s">
        <v>47</v>
      </c>
      <c r="CX7" s="165">
        <v>42735</v>
      </c>
      <c r="CY7" s="214">
        <v>43100</v>
      </c>
      <c r="CZ7" s="213">
        <v>42735</v>
      </c>
      <c r="DA7" s="167">
        <v>43100</v>
      </c>
      <c r="DB7" s="1242" t="s">
        <v>46</v>
      </c>
      <c r="DC7" s="1244" t="s">
        <v>47</v>
      </c>
      <c r="DD7" s="165">
        <v>42735</v>
      </c>
      <c r="DE7" s="214">
        <v>43100</v>
      </c>
      <c r="DF7" s="215">
        <v>42735</v>
      </c>
      <c r="DG7" s="167">
        <v>43100</v>
      </c>
      <c r="DH7" s="1252" t="s">
        <v>46</v>
      </c>
      <c r="DI7" s="1244" t="s">
        <v>47</v>
      </c>
      <c r="DJ7" s="165">
        <v>42735</v>
      </c>
      <c r="DK7" s="215">
        <v>43100</v>
      </c>
      <c r="DL7" s="213">
        <v>42735</v>
      </c>
      <c r="DM7" s="167">
        <v>43100</v>
      </c>
      <c r="DN7" s="1242" t="s">
        <v>46</v>
      </c>
      <c r="DO7" s="1244" t="s">
        <v>47</v>
      </c>
      <c r="DP7" s="165">
        <v>42735</v>
      </c>
      <c r="DQ7" s="214">
        <v>43100</v>
      </c>
      <c r="DR7" s="213">
        <v>42735</v>
      </c>
      <c r="DS7" s="167">
        <v>43100</v>
      </c>
      <c r="DT7" s="1242" t="s">
        <v>46</v>
      </c>
      <c r="DU7" s="1244" t="s">
        <v>47</v>
      </c>
      <c r="DV7" s="165">
        <v>42735</v>
      </c>
      <c r="DW7" s="214">
        <v>43100</v>
      </c>
      <c r="DX7" s="213">
        <v>42735</v>
      </c>
      <c r="DY7" s="167">
        <v>43100</v>
      </c>
      <c r="DZ7" s="1242" t="s">
        <v>46</v>
      </c>
      <c r="EA7" s="1244" t="s">
        <v>47</v>
      </c>
      <c r="EB7" s="165">
        <v>42735</v>
      </c>
      <c r="EC7" s="214">
        <v>43100</v>
      </c>
      <c r="ED7" s="213">
        <v>42735</v>
      </c>
      <c r="EE7" s="167">
        <v>43100</v>
      </c>
      <c r="EF7" s="1242" t="s">
        <v>46</v>
      </c>
      <c r="EG7" s="1244" t="s">
        <v>47</v>
      </c>
      <c r="EH7" s="165">
        <v>42735</v>
      </c>
      <c r="EI7" s="214">
        <v>43100</v>
      </c>
      <c r="EJ7" s="213">
        <v>42735</v>
      </c>
      <c r="EK7" s="167">
        <v>43100</v>
      </c>
      <c r="EL7" s="1242" t="s">
        <v>46</v>
      </c>
      <c r="EM7" s="1244" t="s">
        <v>47</v>
      </c>
      <c r="EN7" s="165">
        <v>42735</v>
      </c>
      <c r="EO7" s="214">
        <v>43100</v>
      </c>
      <c r="EP7" s="213">
        <v>42735</v>
      </c>
      <c r="EQ7" s="167">
        <v>43100</v>
      </c>
      <c r="ER7" s="1242" t="s">
        <v>46</v>
      </c>
      <c r="ES7" s="1244" t="s">
        <v>47</v>
      </c>
      <c r="ET7" s="165">
        <v>42735</v>
      </c>
      <c r="EU7" s="214">
        <v>43100</v>
      </c>
      <c r="EV7" s="213">
        <v>42735</v>
      </c>
      <c r="EW7" s="167">
        <v>43100</v>
      </c>
      <c r="EX7" s="1242" t="s">
        <v>46</v>
      </c>
      <c r="EY7" s="1244" t="s">
        <v>47</v>
      </c>
      <c r="EZ7" s="165">
        <v>42735</v>
      </c>
      <c r="FA7" s="214">
        <v>43100</v>
      </c>
      <c r="FB7" s="213">
        <v>42735</v>
      </c>
      <c r="FC7" s="167">
        <v>43100</v>
      </c>
      <c r="FD7" s="1242" t="s">
        <v>46</v>
      </c>
      <c r="FE7" s="1244" t="s">
        <v>47</v>
      </c>
      <c r="FF7" s="165">
        <v>42735</v>
      </c>
      <c r="FG7" s="214">
        <v>43100</v>
      </c>
      <c r="FH7" s="213">
        <v>42735</v>
      </c>
      <c r="FI7" s="167">
        <v>43100</v>
      </c>
      <c r="FJ7" s="1242" t="s">
        <v>46</v>
      </c>
      <c r="FK7" s="1244" t="s">
        <v>47</v>
      </c>
      <c r="FL7" s="165">
        <v>42735</v>
      </c>
      <c r="FM7" s="214">
        <v>43100</v>
      </c>
      <c r="FN7" s="213">
        <v>42735</v>
      </c>
      <c r="FO7" s="167">
        <v>43100</v>
      </c>
      <c r="FP7" s="1242" t="s">
        <v>46</v>
      </c>
      <c r="FQ7" s="1244" t="s">
        <v>47</v>
      </c>
      <c r="FR7" s="165">
        <v>42735</v>
      </c>
      <c r="FS7" s="214">
        <v>43100</v>
      </c>
      <c r="FT7" s="213">
        <v>42735</v>
      </c>
      <c r="FU7" s="167">
        <v>43100</v>
      </c>
      <c r="FV7" s="1242" t="s">
        <v>46</v>
      </c>
      <c r="FW7" s="1244" t="s">
        <v>47</v>
      </c>
      <c r="FX7" s="165">
        <v>42735</v>
      </c>
      <c r="FY7" s="214">
        <v>43100</v>
      </c>
      <c r="FZ7" s="213">
        <v>42735</v>
      </c>
      <c r="GA7" s="167">
        <v>43100</v>
      </c>
      <c r="GB7" s="1242" t="s">
        <v>46</v>
      </c>
      <c r="GC7" s="1244" t="s">
        <v>47</v>
      </c>
      <c r="GD7" s="165">
        <v>42735</v>
      </c>
      <c r="GE7" s="214">
        <v>43100</v>
      </c>
      <c r="GF7" s="213">
        <v>42735</v>
      </c>
      <c r="GG7" s="167">
        <v>43100</v>
      </c>
      <c r="GH7" s="1242" t="s">
        <v>46</v>
      </c>
      <c r="GI7" s="1244" t="s">
        <v>47</v>
      </c>
      <c r="GJ7" s="165">
        <v>42735</v>
      </c>
      <c r="GK7" s="214">
        <v>43100</v>
      </c>
      <c r="GL7" s="213">
        <v>42735</v>
      </c>
      <c r="GM7" s="167">
        <v>43100</v>
      </c>
      <c r="GN7" s="1242" t="s">
        <v>46</v>
      </c>
      <c r="GO7" s="1244" t="s">
        <v>47</v>
      </c>
      <c r="GP7" s="165">
        <v>42735</v>
      </c>
      <c r="GQ7" s="214">
        <v>43100</v>
      </c>
      <c r="GR7" s="213">
        <v>42735</v>
      </c>
      <c r="GS7" s="167">
        <v>43100</v>
      </c>
      <c r="GT7" s="1242" t="s">
        <v>46</v>
      </c>
      <c r="GU7" s="1254" t="s">
        <v>47</v>
      </c>
    </row>
    <row r="8" spans="1:205" s="267" customFormat="1" ht="15.75" customHeight="1" thickBot="1">
      <c r="A8" s="1264"/>
      <c r="B8" s="1240">
        <v>1</v>
      </c>
      <c r="C8" s="1251"/>
      <c r="D8" s="1243"/>
      <c r="E8" s="1266"/>
      <c r="F8" s="1241" t="s">
        <v>481</v>
      </c>
      <c r="G8" s="1250"/>
      <c r="H8" s="1240">
        <v>2</v>
      </c>
      <c r="I8" s="1251"/>
      <c r="J8" s="1243"/>
      <c r="K8" s="1268"/>
      <c r="L8" s="1249" t="s">
        <v>482</v>
      </c>
      <c r="M8" s="1251"/>
      <c r="N8" s="1240">
        <v>3</v>
      </c>
      <c r="O8" s="1241"/>
      <c r="P8" s="1243"/>
      <c r="Q8" s="1262"/>
      <c r="R8" s="1251" t="s">
        <v>483</v>
      </c>
      <c r="S8" s="1263"/>
      <c r="T8" s="1240">
        <v>4</v>
      </c>
      <c r="U8" s="1241"/>
      <c r="V8" s="1243"/>
      <c r="W8" s="1245"/>
      <c r="X8" s="1249" t="s">
        <v>484</v>
      </c>
      <c r="Y8" s="1250"/>
      <c r="Z8" s="1249">
        <v>5</v>
      </c>
      <c r="AA8" s="1241"/>
      <c r="AB8" s="1243"/>
      <c r="AC8" s="1245"/>
      <c r="AD8" s="1249" t="s">
        <v>485</v>
      </c>
      <c r="AE8" s="1250"/>
      <c r="AF8" s="1240">
        <v>6</v>
      </c>
      <c r="AG8" s="1241"/>
      <c r="AH8" s="1243"/>
      <c r="AI8" s="1245"/>
      <c r="AJ8" s="1249" t="s">
        <v>486</v>
      </c>
      <c r="AK8" s="1250"/>
      <c r="AL8" s="1240">
        <v>7</v>
      </c>
      <c r="AM8" s="1241"/>
      <c r="AN8" s="1243"/>
      <c r="AO8" s="1245"/>
      <c r="AP8" s="1249" t="s">
        <v>487</v>
      </c>
      <c r="AQ8" s="1250"/>
      <c r="AR8" s="1240">
        <v>8</v>
      </c>
      <c r="AS8" s="1241"/>
      <c r="AT8" s="1243"/>
      <c r="AU8" s="1245"/>
      <c r="AV8" s="1249" t="s">
        <v>488</v>
      </c>
      <c r="AW8" s="1250"/>
      <c r="AX8" s="1240">
        <v>9</v>
      </c>
      <c r="AY8" s="1241"/>
      <c r="AZ8" s="1243"/>
      <c r="BA8" s="1245"/>
      <c r="BB8" s="1249" t="s">
        <v>489</v>
      </c>
      <c r="BC8" s="1250"/>
      <c r="BD8" s="1240" t="s">
        <v>365</v>
      </c>
      <c r="BE8" s="1241"/>
      <c r="BF8" s="1243"/>
      <c r="BG8" s="1245"/>
      <c r="BH8" s="1249" t="s">
        <v>490</v>
      </c>
      <c r="BI8" s="1250"/>
      <c r="BJ8" s="1240" t="s">
        <v>366</v>
      </c>
      <c r="BK8" s="1241"/>
      <c r="BL8" s="1243"/>
      <c r="BM8" s="1245"/>
      <c r="BN8" s="1249" t="s">
        <v>491</v>
      </c>
      <c r="BO8" s="1250"/>
      <c r="BP8" s="1240" t="s">
        <v>367</v>
      </c>
      <c r="BQ8" s="1241"/>
      <c r="BR8" s="1243"/>
      <c r="BS8" s="1245"/>
      <c r="BT8" s="1249" t="s">
        <v>492</v>
      </c>
      <c r="BU8" s="1250"/>
      <c r="BV8" s="1260" t="s">
        <v>177</v>
      </c>
      <c r="BW8" s="1249"/>
      <c r="BX8" s="1243"/>
      <c r="BY8" s="1245"/>
      <c r="BZ8" s="1249" t="s">
        <v>493</v>
      </c>
      <c r="CA8" s="1250"/>
      <c r="CB8" s="1240" t="s">
        <v>368</v>
      </c>
      <c r="CC8" s="1241"/>
      <c r="CD8" s="1243"/>
      <c r="CE8" s="1245"/>
      <c r="CF8" s="1249" t="s">
        <v>494</v>
      </c>
      <c r="CG8" s="1250"/>
      <c r="CH8" s="1249" t="s">
        <v>369</v>
      </c>
      <c r="CI8" s="1241"/>
      <c r="CJ8" s="1243"/>
      <c r="CK8" s="1245"/>
      <c r="CL8" s="1249" t="s">
        <v>495</v>
      </c>
      <c r="CM8" s="1251"/>
      <c r="CN8" s="1240" t="s">
        <v>370</v>
      </c>
      <c r="CO8" s="1241"/>
      <c r="CP8" s="1243"/>
      <c r="CQ8" s="1245"/>
      <c r="CR8" s="1249" t="s">
        <v>496</v>
      </c>
      <c r="CS8" s="1250"/>
      <c r="CT8" s="1240" t="s">
        <v>371</v>
      </c>
      <c r="CU8" s="1241"/>
      <c r="CV8" s="1243"/>
      <c r="CW8" s="1255"/>
      <c r="CX8" s="1241" t="s">
        <v>497</v>
      </c>
      <c r="CY8" s="1250"/>
      <c r="CZ8" s="1240" t="s">
        <v>241</v>
      </c>
      <c r="DA8" s="1241"/>
      <c r="DB8" s="1243"/>
      <c r="DC8" s="1245"/>
      <c r="DD8" s="1249" t="s">
        <v>498</v>
      </c>
      <c r="DE8" s="1251"/>
      <c r="DF8" s="1240" t="s">
        <v>240</v>
      </c>
      <c r="DG8" s="1241"/>
      <c r="DH8" s="1253"/>
      <c r="DI8" s="1245"/>
      <c r="DJ8" s="1249" t="s">
        <v>499</v>
      </c>
      <c r="DK8" s="1251"/>
      <c r="DL8" s="1240" t="s">
        <v>239</v>
      </c>
      <c r="DM8" s="1241"/>
      <c r="DN8" s="1243"/>
      <c r="DO8" s="1245"/>
      <c r="DP8" s="1249" t="s">
        <v>500</v>
      </c>
      <c r="DQ8" s="1250"/>
      <c r="DR8" s="1240" t="s">
        <v>238</v>
      </c>
      <c r="DS8" s="1241"/>
      <c r="DT8" s="1243"/>
      <c r="DU8" s="1245"/>
      <c r="DV8" s="1249" t="s">
        <v>501</v>
      </c>
      <c r="DW8" s="1250"/>
      <c r="DX8" s="1240" t="s">
        <v>237</v>
      </c>
      <c r="DY8" s="1241"/>
      <c r="DZ8" s="1243"/>
      <c r="EA8" s="1245"/>
      <c r="EB8" s="1249" t="s">
        <v>502</v>
      </c>
      <c r="EC8" s="1250"/>
      <c r="ED8" s="1240" t="s">
        <v>372</v>
      </c>
      <c r="EE8" s="1241"/>
      <c r="EF8" s="1243"/>
      <c r="EG8" s="1245"/>
      <c r="EH8" s="1249" t="s">
        <v>503</v>
      </c>
      <c r="EI8" s="1250"/>
      <c r="EJ8" s="1240" t="s">
        <v>236</v>
      </c>
      <c r="EK8" s="1241"/>
      <c r="EL8" s="1243"/>
      <c r="EM8" s="1245"/>
      <c r="EN8" s="1249" t="s">
        <v>504</v>
      </c>
      <c r="EO8" s="1250"/>
      <c r="EP8" s="1240" t="s">
        <v>235</v>
      </c>
      <c r="EQ8" s="1241"/>
      <c r="ER8" s="1243"/>
      <c r="ES8" s="1245"/>
      <c r="ET8" s="1249" t="s">
        <v>505</v>
      </c>
      <c r="EU8" s="1250"/>
      <c r="EV8" s="1240" t="s">
        <v>412</v>
      </c>
      <c r="EW8" s="1241"/>
      <c r="EX8" s="1243"/>
      <c r="EY8" s="1245"/>
      <c r="EZ8" s="1249" t="s">
        <v>506</v>
      </c>
      <c r="FA8" s="1250"/>
      <c r="FB8" s="1240" t="s">
        <v>234</v>
      </c>
      <c r="FC8" s="1241"/>
      <c r="FD8" s="1243"/>
      <c r="FE8" s="1245"/>
      <c r="FF8" s="1249" t="s">
        <v>507</v>
      </c>
      <c r="FG8" s="1250"/>
      <c r="FH8" s="1240" t="s">
        <v>413</v>
      </c>
      <c r="FI8" s="1241"/>
      <c r="FJ8" s="1243"/>
      <c r="FK8" s="1245"/>
      <c r="FL8" s="1249" t="s">
        <v>508</v>
      </c>
      <c r="FM8" s="1250"/>
      <c r="FN8" s="1240" t="s">
        <v>414</v>
      </c>
      <c r="FO8" s="1241"/>
      <c r="FP8" s="1243"/>
      <c r="FQ8" s="1245"/>
      <c r="FR8" s="1249" t="s">
        <v>509</v>
      </c>
      <c r="FS8" s="1250"/>
      <c r="FT8" s="1240" t="s">
        <v>415</v>
      </c>
      <c r="FU8" s="1241"/>
      <c r="FV8" s="1243"/>
      <c r="FW8" s="1245"/>
      <c r="FX8" s="1249" t="s">
        <v>510</v>
      </c>
      <c r="FY8" s="1250"/>
      <c r="FZ8" s="1240" t="s">
        <v>416</v>
      </c>
      <c r="GA8" s="1241"/>
      <c r="GB8" s="1243"/>
      <c r="GC8" s="1245"/>
      <c r="GD8" s="1249" t="s">
        <v>511</v>
      </c>
      <c r="GE8" s="1250"/>
      <c r="GF8" s="1240" t="s">
        <v>233</v>
      </c>
      <c r="GG8" s="1241"/>
      <c r="GH8" s="1243"/>
      <c r="GI8" s="1245"/>
      <c r="GJ8" s="1249" t="s">
        <v>419</v>
      </c>
      <c r="GK8" s="1250"/>
      <c r="GL8" s="1240" t="s">
        <v>269</v>
      </c>
      <c r="GM8" s="1241"/>
      <c r="GN8" s="1243"/>
      <c r="GO8" s="1245"/>
      <c r="GP8" s="1249" t="s">
        <v>420</v>
      </c>
      <c r="GQ8" s="1250"/>
      <c r="GR8" s="1240" t="s">
        <v>417</v>
      </c>
      <c r="GS8" s="1241"/>
      <c r="GT8" s="1243"/>
      <c r="GU8" s="1255"/>
    </row>
    <row r="9" spans="1:205" s="792" customFormat="1" ht="17.25" customHeight="1">
      <c r="A9" s="790" t="s">
        <v>24</v>
      </c>
      <c r="B9" s="443">
        <v>181177.25</v>
      </c>
      <c r="C9" s="444">
        <v>136736.41</v>
      </c>
      <c r="D9" s="980">
        <v>-44440.84</v>
      </c>
      <c r="E9" s="440">
        <v>-0.24528929542754399</v>
      </c>
      <c r="F9" s="436">
        <v>0.16810540716029676</v>
      </c>
      <c r="G9" s="436">
        <v>0.11241982898763599</v>
      </c>
      <c r="H9" s="443">
        <v>34698.67</v>
      </c>
      <c r="I9" s="444">
        <v>34537.71</v>
      </c>
      <c r="J9" s="980">
        <v>-160.95999999999913</v>
      </c>
      <c r="K9" s="440">
        <v>-4.6387945128732351E-3</v>
      </c>
      <c r="L9" s="436">
        <v>3.2195179296908266E-2</v>
      </c>
      <c r="M9" s="436">
        <v>2.8395680798000804E-2</v>
      </c>
      <c r="N9" s="443">
        <v>0</v>
      </c>
      <c r="O9" s="444">
        <v>0</v>
      </c>
      <c r="P9" s="980">
        <v>0</v>
      </c>
      <c r="Q9" s="440">
        <v>0</v>
      </c>
      <c r="R9" s="436">
        <v>0</v>
      </c>
      <c r="S9" s="436">
        <v>0</v>
      </c>
      <c r="T9" s="443">
        <v>215875.92</v>
      </c>
      <c r="U9" s="444">
        <v>171274.12</v>
      </c>
      <c r="V9" s="980">
        <v>-44601.800000000017</v>
      </c>
      <c r="W9" s="440">
        <v>-0.20660849991976879</v>
      </c>
      <c r="X9" s="436">
        <v>0.20030058645720503</v>
      </c>
      <c r="Y9" s="436">
        <v>0.14081550978563678</v>
      </c>
      <c r="Z9" s="443">
        <v>5597.67</v>
      </c>
      <c r="AA9" s="444">
        <v>8915.98</v>
      </c>
      <c r="AB9" s="980">
        <v>3318.3099999999995</v>
      </c>
      <c r="AC9" s="440">
        <v>0.59280200511998737</v>
      </c>
      <c r="AD9" s="436">
        <v>5.1938010677332743E-3</v>
      </c>
      <c r="AE9" s="436">
        <v>7.3304026839463065E-3</v>
      </c>
      <c r="AF9" s="443">
        <v>1678.88</v>
      </c>
      <c r="AG9" s="444">
        <v>15158.68</v>
      </c>
      <c r="AH9" s="980">
        <v>13479.8</v>
      </c>
      <c r="AI9" s="440">
        <v>8.029043171638234</v>
      </c>
      <c r="AJ9" s="436">
        <v>1.5577496952474939E-3</v>
      </c>
      <c r="AK9" s="436">
        <v>1.2462929319837326E-2</v>
      </c>
      <c r="AL9" s="443">
        <v>0</v>
      </c>
      <c r="AM9" s="444">
        <v>0</v>
      </c>
      <c r="AN9" s="980">
        <v>0</v>
      </c>
      <c r="AO9" s="440">
        <v>0</v>
      </c>
      <c r="AP9" s="436">
        <v>0</v>
      </c>
      <c r="AQ9" s="436">
        <v>0</v>
      </c>
      <c r="AR9" s="443">
        <v>7276.54</v>
      </c>
      <c r="AS9" s="444">
        <v>24074.66</v>
      </c>
      <c r="AT9" s="980">
        <v>16798.12</v>
      </c>
      <c r="AU9" s="440">
        <v>2.3085312524908814</v>
      </c>
      <c r="AV9" s="436">
        <v>6.751541484475483E-3</v>
      </c>
      <c r="AW9" s="436">
        <v>1.9793332003783633E-2</v>
      </c>
      <c r="AX9" s="443">
        <v>192142.73</v>
      </c>
      <c r="AY9" s="444">
        <v>290038.93</v>
      </c>
      <c r="AZ9" s="980">
        <v>97896.199999999983</v>
      </c>
      <c r="BA9" s="440">
        <v>0.50949728881233225</v>
      </c>
      <c r="BB9" s="436">
        <v>0.17827973357328786</v>
      </c>
      <c r="BC9" s="436">
        <v>0.23845972634762697</v>
      </c>
      <c r="BD9" s="443">
        <v>352809.26</v>
      </c>
      <c r="BE9" s="444">
        <v>401768.42</v>
      </c>
      <c r="BF9" s="980">
        <v>48959.159999999974</v>
      </c>
      <c r="BG9" s="440">
        <v>0.13876948694600583</v>
      </c>
      <c r="BH9" s="436">
        <v>0.32735425834216492</v>
      </c>
      <c r="BI9" s="436">
        <v>0.33031975220815513</v>
      </c>
      <c r="BJ9" s="443">
        <v>0</v>
      </c>
      <c r="BK9" s="444">
        <v>0</v>
      </c>
      <c r="BL9" s="980">
        <v>0</v>
      </c>
      <c r="BM9" s="440">
        <v>0</v>
      </c>
      <c r="BN9" s="436">
        <v>0</v>
      </c>
      <c r="BO9" s="436">
        <v>0</v>
      </c>
      <c r="BP9" s="443">
        <v>544951.99</v>
      </c>
      <c r="BQ9" s="444">
        <v>691807.35</v>
      </c>
      <c r="BR9" s="980">
        <v>146855.35999999999</v>
      </c>
      <c r="BS9" s="440">
        <v>0.26948311538416436</v>
      </c>
      <c r="BT9" s="436">
        <v>0.50563399191545277</v>
      </c>
      <c r="BU9" s="436">
        <v>0.56877947855578215</v>
      </c>
      <c r="BV9" s="443">
        <v>130168.26</v>
      </c>
      <c r="BW9" s="444">
        <v>142430.79</v>
      </c>
      <c r="BX9" s="980">
        <v>12262.530000000013</v>
      </c>
      <c r="BY9" s="440">
        <v>9.4205223300979926E-2</v>
      </c>
      <c r="BZ9" s="436">
        <v>0.12077668883177865</v>
      </c>
      <c r="CA9" s="436">
        <v>0.11710154635750561</v>
      </c>
      <c r="CB9" s="443">
        <v>179487.09</v>
      </c>
      <c r="CC9" s="444">
        <v>186714.6</v>
      </c>
      <c r="CD9" s="980">
        <v>7227.5100000000093</v>
      </c>
      <c r="CE9" s="440">
        <v>4.0267575790548557E-2</v>
      </c>
      <c r="CF9" s="436">
        <v>0.16653719131108805</v>
      </c>
      <c r="CG9" s="437">
        <v>0.15351012507564635</v>
      </c>
      <c r="CH9" s="444">
        <v>0</v>
      </c>
      <c r="CI9" s="444">
        <v>0</v>
      </c>
      <c r="CJ9" s="980">
        <v>0</v>
      </c>
      <c r="CK9" s="440">
        <v>0</v>
      </c>
      <c r="CL9" s="436">
        <v>0</v>
      </c>
      <c r="CM9" s="437">
        <v>0</v>
      </c>
      <c r="CN9" s="443">
        <v>309655.34999999998</v>
      </c>
      <c r="CO9" s="444">
        <v>329145.39</v>
      </c>
      <c r="CP9" s="980">
        <v>19490.040000000037</v>
      </c>
      <c r="CQ9" s="440">
        <v>6.2941073034908132E-2</v>
      </c>
      <c r="CR9" s="436">
        <v>0.28731388014286668</v>
      </c>
      <c r="CS9" s="437">
        <v>0.27061167143315196</v>
      </c>
      <c r="CT9" s="443">
        <v>0</v>
      </c>
      <c r="CU9" s="444">
        <v>0</v>
      </c>
      <c r="CV9" s="980">
        <v>0</v>
      </c>
      <c r="CW9" s="437">
        <v>0</v>
      </c>
      <c r="CX9" s="436">
        <v>0</v>
      </c>
      <c r="CY9" s="437">
        <v>0</v>
      </c>
      <c r="CZ9" s="443">
        <v>1077759.8</v>
      </c>
      <c r="DA9" s="444">
        <v>1216301.53</v>
      </c>
      <c r="DB9" s="980">
        <v>138541.72999999998</v>
      </c>
      <c r="DC9" s="440">
        <v>0.1285460173964551</v>
      </c>
      <c r="DD9" s="436">
        <v>0.78355135674237075</v>
      </c>
      <c r="DE9" s="437">
        <v>0.80870696721751556</v>
      </c>
      <c r="DF9" s="444">
        <v>68898.929999999993</v>
      </c>
      <c r="DG9" s="444">
        <v>99367.86</v>
      </c>
      <c r="DH9" s="980">
        <v>30468.930000000008</v>
      </c>
      <c r="DI9" s="440">
        <v>0.44222646128176463</v>
      </c>
      <c r="DJ9" s="436">
        <v>0.2314211758165213</v>
      </c>
      <c r="DK9" s="437">
        <v>0.34537961485085772</v>
      </c>
      <c r="DL9" s="443">
        <v>80428.73</v>
      </c>
      <c r="DM9" s="444">
        <v>39232.639999999999</v>
      </c>
      <c r="DN9" s="980">
        <v>-41196.089999999997</v>
      </c>
      <c r="DO9" s="440">
        <v>-0.51220614822588895</v>
      </c>
      <c r="DP9" s="436">
        <v>0.2701480453474317</v>
      </c>
      <c r="DQ9" s="437">
        <v>0.13636354946943965</v>
      </c>
      <c r="DR9" s="443">
        <v>149327.66</v>
      </c>
      <c r="DS9" s="444">
        <v>138600.5</v>
      </c>
      <c r="DT9" s="980">
        <v>-10727.160000000003</v>
      </c>
      <c r="DU9" s="440">
        <v>-7.1836389855703911E-2</v>
      </c>
      <c r="DV9" s="436">
        <v>0.50156922116395308</v>
      </c>
      <c r="DW9" s="437">
        <v>0.4817431643202974</v>
      </c>
      <c r="DX9" s="443">
        <v>278.16000000000003</v>
      </c>
      <c r="DY9" s="444">
        <v>198.91</v>
      </c>
      <c r="DZ9" s="980">
        <v>-79.250000000000028</v>
      </c>
      <c r="EA9" s="440">
        <v>-0.2849079666379063</v>
      </c>
      <c r="EB9" s="436">
        <v>9.3429773532221149E-4</v>
      </c>
      <c r="EC9" s="437">
        <v>6.9136498652566441E-4</v>
      </c>
      <c r="ED9" s="443">
        <v>0</v>
      </c>
      <c r="EE9" s="444">
        <v>0</v>
      </c>
      <c r="EF9" s="980">
        <v>0</v>
      </c>
      <c r="EG9" s="440">
        <v>0</v>
      </c>
      <c r="EH9" s="436">
        <v>0</v>
      </c>
      <c r="EI9" s="437">
        <v>0</v>
      </c>
      <c r="EJ9" s="443">
        <v>278.16000000000003</v>
      </c>
      <c r="EK9" s="444">
        <v>198.91</v>
      </c>
      <c r="EL9" s="980">
        <v>-79.250000000000028</v>
      </c>
      <c r="EM9" s="440">
        <v>-0.2849079666379063</v>
      </c>
      <c r="EN9" s="436">
        <v>9.3429773532221149E-4</v>
      </c>
      <c r="EO9" s="437">
        <v>6.9136498652566441E-4</v>
      </c>
      <c r="EP9" s="443">
        <v>2819.46</v>
      </c>
      <c r="EQ9" s="444">
        <v>3519.68</v>
      </c>
      <c r="ER9" s="980">
        <v>700.2199999999998</v>
      </c>
      <c r="ES9" s="440">
        <v>0.24835252140480793</v>
      </c>
      <c r="ET9" s="436">
        <v>9.4701434168520358E-3</v>
      </c>
      <c r="EU9" s="437">
        <v>1.2233590647904332E-2</v>
      </c>
      <c r="EV9" s="443">
        <v>144382.71</v>
      </c>
      <c r="EW9" s="444">
        <v>144382.71</v>
      </c>
      <c r="EX9" s="980">
        <v>0</v>
      </c>
      <c r="EY9" s="440">
        <v>0</v>
      </c>
      <c r="EZ9" s="436">
        <v>0.48495987551295516</v>
      </c>
      <c r="FA9" s="437">
        <v>0.50184078404147059</v>
      </c>
      <c r="FB9" s="443">
        <v>0</v>
      </c>
      <c r="FC9" s="444">
        <v>0</v>
      </c>
      <c r="FD9" s="980">
        <v>0</v>
      </c>
      <c r="FE9" s="440">
        <v>0</v>
      </c>
      <c r="FF9" s="436">
        <v>0</v>
      </c>
      <c r="FG9" s="437">
        <v>0</v>
      </c>
      <c r="FH9" s="443">
        <v>1146.72</v>
      </c>
      <c r="FI9" s="444">
        <v>1203.32</v>
      </c>
      <c r="FJ9" s="980">
        <v>56.599999999999909</v>
      </c>
      <c r="FK9" s="440">
        <v>4.9358169387470271E-2</v>
      </c>
      <c r="FL9" s="436">
        <v>3.8516605516561919E-3</v>
      </c>
      <c r="FM9" s="437">
        <v>4.1824609903275975E-3</v>
      </c>
      <c r="FN9" s="443">
        <v>0</v>
      </c>
      <c r="FO9" s="444">
        <v>0</v>
      </c>
      <c r="FP9" s="980">
        <v>0</v>
      </c>
      <c r="FQ9" s="440">
        <v>0</v>
      </c>
      <c r="FR9" s="436">
        <v>0</v>
      </c>
      <c r="FS9" s="437">
        <v>0</v>
      </c>
      <c r="FT9" s="443">
        <v>-233.76</v>
      </c>
      <c r="FU9" s="444">
        <v>-198.91</v>
      </c>
      <c r="FV9" s="980">
        <v>34.849999999999994</v>
      </c>
      <c r="FW9" s="440">
        <v>0.14908453114305267</v>
      </c>
      <c r="FX9" s="436">
        <v>-7.8516479223799307E-4</v>
      </c>
      <c r="FY9" s="437">
        <v>-6.9136498652566441E-4</v>
      </c>
      <c r="FZ9" s="443">
        <v>297720.94</v>
      </c>
      <c r="GA9" s="444">
        <v>287706.21000000002</v>
      </c>
      <c r="GB9" s="980">
        <v>-10014.729999999981</v>
      </c>
      <c r="GC9" s="440">
        <v>-3.3637976556166932E-2</v>
      </c>
      <c r="GD9" s="436">
        <v>0.21644864325762933</v>
      </c>
      <c r="GE9" s="437">
        <v>0.19129303943138645</v>
      </c>
      <c r="GF9" s="443">
        <v>1375480.74</v>
      </c>
      <c r="GG9" s="444">
        <v>1504007.73</v>
      </c>
      <c r="GH9" s="980">
        <v>128526.98999999999</v>
      </c>
      <c r="GI9" s="440">
        <v>9.3441504677121104E-2</v>
      </c>
      <c r="GJ9" s="436">
        <v>0.99495865366284642</v>
      </c>
      <c r="GK9" s="437">
        <v>0.99848853910339197</v>
      </c>
      <c r="GL9" s="443">
        <v>6969.41</v>
      </c>
      <c r="GM9" s="444">
        <v>2276.69</v>
      </c>
      <c r="GN9" s="980">
        <v>-4692.7199999999993</v>
      </c>
      <c r="GO9" s="440">
        <v>-0.67333102802102318</v>
      </c>
      <c r="GP9" s="436">
        <v>5.0413463371536404E-3</v>
      </c>
      <c r="GQ9" s="437">
        <v>1.5114608966080923E-3</v>
      </c>
      <c r="GR9" s="443">
        <v>1382450.15</v>
      </c>
      <c r="GS9" s="444">
        <v>1506284.42</v>
      </c>
      <c r="GT9" s="980">
        <v>123834.27000000002</v>
      </c>
      <c r="GU9" s="437">
        <v>8.9575938777973318E-2</v>
      </c>
    </row>
    <row r="10" spans="1:205" s="792" customFormat="1" ht="17.25" customHeight="1">
      <c r="A10" s="790" t="s">
        <v>28</v>
      </c>
      <c r="B10" s="443">
        <v>85065.03</v>
      </c>
      <c r="C10" s="444">
        <v>101103.35</v>
      </c>
      <c r="D10" s="980">
        <v>16038.320000000007</v>
      </c>
      <c r="E10" s="440">
        <v>0.18854187202426198</v>
      </c>
      <c r="F10" s="436">
        <v>0.31319738537988567</v>
      </c>
      <c r="G10" s="436">
        <v>0.33183620320017354</v>
      </c>
      <c r="H10" s="443">
        <v>0</v>
      </c>
      <c r="I10" s="444">
        <v>0</v>
      </c>
      <c r="J10" s="980">
        <v>0</v>
      </c>
      <c r="K10" s="440">
        <v>0</v>
      </c>
      <c r="L10" s="436">
        <v>0</v>
      </c>
      <c r="M10" s="436">
        <v>0</v>
      </c>
      <c r="N10" s="443">
        <v>0</v>
      </c>
      <c r="O10" s="444">
        <v>0</v>
      </c>
      <c r="P10" s="980">
        <v>0</v>
      </c>
      <c r="Q10" s="440">
        <v>0</v>
      </c>
      <c r="R10" s="436">
        <v>0</v>
      </c>
      <c r="S10" s="436">
        <v>0</v>
      </c>
      <c r="T10" s="443">
        <v>85065.03</v>
      </c>
      <c r="U10" s="444">
        <v>101103.35</v>
      </c>
      <c r="V10" s="980">
        <v>16038.320000000007</v>
      </c>
      <c r="W10" s="440">
        <v>0.18854187202426198</v>
      </c>
      <c r="X10" s="436">
        <v>0.31319738537988567</v>
      </c>
      <c r="Y10" s="436">
        <v>0.33183620320017354</v>
      </c>
      <c r="Z10" s="443">
        <v>34758.04</v>
      </c>
      <c r="AA10" s="444">
        <v>42852.83</v>
      </c>
      <c r="AB10" s="980">
        <v>8094.7900000000009</v>
      </c>
      <c r="AC10" s="440">
        <v>0.23288971414958959</v>
      </c>
      <c r="AD10" s="436">
        <v>0.12797417750783704</v>
      </c>
      <c r="AE10" s="436">
        <v>0.14064934943879201</v>
      </c>
      <c r="AF10" s="443">
        <v>0</v>
      </c>
      <c r="AG10" s="444">
        <v>0</v>
      </c>
      <c r="AH10" s="980">
        <v>0</v>
      </c>
      <c r="AI10" s="440">
        <v>0</v>
      </c>
      <c r="AJ10" s="436">
        <v>0</v>
      </c>
      <c r="AK10" s="436">
        <v>0</v>
      </c>
      <c r="AL10" s="443">
        <v>0</v>
      </c>
      <c r="AM10" s="444">
        <v>0</v>
      </c>
      <c r="AN10" s="980">
        <v>0</v>
      </c>
      <c r="AO10" s="440">
        <v>0</v>
      </c>
      <c r="AP10" s="436">
        <v>0</v>
      </c>
      <c r="AQ10" s="436">
        <v>0</v>
      </c>
      <c r="AR10" s="443">
        <v>34758.04</v>
      </c>
      <c r="AS10" s="444">
        <v>42852.83</v>
      </c>
      <c r="AT10" s="980">
        <v>8094.7900000000009</v>
      </c>
      <c r="AU10" s="440">
        <v>0.23288971414958959</v>
      </c>
      <c r="AV10" s="436">
        <v>0.12797417750783704</v>
      </c>
      <c r="AW10" s="436">
        <v>0.14064934943879201</v>
      </c>
      <c r="AX10" s="443">
        <v>97132.35</v>
      </c>
      <c r="AY10" s="444">
        <v>107683.45</v>
      </c>
      <c r="AZ10" s="980">
        <v>10551.099999999991</v>
      </c>
      <c r="BA10" s="440">
        <v>0.10862601388723726</v>
      </c>
      <c r="BB10" s="436">
        <v>0.35762754748695136</v>
      </c>
      <c r="BC10" s="436">
        <v>0.3534330681970056</v>
      </c>
      <c r="BD10" s="443">
        <v>0</v>
      </c>
      <c r="BE10" s="444">
        <v>0</v>
      </c>
      <c r="BF10" s="980">
        <v>0</v>
      </c>
      <c r="BG10" s="440">
        <v>0</v>
      </c>
      <c r="BH10" s="436">
        <v>0</v>
      </c>
      <c r="BI10" s="436">
        <v>0</v>
      </c>
      <c r="BJ10" s="443">
        <v>0</v>
      </c>
      <c r="BK10" s="444">
        <v>0</v>
      </c>
      <c r="BL10" s="980">
        <v>0</v>
      </c>
      <c r="BM10" s="440">
        <v>0</v>
      </c>
      <c r="BN10" s="436">
        <v>0</v>
      </c>
      <c r="BO10" s="436">
        <v>0</v>
      </c>
      <c r="BP10" s="443">
        <v>97132.35</v>
      </c>
      <c r="BQ10" s="444">
        <v>107683.45</v>
      </c>
      <c r="BR10" s="980">
        <v>10551.099999999991</v>
      </c>
      <c r="BS10" s="440">
        <v>0.10862601388723726</v>
      </c>
      <c r="BT10" s="436">
        <v>0.35762754748695136</v>
      </c>
      <c r="BU10" s="436">
        <v>0.3534330681970056</v>
      </c>
      <c r="BV10" s="443">
        <v>54646.559999999998</v>
      </c>
      <c r="BW10" s="444">
        <v>53038.86</v>
      </c>
      <c r="BX10" s="980">
        <v>-1607.6999999999971</v>
      </c>
      <c r="BY10" s="440">
        <v>-2.9419967148892761E-2</v>
      </c>
      <c r="BZ10" s="436">
        <v>0.20120088962532601</v>
      </c>
      <c r="CA10" s="436">
        <v>0.17408141198551338</v>
      </c>
      <c r="CB10" s="443">
        <v>0</v>
      </c>
      <c r="CC10" s="444">
        <v>0</v>
      </c>
      <c r="CD10" s="980">
        <v>0</v>
      </c>
      <c r="CE10" s="440">
        <v>0</v>
      </c>
      <c r="CF10" s="436">
        <v>0</v>
      </c>
      <c r="CG10" s="437">
        <v>0</v>
      </c>
      <c r="CH10" s="444">
        <v>0</v>
      </c>
      <c r="CI10" s="444">
        <v>0</v>
      </c>
      <c r="CJ10" s="980">
        <v>0</v>
      </c>
      <c r="CK10" s="440">
        <v>0</v>
      </c>
      <c r="CL10" s="436">
        <v>0</v>
      </c>
      <c r="CM10" s="437">
        <v>0</v>
      </c>
      <c r="CN10" s="443">
        <v>54646.559999999998</v>
      </c>
      <c r="CO10" s="444">
        <v>53038.86</v>
      </c>
      <c r="CP10" s="980">
        <v>-1607.6999999999971</v>
      </c>
      <c r="CQ10" s="440">
        <v>-2.9419967148892761E-2</v>
      </c>
      <c r="CR10" s="436">
        <v>0.20120088962532601</v>
      </c>
      <c r="CS10" s="437">
        <v>0.17408141198551338</v>
      </c>
      <c r="CT10" s="443">
        <v>0</v>
      </c>
      <c r="CU10" s="444">
        <v>0</v>
      </c>
      <c r="CV10" s="980">
        <v>0</v>
      </c>
      <c r="CW10" s="437">
        <v>0</v>
      </c>
      <c r="CX10" s="436">
        <v>0</v>
      </c>
      <c r="CY10" s="437">
        <v>0</v>
      </c>
      <c r="CZ10" s="443">
        <v>271601.98</v>
      </c>
      <c r="DA10" s="444">
        <v>304678.48</v>
      </c>
      <c r="DB10" s="980">
        <v>33076.5</v>
      </c>
      <c r="DC10" s="440">
        <v>0.12178298552904512</v>
      </c>
      <c r="DD10" s="436">
        <v>0.25688404983567198</v>
      </c>
      <c r="DE10" s="437">
        <v>0.26047324740545791</v>
      </c>
      <c r="DF10" s="444">
        <v>51322.44</v>
      </c>
      <c r="DG10" s="444">
        <v>72953.52</v>
      </c>
      <c r="DH10" s="980">
        <v>21631.08</v>
      </c>
      <c r="DI10" s="440">
        <v>0.42147411541618052</v>
      </c>
      <c r="DJ10" s="436">
        <v>6.53213160214281E-2</v>
      </c>
      <c r="DK10" s="437">
        <v>8.4336137381343518E-2</v>
      </c>
      <c r="DL10" s="443">
        <v>11310.91</v>
      </c>
      <c r="DM10" s="444">
        <v>17506.509999999998</v>
      </c>
      <c r="DN10" s="980">
        <v>6195.5999999999985</v>
      </c>
      <c r="DO10" s="440">
        <v>0.54775433630008541</v>
      </c>
      <c r="DP10" s="436">
        <v>1.4396110679849423E-2</v>
      </c>
      <c r="DQ10" s="437">
        <v>2.0237973882930718E-2</v>
      </c>
      <c r="DR10" s="443">
        <v>62633.36</v>
      </c>
      <c r="DS10" s="444">
        <v>90460.03</v>
      </c>
      <c r="DT10" s="980">
        <v>27826.67</v>
      </c>
      <c r="DU10" s="440">
        <v>0.44427873580468935</v>
      </c>
      <c r="DV10" s="436">
        <v>7.9717439428910117E-2</v>
      </c>
      <c r="DW10" s="437">
        <v>0.10457411126427422</v>
      </c>
      <c r="DX10" s="443">
        <v>0</v>
      </c>
      <c r="DY10" s="444">
        <v>0</v>
      </c>
      <c r="DZ10" s="980">
        <v>0</v>
      </c>
      <c r="EA10" s="440">
        <v>0</v>
      </c>
      <c r="EB10" s="436">
        <v>0</v>
      </c>
      <c r="EC10" s="437">
        <v>0</v>
      </c>
      <c r="ED10" s="443">
        <v>0</v>
      </c>
      <c r="EE10" s="444">
        <v>0</v>
      </c>
      <c r="EF10" s="980">
        <v>0</v>
      </c>
      <c r="EG10" s="440">
        <v>0</v>
      </c>
      <c r="EH10" s="436">
        <v>0</v>
      </c>
      <c r="EI10" s="437">
        <v>0</v>
      </c>
      <c r="EJ10" s="443">
        <v>0</v>
      </c>
      <c r="EK10" s="444">
        <v>0</v>
      </c>
      <c r="EL10" s="980">
        <v>0</v>
      </c>
      <c r="EM10" s="440">
        <v>0</v>
      </c>
      <c r="EN10" s="436">
        <v>0</v>
      </c>
      <c r="EO10" s="437">
        <v>0</v>
      </c>
      <c r="EP10" s="443">
        <v>0</v>
      </c>
      <c r="EQ10" s="444">
        <v>0</v>
      </c>
      <c r="ER10" s="980">
        <v>0</v>
      </c>
      <c r="ES10" s="440">
        <v>0</v>
      </c>
      <c r="ET10" s="436">
        <v>0</v>
      </c>
      <c r="EU10" s="437">
        <v>0</v>
      </c>
      <c r="EV10" s="443">
        <v>722927.81</v>
      </c>
      <c r="EW10" s="444">
        <v>774437.59</v>
      </c>
      <c r="EX10" s="980">
        <v>51509.779999999912</v>
      </c>
      <c r="EY10" s="440">
        <v>7.1251623312153262E-2</v>
      </c>
      <c r="EZ10" s="436">
        <v>0.92011595586041761</v>
      </c>
      <c r="FA10" s="437">
        <v>0.89526968655544759</v>
      </c>
      <c r="FB10" s="443">
        <v>0</v>
      </c>
      <c r="FC10" s="444">
        <v>0</v>
      </c>
      <c r="FD10" s="980">
        <v>0</v>
      </c>
      <c r="FE10" s="440">
        <v>0</v>
      </c>
      <c r="FF10" s="436">
        <v>0</v>
      </c>
      <c r="FG10" s="437">
        <v>0</v>
      </c>
      <c r="FH10" s="443">
        <v>130.91</v>
      </c>
      <c r="FI10" s="444">
        <v>135.11000000000001</v>
      </c>
      <c r="FJ10" s="980">
        <v>4.2000000000000171</v>
      </c>
      <c r="FK10" s="440">
        <v>3.2083110533954753E-2</v>
      </c>
      <c r="FL10" s="436">
        <v>1.6661743830506017E-4</v>
      </c>
      <c r="FM10" s="437">
        <v>1.5619062002208148E-4</v>
      </c>
      <c r="FN10" s="443">
        <v>0</v>
      </c>
      <c r="FO10" s="444">
        <v>0</v>
      </c>
      <c r="FP10" s="980">
        <v>0</v>
      </c>
      <c r="FQ10" s="440">
        <v>0</v>
      </c>
      <c r="FR10" s="436">
        <v>0</v>
      </c>
      <c r="FS10" s="437">
        <v>0</v>
      </c>
      <c r="FT10" s="443">
        <v>0</v>
      </c>
      <c r="FU10" s="444">
        <v>0</v>
      </c>
      <c r="FV10" s="980">
        <v>0</v>
      </c>
      <c r="FW10" s="440">
        <v>0</v>
      </c>
      <c r="FX10" s="436">
        <v>0</v>
      </c>
      <c r="FY10" s="437">
        <v>0</v>
      </c>
      <c r="FZ10" s="443">
        <v>785692.07</v>
      </c>
      <c r="GA10" s="444">
        <v>865032.74</v>
      </c>
      <c r="GB10" s="980">
        <v>79340.670000000042</v>
      </c>
      <c r="GC10" s="440">
        <v>0.10098188976248679</v>
      </c>
      <c r="GD10" s="436">
        <v>0.74311594070622122</v>
      </c>
      <c r="GE10" s="437">
        <v>0.73952675259454215</v>
      </c>
      <c r="GF10" s="443">
        <v>1057294.06</v>
      </c>
      <c r="GG10" s="444">
        <v>1169711.22</v>
      </c>
      <c r="GH10" s="980">
        <v>112417.15999999992</v>
      </c>
      <c r="GI10" s="440">
        <v>0.10632534907081566</v>
      </c>
      <c r="GJ10" s="436">
        <v>0.99941139036307547</v>
      </c>
      <c r="GK10" s="437">
        <v>0.99826769742798882</v>
      </c>
      <c r="GL10" s="443">
        <v>622.70000000000005</v>
      </c>
      <c r="GM10" s="444">
        <v>2029.81</v>
      </c>
      <c r="GN10" s="980">
        <v>1407.11</v>
      </c>
      <c r="GO10" s="440">
        <v>2.259691665328408</v>
      </c>
      <c r="GP10" s="436">
        <v>5.8860963692455349E-4</v>
      </c>
      <c r="GQ10" s="437">
        <v>1.732302572011155E-3</v>
      </c>
      <c r="GR10" s="443">
        <v>1057916.76</v>
      </c>
      <c r="GS10" s="444">
        <v>1171741.03</v>
      </c>
      <c r="GT10" s="980">
        <v>113824.27000000002</v>
      </c>
      <c r="GU10" s="437">
        <v>0.1075928412363937</v>
      </c>
    </row>
    <row r="11" spans="1:205" s="792" customFormat="1" ht="17.25" customHeight="1">
      <c r="A11" s="790" t="s">
        <v>50</v>
      </c>
      <c r="B11" s="443">
        <v>13776.3</v>
      </c>
      <c r="C11" s="444">
        <v>11814.34</v>
      </c>
      <c r="D11" s="980">
        <v>-1961.9599999999991</v>
      </c>
      <c r="E11" s="440">
        <v>-0.14241559780202226</v>
      </c>
      <c r="F11" s="436">
        <v>1.6422986454096938E-2</v>
      </c>
      <c r="G11" s="436">
        <v>1.2674389196289946E-2</v>
      </c>
      <c r="H11" s="443">
        <v>177433.09</v>
      </c>
      <c r="I11" s="444">
        <v>178448.85</v>
      </c>
      <c r="J11" s="980">
        <v>1015.7600000000093</v>
      </c>
      <c r="K11" s="440">
        <v>5.7247495379808208E-3</v>
      </c>
      <c r="L11" s="436">
        <v>0.21152132528897913</v>
      </c>
      <c r="M11" s="436">
        <v>0.19143940131487372</v>
      </c>
      <c r="N11" s="443">
        <v>0</v>
      </c>
      <c r="O11" s="444">
        <v>0</v>
      </c>
      <c r="P11" s="980">
        <v>0</v>
      </c>
      <c r="Q11" s="440">
        <v>0</v>
      </c>
      <c r="R11" s="436">
        <v>0</v>
      </c>
      <c r="S11" s="436">
        <v>0</v>
      </c>
      <c r="T11" s="443">
        <v>191209.39</v>
      </c>
      <c r="U11" s="444">
        <v>190263.19</v>
      </c>
      <c r="V11" s="980">
        <v>-946.20000000001164</v>
      </c>
      <c r="W11" s="440">
        <v>-4.9485017446058042E-3</v>
      </c>
      <c r="X11" s="436">
        <v>0.22794431174307608</v>
      </c>
      <c r="Y11" s="436">
        <v>0.20411379051116366</v>
      </c>
      <c r="Z11" s="443">
        <v>84888.72</v>
      </c>
      <c r="AA11" s="444">
        <v>101627.29</v>
      </c>
      <c r="AB11" s="980">
        <v>16738.569999999992</v>
      </c>
      <c r="AC11" s="440">
        <v>0.1971824996301039</v>
      </c>
      <c r="AD11" s="436">
        <v>0.10119744043506805</v>
      </c>
      <c r="AE11" s="436">
        <v>0.10902545774238977</v>
      </c>
      <c r="AF11" s="443">
        <v>33085.14</v>
      </c>
      <c r="AG11" s="444">
        <v>44375.23</v>
      </c>
      <c r="AH11" s="980">
        <v>11290.090000000004</v>
      </c>
      <c r="AI11" s="440">
        <v>0.34124353108374345</v>
      </c>
      <c r="AJ11" s="436">
        <v>3.9441417946175734E-2</v>
      </c>
      <c r="AK11" s="436">
        <v>4.7605616199879262E-2</v>
      </c>
      <c r="AL11" s="443">
        <v>0</v>
      </c>
      <c r="AM11" s="444">
        <v>0</v>
      </c>
      <c r="AN11" s="980">
        <v>0</v>
      </c>
      <c r="AO11" s="440">
        <v>0</v>
      </c>
      <c r="AP11" s="436">
        <v>0</v>
      </c>
      <c r="AQ11" s="436">
        <v>0</v>
      </c>
      <c r="AR11" s="443">
        <v>117973.86</v>
      </c>
      <c r="AS11" s="444">
        <v>146002.51</v>
      </c>
      <c r="AT11" s="980">
        <v>28028.650000000009</v>
      </c>
      <c r="AU11" s="440">
        <v>0.2375835630028551</v>
      </c>
      <c r="AV11" s="436">
        <v>0.14063885838124379</v>
      </c>
      <c r="AW11" s="436">
        <v>0.15663106321429845</v>
      </c>
      <c r="AX11" s="443">
        <v>328179.98</v>
      </c>
      <c r="AY11" s="444">
        <v>383502.08000000002</v>
      </c>
      <c r="AZ11" s="980">
        <v>55322.100000000035</v>
      </c>
      <c r="BA11" s="440">
        <v>0.16857244003732355</v>
      </c>
      <c r="BB11" s="436">
        <v>0.39122952941252759</v>
      </c>
      <c r="BC11" s="436">
        <v>0.41141990322834138</v>
      </c>
      <c r="BD11" s="443">
        <v>175512.9</v>
      </c>
      <c r="BE11" s="444">
        <v>179877.07</v>
      </c>
      <c r="BF11" s="980">
        <v>4364.1700000000128</v>
      </c>
      <c r="BG11" s="440">
        <v>2.4865237825823703E-2</v>
      </c>
      <c r="BH11" s="436">
        <v>0.20923223065839672</v>
      </c>
      <c r="BI11" s="436">
        <v>0.19297159152930171</v>
      </c>
      <c r="BJ11" s="443">
        <v>0</v>
      </c>
      <c r="BK11" s="444">
        <v>0</v>
      </c>
      <c r="BL11" s="980">
        <v>0</v>
      </c>
      <c r="BM11" s="440">
        <v>0</v>
      </c>
      <c r="BN11" s="436">
        <v>0</v>
      </c>
      <c r="BO11" s="436">
        <v>0</v>
      </c>
      <c r="BP11" s="443">
        <v>503692.87</v>
      </c>
      <c r="BQ11" s="444">
        <v>563379.15</v>
      </c>
      <c r="BR11" s="980">
        <v>59686.280000000028</v>
      </c>
      <c r="BS11" s="440">
        <v>0.11849736924010862</v>
      </c>
      <c r="BT11" s="436">
        <v>0.60046174814973619</v>
      </c>
      <c r="BU11" s="436">
        <v>0.60439149475764309</v>
      </c>
      <c r="BV11" s="443">
        <v>7624.88</v>
      </c>
      <c r="BW11" s="444">
        <v>6896.11</v>
      </c>
      <c r="BX11" s="980">
        <v>-728.77000000000044</v>
      </c>
      <c r="BY11" s="440">
        <v>-9.5577897619372423E-2</v>
      </c>
      <c r="BZ11" s="436">
        <v>9.0897629228540808E-3</v>
      </c>
      <c r="CA11" s="436">
        <v>7.398126520857454E-3</v>
      </c>
      <c r="CB11" s="443">
        <v>18341.55</v>
      </c>
      <c r="CC11" s="444">
        <v>25601.79</v>
      </c>
      <c r="CD11" s="980">
        <v>7260.2400000000016</v>
      </c>
      <c r="CE11" s="440">
        <v>0.39583568455228713</v>
      </c>
      <c r="CF11" s="436">
        <v>2.186530688190165E-2</v>
      </c>
      <c r="CG11" s="437">
        <v>2.7465524996037358E-2</v>
      </c>
      <c r="CH11" s="444">
        <v>0</v>
      </c>
      <c r="CI11" s="444">
        <v>0</v>
      </c>
      <c r="CJ11" s="980">
        <v>0</v>
      </c>
      <c r="CK11" s="440">
        <v>0</v>
      </c>
      <c r="CL11" s="436">
        <v>0</v>
      </c>
      <c r="CM11" s="437">
        <v>0</v>
      </c>
      <c r="CN11" s="443">
        <v>25966.44</v>
      </c>
      <c r="CO11" s="444">
        <v>32497.89</v>
      </c>
      <c r="CP11" s="980">
        <v>6531.4500000000007</v>
      </c>
      <c r="CQ11" s="440">
        <v>0.25153428810418377</v>
      </c>
      <c r="CR11" s="436">
        <v>3.0955081725943898E-2</v>
      </c>
      <c r="CS11" s="437">
        <v>3.4863640788924226E-2</v>
      </c>
      <c r="CT11" s="443">
        <v>0</v>
      </c>
      <c r="CU11" s="444">
        <v>0</v>
      </c>
      <c r="CV11" s="980">
        <v>0</v>
      </c>
      <c r="CW11" s="437">
        <v>0</v>
      </c>
      <c r="CX11" s="436">
        <v>0</v>
      </c>
      <c r="CY11" s="437">
        <v>0</v>
      </c>
      <c r="CZ11" s="443">
        <v>838842.56</v>
      </c>
      <c r="DA11" s="444">
        <v>932142.75</v>
      </c>
      <c r="DB11" s="980">
        <v>93300.189999999944</v>
      </c>
      <c r="DC11" s="440">
        <v>0.11122491209792686</v>
      </c>
      <c r="DD11" s="436">
        <v>0.8611161560476831</v>
      </c>
      <c r="DE11" s="437">
        <v>0.83318835960619575</v>
      </c>
      <c r="DF11" s="444">
        <v>97039.1</v>
      </c>
      <c r="DG11" s="444">
        <v>129320.64</v>
      </c>
      <c r="DH11" s="980">
        <v>32281.539999999994</v>
      </c>
      <c r="DI11" s="440">
        <v>0.33266528646700139</v>
      </c>
      <c r="DJ11" s="436">
        <v>0.71725950518096182</v>
      </c>
      <c r="DK11" s="437">
        <v>0.69295061272402558</v>
      </c>
      <c r="DL11" s="443">
        <v>9951.0300000000007</v>
      </c>
      <c r="DM11" s="444">
        <v>24960.25</v>
      </c>
      <c r="DN11" s="980">
        <v>15009.22</v>
      </c>
      <c r="DO11" s="440">
        <v>1.5083081851828402</v>
      </c>
      <c r="DP11" s="436">
        <v>7.3552525258796783E-2</v>
      </c>
      <c r="DQ11" s="437">
        <v>0.13374679039049653</v>
      </c>
      <c r="DR11" s="443">
        <v>106990.13</v>
      </c>
      <c r="DS11" s="444">
        <v>154280.89000000001</v>
      </c>
      <c r="DT11" s="980">
        <v>47290.760000000009</v>
      </c>
      <c r="DU11" s="440">
        <v>0.44201049199585052</v>
      </c>
      <c r="DV11" s="436">
        <v>0.79081203043975867</v>
      </c>
      <c r="DW11" s="437">
        <v>0.82669740311452222</v>
      </c>
      <c r="DX11" s="443">
        <v>106.99</v>
      </c>
      <c r="DY11" s="444">
        <v>108.7</v>
      </c>
      <c r="DZ11" s="980">
        <v>1.710000000000008</v>
      </c>
      <c r="EA11" s="440">
        <v>1.598280213104036E-2</v>
      </c>
      <c r="EB11" s="436">
        <v>7.9081106955146017E-4</v>
      </c>
      <c r="EC11" s="437">
        <v>5.8245715148874601E-4</v>
      </c>
      <c r="ED11" s="443">
        <v>0</v>
      </c>
      <c r="EE11" s="444">
        <v>0</v>
      </c>
      <c r="EF11" s="980">
        <v>0</v>
      </c>
      <c r="EG11" s="440">
        <v>0</v>
      </c>
      <c r="EH11" s="436">
        <v>0</v>
      </c>
      <c r="EI11" s="437">
        <v>0</v>
      </c>
      <c r="EJ11" s="443">
        <v>106.99</v>
      </c>
      <c r="EK11" s="444">
        <v>108.7</v>
      </c>
      <c r="EL11" s="980">
        <v>1.710000000000008</v>
      </c>
      <c r="EM11" s="440">
        <v>1.598280213104036E-2</v>
      </c>
      <c r="EN11" s="436">
        <v>7.9081106955146017E-4</v>
      </c>
      <c r="EO11" s="437">
        <v>5.8245715148874601E-4</v>
      </c>
      <c r="EP11" s="443">
        <v>0</v>
      </c>
      <c r="EQ11" s="444">
        <v>0</v>
      </c>
      <c r="ER11" s="980">
        <v>0</v>
      </c>
      <c r="ES11" s="440">
        <v>0</v>
      </c>
      <c r="ET11" s="436">
        <v>0</v>
      </c>
      <c r="EU11" s="437">
        <v>0</v>
      </c>
      <c r="EV11" s="443">
        <v>28194.36</v>
      </c>
      <c r="EW11" s="444">
        <v>32233.59</v>
      </c>
      <c r="EX11" s="980">
        <v>4039.2299999999996</v>
      </c>
      <c r="EY11" s="440">
        <v>0.14326375913480566</v>
      </c>
      <c r="EZ11" s="436">
        <v>0.20839715849068988</v>
      </c>
      <c r="FA11" s="437">
        <v>0.17272019331790364</v>
      </c>
      <c r="FB11" s="443">
        <v>0</v>
      </c>
      <c r="FC11" s="444">
        <v>0</v>
      </c>
      <c r="FD11" s="980">
        <v>0</v>
      </c>
      <c r="FE11" s="440">
        <v>0</v>
      </c>
      <c r="FF11" s="436">
        <v>0</v>
      </c>
      <c r="FG11" s="437">
        <v>0</v>
      </c>
      <c r="FH11" s="443">
        <v>0</v>
      </c>
      <c r="FI11" s="444">
        <v>0</v>
      </c>
      <c r="FJ11" s="980">
        <v>0</v>
      </c>
      <c r="FK11" s="440">
        <v>0</v>
      </c>
      <c r="FL11" s="436">
        <v>0</v>
      </c>
      <c r="FM11" s="437">
        <v>0</v>
      </c>
      <c r="FN11" s="443">
        <v>0</v>
      </c>
      <c r="FO11" s="444">
        <v>0</v>
      </c>
      <c r="FP11" s="980">
        <v>0</v>
      </c>
      <c r="FQ11" s="440">
        <v>0</v>
      </c>
      <c r="FR11" s="436">
        <v>0</v>
      </c>
      <c r="FS11" s="437">
        <v>0</v>
      </c>
      <c r="FT11" s="443">
        <v>0</v>
      </c>
      <c r="FU11" s="444">
        <v>0</v>
      </c>
      <c r="FV11" s="980">
        <v>0</v>
      </c>
      <c r="FW11" s="440">
        <v>0</v>
      </c>
      <c r="FX11" s="436">
        <v>0</v>
      </c>
      <c r="FY11" s="437">
        <v>0</v>
      </c>
      <c r="FZ11" s="443">
        <v>135291.48000000001</v>
      </c>
      <c r="GA11" s="444">
        <v>186623.17</v>
      </c>
      <c r="GB11" s="980">
        <v>51331.69</v>
      </c>
      <c r="GC11" s="440">
        <v>0.37941554043166648</v>
      </c>
      <c r="GD11" s="436">
        <v>0.13888384395231687</v>
      </c>
      <c r="GE11" s="437">
        <v>0.16681163145538408</v>
      </c>
      <c r="GF11" s="443">
        <v>974134.04</v>
      </c>
      <c r="GG11" s="444">
        <v>1118765.93</v>
      </c>
      <c r="GH11" s="980">
        <v>144631.8899999999</v>
      </c>
      <c r="GI11" s="440">
        <v>0.14847226773843145</v>
      </c>
      <c r="GJ11" s="436">
        <v>1</v>
      </c>
      <c r="GK11" s="437">
        <v>0.99945014274535537</v>
      </c>
      <c r="GL11" s="443">
        <v>0</v>
      </c>
      <c r="GM11" s="444">
        <v>615.5</v>
      </c>
      <c r="GN11" s="980">
        <v>615.5</v>
      </c>
      <c r="GO11" s="440" t="s">
        <v>512</v>
      </c>
      <c r="GP11" s="436">
        <v>0</v>
      </c>
      <c r="GQ11" s="437">
        <v>5.4985725464464787E-4</v>
      </c>
      <c r="GR11" s="443">
        <v>974134.04</v>
      </c>
      <c r="GS11" s="444">
        <v>1119381.43</v>
      </c>
      <c r="GT11" s="980">
        <v>145247.3899999999</v>
      </c>
      <c r="GU11" s="437">
        <v>0.14910411097019038</v>
      </c>
    </row>
    <row r="12" spans="1:205" s="792" customFormat="1" ht="17.25" customHeight="1">
      <c r="A12" s="790" t="s">
        <v>30</v>
      </c>
      <c r="B12" s="443">
        <v>205428.56</v>
      </c>
      <c r="C12" s="444">
        <v>207522.05</v>
      </c>
      <c r="D12" s="980">
        <v>2093.4899999999907</v>
      </c>
      <c r="E12" s="440">
        <v>1.0190842013398677E-2</v>
      </c>
      <c r="F12" s="436">
        <v>0.24062273971694564</v>
      </c>
      <c r="G12" s="436">
        <v>0.22883327455240335</v>
      </c>
      <c r="H12" s="443">
        <v>86526.64</v>
      </c>
      <c r="I12" s="444">
        <v>85619.45</v>
      </c>
      <c r="J12" s="980">
        <v>-907.19000000000233</v>
      </c>
      <c r="K12" s="440">
        <v>-1.0484516676020267E-2</v>
      </c>
      <c r="L12" s="436">
        <v>0.10135045085893538</v>
      </c>
      <c r="M12" s="436">
        <v>9.4412035293964053E-2</v>
      </c>
      <c r="N12" s="443">
        <v>0</v>
      </c>
      <c r="O12" s="444">
        <v>0</v>
      </c>
      <c r="P12" s="980">
        <v>0</v>
      </c>
      <c r="Q12" s="440">
        <v>0</v>
      </c>
      <c r="R12" s="436">
        <v>0</v>
      </c>
      <c r="S12" s="436">
        <v>0</v>
      </c>
      <c r="T12" s="443">
        <v>291955.20000000001</v>
      </c>
      <c r="U12" s="444">
        <v>293141.5</v>
      </c>
      <c r="V12" s="980">
        <v>1186.2999999999884</v>
      </c>
      <c r="W12" s="440">
        <v>4.063294642465653E-3</v>
      </c>
      <c r="X12" s="436">
        <v>0.34197319057588105</v>
      </c>
      <c r="Y12" s="436">
        <v>0.3232453098463674</v>
      </c>
      <c r="Z12" s="443">
        <v>54149.29</v>
      </c>
      <c r="AA12" s="444">
        <v>37115.339999999997</v>
      </c>
      <c r="AB12" s="980">
        <v>-17033.950000000004</v>
      </c>
      <c r="AC12" s="440">
        <v>-0.31457383836427039</v>
      </c>
      <c r="AD12" s="436">
        <v>6.3426188225860158E-2</v>
      </c>
      <c r="AE12" s="436">
        <v>4.0926854704479827E-2</v>
      </c>
      <c r="AF12" s="443">
        <v>0</v>
      </c>
      <c r="AG12" s="444">
        <v>0</v>
      </c>
      <c r="AH12" s="980">
        <v>0</v>
      </c>
      <c r="AI12" s="440">
        <v>0</v>
      </c>
      <c r="AJ12" s="436">
        <v>0</v>
      </c>
      <c r="AK12" s="436">
        <v>0</v>
      </c>
      <c r="AL12" s="443">
        <v>0</v>
      </c>
      <c r="AM12" s="444">
        <v>0</v>
      </c>
      <c r="AN12" s="980">
        <v>0</v>
      </c>
      <c r="AO12" s="440">
        <v>0</v>
      </c>
      <c r="AP12" s="436">
        <v>0</v>
      </c>
      <c r="AQ12" s="436">
        <v>0</v>
      </c>
      <c r="AR12" s="443">
        <v>54149.29</v>
      </c>
      <c r="AS12" s="444">
        <v>37115.339999999997</v>
      </c>
      <c r="AT12" s="980">
        <v>-17033.950000000004</v>
      </c>
      <c r="AU12" s="440">
        <v>-0.31457383836427039</v>
      </c>
      <c r="AV12" s="436">
        <v>6.3426188225860158E-2</v>
      </c>
      <c r="AW12" s="436">
        <v>4.0926854704479827E-2</v>
      </c>
      <c r="AX12" s="443">
        <v>291933.08</v>
      </c>
      <c r="AY12" s="444">
        <v>328220.84999999998</v>
      </c>
      <c r="AZ12" s="980">
        <v>36287.76999999996</v>
      </c>
      <c r="BA12" s="440">
        <v>0.12430167215034335</v>
      </c>
      <c r="BB12" s="436">
        <v>0.34194728096037996</v>
      </c>
      <c r="BC12" s="436">
        <v>0.3619270910338116</v>
      </c>
      <c r="BD12" s="443">
        <v>0</v>
      </c>
      <c r="BE12" s="444">
        <v>3029.53</v>
      </c>
      <c r="BF12" s="980">
        <v>3029.53</v>
      </c>
      <c r="BG12" s="440" t="s">
        <v>512</v>
      </c>
      <c r="BH12" s="436">
        <v>0</v>
      </c>
      <c r="BI12" s="436">
        <v>3.3406438990687621E-3</v>
      </c>
      <c r="BJ12" s="443">
        <v>0</v>
      </c>
      <c r="BK12" s="444">
        <v>0</v>
      </c>
      <c r="BL12" s="980">
        <v>0</v>
      </c>
      <c r="BM12" s="440">
        <v>0</v>
      </c>
      <c r="BN12" s="436">
        <v>0</v>
      </c>
      <c r="BO12" s="436">
        <v>0</v>
      </c>
      <c r="BP12" s="443">
        <v>291933.08</v>
      </c>
      <c r="BQ12" s="444">
        <v>331250.39</v>
      </c>
      <c r="BR12" s="980">
        <v>39317.31</v>
      </c>
      <c r="BS12" s="440">
        <v>0.13467918743569587</v>
      </c>
      <c r="BT12" s="436">
        <v>0.34194728096037996</v>
      </c>
      <c r="BU12" s="436">
        <v>0.3652677459598182</v>
      </c>
      <c r="BV12" s="443">
        <v>210699.1</v>
      </c>
      <c r="BW12" s="444">
        <v>240344.19</v>
      </c>
      <c r="BX12" s="980">
        <v>29645.089999999997</v>
      </c>
      <c r="BY12" s="440">
        <v>0.1406987025573436</v>
      </c>
      <c r="BZ12" s="436">
        <v>0.24679623270442388</v>
      </c>
      <c r="CA12" s="436">
        <v>0.26502604430394266</v>
      </c>
      <c r="CB12" s="443">
        <v>5000.43</v>
      </c>
      <c r="CC12" s="444">
        <v>5018.66</v>
      </c>
      <c r="CD12" s="980">
        <v>18.229999999999563</v>
      </c>
      <c r="CE12" s="440">
        <v>3.6456864709634097E-3</v>
      </c>
      <c r="CF12" s="436">
        <v>5.8571075334549715E-3</v>
      </c>
      <c r="CG12" s="437">
        <v>5.5340451853919366E-3</v>
      </c>
      <c r="CH12" s="444">
        <v>0</v>
      </c>
      <c r="CI12" s="444">
        <v>0</v>
      </c>
      <c r="CJ12" s="980">
        <v>0</v>
      </c>
      <c r="CK12" s="440">
        <v>0</v>
      </c>
      <c r="CL12" s="436">
        <v>0</v>
      </c>
      <c r="CM12" s="437">
        <v>0</v>
      </c>
      <c r="CN12" s="443">
        <v>215699.53</v>
      </c>
      <c r="CO12" s="444">
        <v>245362.85</v>
      </c>
      <c r="CP12" s="980">
        <v>29663.320000000007</v>
      </c>
      <c r="CQ12" s="440">
        <v>0.13752148648631737</v>
      </c>
      <c r="CR12" s="436">
        <v>0.25265334023787883</v>
      </c>
      <c r="CS12" s="437">
        <v>0.27056008948933458</v>
      </c>
      <c r="CT12" s="443">
        <v>0</v>
      </c>
      <c r="CU12" s="444">
        <v>0</v>
      </c>
      <c r="CV12" s="980">
        <v>0</v>
      </c>
      <c r="CW12" s="437">
        <v>0</v>
      </c>
      <c r="CX12" s="436">
        <v>0</v>
      </c>
      <c r="CY12" s="437">
        <v>0</v>
      </c>
      <c r="CZ12" s="443">
        <v>853737.1</v>
      </c>
      <c r="DA12" s="444">
        <v>906870.08</v>
      </c>
      <c r="DB12" s="980">
        <v>53132.979999999981</v>
      </c>
      <c r="DC12" s="440">
        <v>6.2235763210946302E-2</v>
      </c>
      <c r="DD12" s="436">
        <v>0.90758627188340502</v>
      </c>
      <c r="DE12" s="437">
        <v>0.89264551485360832</v>
      </c>
      <c r="DF12" s="444">
        <v>0</v>
      </c>
      <c r="DG12" s="444">
        <v>0</v>
      </c>
      <c r="DH12" s="980">
        <v>0</v>
      </c>
      <c r="DI12" s="440">
        <v>0</v>
      </c>
      <c r="DJ12" s="436">
        <v>0</v>
      </c>
      <c r="DK12" s="437">
        <v>0</v>
      </c>
      <c r="DL12" s="443">
        <v>0</v>
      </c>
      <c r="DM12" s="444">
        <v>0</v>
      </c>
      <c r="DN12" s="980">
        <v>0</v>
      </c>
      <c r="DO12" s="440">
        <v>0</v>
      </c>
      <c r="DP12" s="436">
        <v>0</v>
      </c>
      <c r="DQ12" s="437">
        <v>0</v>
      </c>
      <c r="DR12" s="443">
        <v>0</v>
      </c>
      <c r="DS12" s="444">
        <v>0</v>
      </c>
      <c r="DT12" s="980">
        <v>0</v>
      </c>
      <c r="DU12" s="440">
        <v>0</v>
      </c>
      <c r="DV12" s="436">
        <v>0</v>
      </c>
      <c r="DW12" s="437">
        <v>0</v>
      </c>
      <c r="DX12" s="443">
        <v>756.11</v>
      </c>
      <c r="DY12" s="444">
        <v>989.33</v>
      </c>
      <c r="DZ12" s="980">
        <v>233.22000000000003</v>
      </c>
      <c r="EA12" s="440">
        <v>0.30844718361085033</v>
      </c>
      <c r="EB12" s="436">
        <v>8.6978558303161761E-3</v>
      </c>
      <c r="EC12" s="437">
        <v>9.070995233035355E-3</v>
      </c>
      <c r="ED12" s="443">
        <v>0</v>
      </c>
      <c r="EE12" s="444">
        <v>0</v>
      </c>
      <c r="EF12" s="980">
        <v>0</v>
      </c>
      <c r="EG12" s="440">
        <v>0</v>
      </c>
      <c r="EH12" s="436">
        <v>0</v>
      </c>
      <c r="EI12" s="437">
        <v>0</v>
      </c>
      <c r="EJ12" s="443">
        <v>756.11</v>
      </c>
      <c r="EK12" s="444">
        <v>989.33</v>
      </c>
      <c r="EL12" s="980">
        <v>233.22000000000003</v>
      </c>
      <c r="EM12" s="440">
        <v>0.30844718361085033</v>
      </c>
      <c r="EN12" s="436">
        <v>8.6978558303161761E-3</v>
      </c>
      <c r="EO12" s="437">
        <v>9.070995233035355E-3</v>
      </c>
      <c r="EP12" s="443">
        <v>76148.820000000007</v>
      </c>
      <c r="EQ12" s="444">
        <v>86764.66</v>
      </c>
      <c r="ER12" s="980">
        <v>10615.839999999997</v>
      </c>
      <c r="ES12" s="440">
        <v>0.13940912019385193</v>
      </c>
      <c r="ET12" s="436">
        <v>0.87597235588564781</v>
      </c>
      <c r="EU12" s="437">
        <v>0.79553012367555154</v>
      </c>
      <c r="EV12" s="443">
        <v>0</v>
      </c>
      <c r="EW12" s="444">
        <v>0</v>
      </c>
      <c r="EX12" s="980">
        <v>0</v>
      </c>
      <c r="EY12" s="440">
        <v>0</v>
      </c>
      <c r="EZ12" s="436">
        <v>0</v>
      </c>
      <c r="FA12" s="437">
        <v>0</v>
      </c>
      <c r="FB12" s="443">
        <v>0</v>
      </c>
      <c r="FC12" s="444">
        <v>0</v>
      </c>
      <c r="FD12" s="980">
        <v>0</v>
      </c>
      <c r="FE12" s="440">
        <v>0</v>
      </c>
      <c r="FF12" s="436">
        <v>0</v>
      </c>
      <c r="FG12" s="437">
        <v>0</v>
      </c>
      <c r="FH12" s="443">
        <v>0</v>
      </c>
      <c r="FI12" s="444">
        <v>0</v>
      </c>
      <c r="FJ12" s="980">
        <v>0</v>
      </c>
      <c r="FK12" s="440">
        <v>0</v>
      </c>
      <c r="FL12" s="436">
        <v>0</v>
      </c>
      <c r="FM12" s="437">
        <v>0</v>
      </c>
      <c r="FN12" s="443">
        <v>10025.69</v>
      </c>
      <c r="FO12" s="444">
        <v>21473.62</v>
      </c>
      <c r="FP12" s="980">
        <v>11447.929999999998</v>
      </c>
      <c r="FQ12" s="440">
        <v>1.1418595627832098</v>
      </c>
      <c r="FR12" s="436">
        <v>0.11532978828403617</v>
      </c>
      <c r="FS12" s="437">
        <v>0.19688789853336364</v>
      </c>
      <c r="FT12" s="443">
        <v>0</v>
      </c>
      <c r="FU12" s="444">
        <v>-162.4</v>
      </c>
      <c r="FV12" s="980">
        <v>-162.4</v>
      </c>
      <c r="FW12" s="440" t="s">
        <v>512</v>
      </c>
      <c r="FX12" s="436">
        <v>0</v>
      </c>
      <c r="FY12" s="437">
        <v>-1.4890174419505541E-3</v>
      </c>
      <c r="FZ12" s="443">
        <v>86930.62</v>
      </c>
      <c r="GA12" s="444">
        <v>109065.21</v>
      </c>
      <c r="GB12" s="980">
        <v>22134.590000000011</v>
      </c>
      <c r="GC12" s="440">
        <v>0.254623629740591</v>
      </c>
      <c r="GD12" s="436">
        <v>9.2413738747341503E-2</v>
      </c>
      <c r="GE12" s="437">
        <v>0.10735448514639157</v>
      </c>
      <c r="GF12" s="443">
        <v>940667.71</v>
      </c>
      <c r="GG12" s="444">
        <v>1015935.29</v>
      </c>
      <c r="GH12" s="980">
        <v>75267.580000000075</v>
      </c>
      <c r="GI12" s="440">
        <v>8.0015056538934537E-2</v>
      </c>
      <c r="GJ12" s="436">
        <v>1</v>
      </c>
      <c r="GK12" s="437">
        <v>1</v>
      </c>
      <c r="GL12" s="443">
        <v>0</v>
      </c>
      <c r="GM12" s="444">
        <v>0</v>
      </c>
      <c r="GN12" s="980">
        <v>0</v>
      </c>
      <c r="GO12" s="440">
        <v>0</v>
      </c>
      <c r="GP12" s="436">
        <v>0</v>
      </c>
      <c r="GQ12" s="437">
        <v>0</v>
      </c>
      <c r="GR12" s="443">
        <v>940667.71</v>
      </c>
      <c r="GS12" s="444">
        <v>1015935.29</v>
      </c>
      <c r="GT12" s="980">
        <v>75267.580000000075</v>
      </c>
      <c r="GU12" s="437">
        <v>8.0015056538934537E-2</v>
      </c>
    </row>
    <row r="13" spans="1:205" s="792" customFormat="1" ht="17.25" customHeight="1">
      <c r="A13" s="790" t="s">
        <v>49</v>
      </c>
      <c r="B13" s="443">
        <v>118772.93</v>
      </c>
      <c r="C13" s="444">
        <v>78328.009999999995</v>
      </c>
      <c r="D13" s="980">
        <v>-40444.92</v>
      </c>
      <c r="E13" s="440">
        <v>-0.34052304679189105</v>
      </c>
      <c r="F13" s="436">
        <v>0.19887333674988972</v>
      </c>
      <c r="G13" s="436">
        <v>0.13812447763356445</v>
      </c>
      <c r="H13" s="443">
        <v>77631.42</v>
      </c>
      <c r="I13" s="444">
        <v>78567.75</v>
      </c>
      <c r="J13" s="980">
        <v>936.33000000000175</v>
      </c>
      <c r="K13" s="440">
        <v>1.2061224694846516E-2</v>
      </c>
      <c r="L13" s="436">
        <v>0.12998601223386611</v>
      </c>
      <c r="M13" s="436">
        <v>0.1385472377964726</v>
      </c>
      <c r="N13" s="443">
        <v>0</v>
      </c>
      <c r="O13" s="444">
        <v>0</v>
      </c>
      <c r="P13" s="980">
        <v>0</v>
      </c>
      <c r="Q13" s="440">
        <v>0</v>
      </c>
      <c r="R13" s="436">
        <v>0</v>
      </c>
      <c r="S13" s="436">
        <v>0</v>
      </c>
      <c r="T13" s="443">
        <v>196404.36</v>
      </c>
      <c r="U13" s="444">
        <v>156895.76</v>
      </c>
      <c r="V13" s="980">
        <v>-39508.599999999977</v>
      </c>
      <c r="W13" s="440">
        <v>-0.20115948546152426</v>
      </c>
      <c r="X13" s="436">
        <v>0.32885936572775099</v>
      </c>
      <c r="Y13" s="436">
        <v>0.27667171543003705</v>
      </c>
      <c r="Z13" s="443">
        <v>20396.669999999998</v>
      </c>
      <c r="AA13" s="444">
        <v>28540.41</v>
      </c>
      <c r="AB13" s="980">
        <v>8143.7400000000016</v>
      </c>
      <c r="AC13" s="440">
        <v>0.39926811582478916</v>
      </c>
      <c r="AD13" s="436">
        <v>3.4152174417911331E-2</v>
      </c>
      <c r="AE13" s="436">
        <v>5.0328474101381603E-2</v>
      </c>
      <c r="AF13" s="443">
        <v>9773.8799999999992</v>
      </c>
      <c r="AG13" s="444">
        <v>11058.06</v>
      </c>
      <c r="AH13" s="980">
        <v>1284.1800000000003</v>
      </c>
      <c r="AI13" s="440">
        <v>0.13138896732924901</v>
      </c>
      <c r="AJ13" s="436">
        <v>1.6365379961519953E-2</v>
      </c>
      <c r="AK13" s="436">
        <v>1.9499905093217786E-2</v>
      </c>
      <c r="AL13" s="443">
        <v>0</v>
      </c>
      <c r="AM13" s="444">
        <v>0</v>
      </c>
      <c r="AN13" s="980">
        <v>0</v>
      </c>
      <c r="AO13" s="440">
        <v>0</v>
      </c>
      <c r="AP13" s="436">
        <v>0</v>
      </c>
      <c r="AQ13" s="436">
        <v>0</v>
      </c>
      <c r="AR13" s="443">
        <v>30170.55</v>
      </c>
      <c r="AS13" s="444">
        <v>39598.46</v>
      </c>
      <c r="AT13" s="980">
        <v>9427.91</v>
      </c>
      <c r="AU13" s="440">
        <v>0.31248717706505186</v>
      </c>
      <c r="AV13" s="436">
        <v>5.0517554379431284E-2</v>
      </c>
      <c r="AW13" s="436">
        <v>6.982836156048898E-2</v>
      </c>
      <c r="AX13" s="443">
        <v>141935.4</v>
      </c>
      <c r="AY13" s="444">
        <v>165017.65</v>
      </c>
      <c r="AZ13" s="980">
        <v>23082.25</v>
      </c>
      <c r="BA13" s="440">
        <v>0.1626250392784323</v>
      </c>
      <c r="BB13" s="436">
        <v>0.23765656535483545</v>
      </c>
      <c r="BC13" s="436">
        <v>0.29099394592775135</v>
      </c>
      <c r="BD13" s="443">
        <v>108040.63</v>
      </c>
      <c r="BE13" s="444">
        <v>78713.33</v>
      </c>
      <c r="BF13" s="980">
        <v>-29327.300000000003</v>
      </c>
      <c r="BG13" s="440">
        <v>-0.27144695472434771</v>
      </c>
      <c r="BH13" s="436">
        <v>0.18090317880227624</v>
      </c>
      <c r="BI13" s="436">
        <v>0.13880395517578423</v>
      </c>
      <c r="BJ13" s="443">
        <v>0</v>
      </c>
      <c r="BK13" s="444">
        <v>0</v>
      </c>
      <c r="BL13" s="980">
        <v>0</v>
      </c>
      <c r="BM13" s="440">
        <v>0</v>
      </c>
      <c r="BN13" s="436">
        <v>0</v>
      </c>
      <c r="BO13" s="436">
        <v>0</v>
      </c>
      <c r="BP13" s="443">
        <v>249976.02</v>
      </c>
      <c r="BQ13" s="444">
        <v>243730.98</v>
      </c>
      <c r="BR13" s="980">
        <v>-6245.039999999979</v>
      </c>
      <c r="BS13" s="440">
        <v>-2.4982556326802786E-2</v>
      </c>
      <c r="BT13" s="436">
        <v>0.41855972741311648</v>
      </c>
      <c r="BU13" s="436">
        <v>0.42979790110353561</v>
      </c>
      <c r="BV13" s="443">
        <v>108553.43</v>
      </c>
      <c r="BW13" s="444">
        <v>108828.52</v>
      </c>
      <c r="BX13" s="980">
        <v>275.09000000001106</v>
      </c>
      <c r="BY13" s="440">
        <v>2.5341437852310247E-3</v>
      </c>
      <c r="BZ13" s="436">
        <v>0.18176181087513443</v>
      </c>
      <c r="CA13" s="436">
        <v>0.19190941371590983</v>
      </c>
      <c r="CB13" s="443">
        <v>12269.74</v>
      </c>
      <c r="CC13" s="444">
        <v>18144.939999999999</v>
      </c>
      <c r="CD13" s="980">
        <v>5875.1999999999989</v>
      </c>
      <c r="CE13" s="440">
        <v>0.4788365523637827</v>
      </c>
      <c r="CF13" s="436">
        <v>2.0544446742650803E-2</v>
      </c>
      <c r="CG13" s="437">
        <v>3.1996987529650869E-2</v>
      </c>
      <c r="CH13" s="444">
        <v>0</v>
      </c>
      <c r="CI13" s="444">
        <v>0</v>
      </c>
      <c r="CJ13" s="980">
        <v>0</v>
      </c>
      <c r="CK13" s="440">
        <v>0</v>
      </c>
      <c r="CL13" s="436">
        <v>0</v>
      </c>
      <c r="CM13" s="437">
        <v>0</v>
      </c>
      <c r="CN13" s="443">
        <v>120823.17</v>
      </c>
      <c r="CO13" s="444">
        <v>126973.46</v>
      </c>
      <c r="CP13" s="980">
        <v>6150.2900000000081</v>
      </c>
      <c r="CQ13" s="440">
        <v>5.0903233212636352E-2</v>
      </c>
      <c r="CR13" s="436">
        <v>0.20230625761778526</v>
      </c>
      <c r="CS13" s="437">
        <v>0.22390640124556072</v>
      </c>
      <c r="CT13" s="443">
        <v>-145.07</v>
      </c>
      <c r="CU13" s="444">
        <v>-115.9</v>
      </c>
      <c r="CV13" s="980">
        <v>29.169999999999987</v>
      </c>
      <c r="CW13" s="437">
        <v>0.20107534293789198</v>
      </c>
      <c r="CX13" s="436">
        <v>-2.4290513808412827E-4</v>
      </c>
      <c r="CY13" s="437">
        <v>-2.0437933962231546E-4</v>
      </c>
      <c r="CZ13" s="443">
        <v>597229.03</v>
      </c>
      <c r="DA13" s="444">
        <v>567082.76</v>
      </c>
      <c r="DB13" s="980">
        <v>-30146.270000000019</v>
      </c>
      <c r="DC13" s="440">
        <v>-5.0476899959132959E-2</v>
      </c>
      <c r="DD13" s="436">
        <v>0.64057770478778953</v>
      </c>
      <c r="DE13" s="437">
        <v>0.59615336196617463</v>
      </c>
      <c r="DF13" s="444">
        <v>17279.150000000001</v>
      </c>
      <c r="DG13" s="444">
        <v>57763.7</v>
      </c>
      <c r="DH13" s="980">
        <v>40484.549999999996</v>
      </c>
      <c r="DI13" s="440">
        <v>2.3429711530949144</v>
      </c>
      <c r="DJ13" s="436">
        <v>5.1564198421514794E-2</v>
      </c>
      <c r="DK13" s="437">
        <v>0.15036615170686538</v>
      </c>
      <c r="DL13" s="443">
        <v>5536.03</v>
      </c>
      <c r="DM13" s="444">
        <v>12830.1</v>
      </c>
      <c r="DN13" s="980">
        <v>7294.0700000000006</v>
      </c>
      <c r="DO13" s="440">
        <v>1.317563308002305</v>
      </c>
      <c r="DP13" s="436">
        <v>1.6520543509805662E-2</v>
      </c>
      <c r="DQ13" s="437">
        <v>3.3398358536836349E-2</v>
      </c>
      <c r="DR13" s="443">
        <v>22815.18</v>
      </c>
      <c r="DS13" s="444">
        <v>70593.81</v>
      </c>
      <c r="DT13" s="980">
        <v>47778.63</v>
      </c>
      <c r="DU13" s="440">
        <v>2.094159677898662</v>
      </c>
      <c r="DV13" s="436">
        <v>6.8084741931320455E-2</v>
      </c>
      <c r="DW13" s="437">
        <v>0.18376453627495523</v>
      </c>
      <c r="DX13" s="443">
        <v>66871.53</v>
      </c>
      <c r="DY13" s="444">
        <v>64538.89</v>
      </c>
      <c r="DZ13" s="980">
        <v>-2332.6399999999994</v>
      </c>
      <c r="EA13" s="440">
        <v>-3.488240810401675E-2</v>
      </c>
      <c r="EB13" s="436">
        <v>0.19955708710615272</v>
      </c>
      <c r="EC13" s="437">
        <v>0.16800282053837787</v>
      </c>
      <c r="ED13" s="443">
        <v>0</v>
      </c>
      <c r="EE13" s="444">
        <v>0</v>
      </c>
      <c r="EF13" s="980">
        <v>0</v>
      </c>
      <c r="EG13" s="440">
        <v>0</v>
      </c>
      <c r="EH13" s="436">
        <v>0</v>
      </c>
      <c r="EI13" s="437">
        <v>0</v>
      </c>
      <c r="EJ13" s="443">
        <v>66871.53</v>
      </c>
      <c r="EK13" s="444">
        <v>64538.89</v>
      </c>
      <c r="EL13" s="980">
        <v>-2332.6399999999994</v>
      </c>
      <c r="EM13" s="440">
        <v>-3.488240810401675E-2</v>
      </c>
      <c r="EN13" s="436">
        <v>0.19955708710615272</v>
      </c>
      <c r="EO13" s="437">
        <v>0.16800282053837787</v>
      </c>
      <c r="EP13" s="443">
        <v>245655.62</v>
      </c>
      <c r="EQ13" s="444">
        <v>249250.46</v>
      </c>
      <c r="ER13" s="980">
        <v>3594.8399999999965</v>
      </c>
      <c r="ES13" s="440">
        <v>1.4633656661304947E-2</v>
      </c>
      <c r="ET13" s="436">
        <v>0.7330820748150364</v>
      </c>
      <c r="EU13" s="437">
        <v>0.64883019061046965</v>
      </c>
      <c r="EV13" s="443">
        <v>0</v>
      </c>
      <c r="EW13" s="444">
        <v>0</v>
      </c>
      <c r="EX13" s="980">
        <v>0</v>
      </c>
      <c r="EY13" s="440">
        <v>0</v>
      </c>
      <c r="EZ13" s="436">
        <v>0</v>
      </c>
      <c r="FA13" s="437">
        <v>0</v>
      </c>
      <c r="FB13" s="443">
        <v>0</v>
      </c>
      <c r="FC13" s="444">
        <v>0</v>
      </c>
      <c r="FD13" s="980">
        <v>0</v>
      </c>
      <c r="FE13" s="440">
        <v>0</v>
      </c>
      <c r="FF13" s="436">
        <v>0</v>
      </c>
      <c r="FG13" s="437">
        <v>0</v>
      </c>
      <c r="FH13" s="443">
        <v>0</v>
      </c>
      <c r="FI13" s="444">
        <v>0</v>
      </c>
      <c r="FJ13" s="980">
        <v>0</v>
      </c>
      <c r="FK13" s="440">
        <v>0</v>
      </c>
      <c r="FL13" s="436">
        <v>0</v>
      </c>
      <c r="FM13" s="437">
        <v>0</v>
      </c>
      <c r="FN13" s="443">
        <v>154.19999999999999</v>
      </c>
      <c r="FO13" s="444">
        <v>161.37</v>
      </c>
      <c r="FP13" s="980">
        <v>7.1700000000000159</v>
      </c>
      <c r="FQ13" s="440">
        <v>4.6498054474708277E-2</v>
      </c>
      <c r="FR13" s="436">
        <v>4.6016148922820737E-4</v>
      </c>
      <c r="FS13" s="437">
        <v>4.2006633752576219E-4</v>
      </c>
      <c r="FT13" s="443">
        <v>-396.78</v>
      </c>
      <c r="FU13" s="444">
        <v>-390.92</v>
      </c>
      <c r="FV13" s="980">
        <v>5.8599999999999568</v>
      </c>
      <c r="FW13" s="440">
        <v>1.4768889560965667E-2</v>
      </c>
      <c r="FX13" s="436">
        <v>-1.1840653417377958E-3</v>
      </c>
      <c r="FY13" s="437">
        <v>-1.0176137613284438E-3</v>
      </c>
      <c r="FZ13" s="443">
        <v>335099.75</v>
      </c>
      <c r="GA13" s="444">
        <v>384153.61</v>
      </c>
      <c r="GB13" s="980">
        <v>49053.859999999986</v>
      </c>
      <c r="GC13" s="440">
        <v>0.14638584481188061</v>
      </c>
      <c r="GD13" s="436">
        <v>0.35942229521221042</v>
      </c>
      <c r="GE13" s="437">
        <v>0.40384663803382537</v>
      </c>
      <c r="GF13" s="443">
        <v>932328.78</v>
      </c>
      <c r="GG13" s="444">
        <v>951236.37</v>
      </c>
      <c r="GH13" s="980">
        <v>18907.589999999967</v>
      </c>
      <c r="GI13" s="440">
        <v>2.0279959608240309E-2</v>
      </c>
      <c r="GJ13" s="436">
        <v>0.99880836616257851</v>
      </c>
      <c r="GK13" s="437">
        <v>0.99706216467965181</v>
      </c>
      <c r="GL13" s="443">
        <v>1112.32</v>
      </c>
      <c r="GM13" s="444">
        <v>2802.8</v>
      </c>
      <c r="GN13" s="980">
        <v>1690.4800000000002</v>
      </c>
      <c r="GO13" s="440">
        <v>1.5197784810126584</v>
      </c>
      <c r="GP13" s="436">
        <v>1.1916338374215578E-3</v>
      </c>
      <c r="GQ13" s="437">
        <v>2.9378248385983478E-3</v>
      </c>
      <c r="GR13" s="443">
        <v>933441.1</v>
      </c>
      <c r="GS13" s="444">
        <v>954039.18</v>
      </c>
      <c r="GT13" s="980">
        <v>20598.080000000075</v>
      </c>
      <c r="GU13" s="437">
        <v>2.2066823498558263E-2</v>
      </c>
    </row>
    <row r="14" spans="1:205" s="792" customFormat="1" ht="17.25" customHeight="1">
      <c r="A14" s="790" t="s">
        <v>297</v>
      </c>
      <c r="B14" s="443">
        <v>0</v>
      </c>
      <c r="C14" s="444">
        <v>26229.32</v>
      </c>
      <c r="D14" s="980">
        <v>26229.32</v>
      </c>
      <c r="E14" s="440" t="s">
        <v>512</v>
      </c>
      <c r="F14" s="436">
        <v>0</v>
      </c>
      <c r="G14" s="436">
        <v>3.3555433074409932E-2</v>
      </c>
      <c r="H14" s="443">
        <v>29307.66</v>
      </c>
      <c r="I14" s="444">
        <v>29342.639999999999</v>
      </c>
      <c r="J14" s="980">
        <v>34.979999999999563</v>
      </c>
      <c r="K14" s="440">
        <v>1.1935446228050811E-3</v>
      </c>
      <c r="L14" s="436">
        <v>5.1004114695223729E-2</v>
      </c>
      <c r="M14" s="436">
        <v>3.753833468601183E-2</v>
      </c>
      <c r="N14" s="443">
        <v>87722.3</v>
      </c>
      <c r="O14" s="444">
        <v>233791.5</v>
      </c>
      <c r="P14" s="980">
        <v>146069.20000000001</v>
      </c>
      <c r="Q14" s="440">
        <v>1.6651318991864099</v>
      </c>
      <c r="R14" s="436">
        <v>0.15266310072277436</v>
      </c>
      <c r="S14" s="436">
        <v>0.29909181906415833</v>
      </c>
      <c r="T14" s="443">
        <v>117029.95</v>
      </c>
      <c r="U14" s="444">
        <v>289363.46000000002</v>
      </c>
      <c r="V14" s="980">
        <v>172333.51</v>
      </c>
      <c r="W14" s="440">
        <v>1.4725590329654932</v>
      </c>
      <c r="X14" s="436">
        <v>0.20366719801500013</v>
      </c>
      <c r="Y14" s="436">
        <v>0.37018558682458014</v>
      </c>
      <c r="Z14" s="443">
        <v>17768.03</v>
      </c>
      <c r="AA14" s="444">
        <v>6877.51</v>
      </c>
      <c r="AB14" s="980">
        <v>-10890.519999999999</v>
      </c>
      <c r="AC14" s="440">
        <v>-0.6129278259885873</v>
      </c>
      <c r="AD14" s="436">
        <v>3.0921698969763402E-2</v>
      </c>
      <c r="AE14" s="436">
        <v>8.7984677652178968E-3</v>
      </c>
      <c r="AF14" s="443">
        <v>590.09</v>
      </c>
      <c r="AG14" s="444">
        <v>0</v>
      </c>
      <c r="AH14" s="980">
        <v>-590.09</v>
      </c>
      <c r="AI14" s="440">
        <v>-1</v>
      </c>
      <c r="AJ14" s="436">
        <v>1.0269335061381419E-3</v>
      </c>
      <c r="AK14" s="436">
        <v>0</v>
      </c>
      <c r="AL14" s="443">
        <v>8732.81</v>
      </c>
      <c r="AM14" s="444">
        <v>5458.28</v>
      </c>
      <c r="AN14" s="980">
        <v>-3274.5299999999997</v>
      </c>
      <c r="AO14" s="440">
        <v>-0.37496865270170771</v>
      </c>
      <c r="AP14" s="436">
        <v>1.5197707454351414E-2</v>
      </c>
      <c r="AQ14" s="436">
        <v>6.9828325416514889E-3</v>
      </c>
      <c r="AR14" s="443">
        <v>27090.93</v>
      </c>
      <c r="AS14" s="444">
        <v>12335.79</v>
      </c>
      <c r="AT14" s="980">
        <v>-14755.14</v>
      </c>
      <c r="AU14" s="440">
        <v>-0.54465239842264546</v>
      </c>
      <c r="AV14" s="436">
        <v>4.714633993025296E-2</v>
      </c>
      <c r="AW14" s="436">
        <v>1.5781300306869386E-2</v>
      </c>
      <c r="AX14" s="443">
        <v>92846.399999999994</v>
      </c>
      <c r="AY14" s="444">
        <v>123040.65</v>
      </c>
      <c r="AZ14" s="980">
        <v>30194.25</v>
      </c>
      <c r="BA14" s="440">
        <v>0.32520647004084169</v>
      </c>
      <c r="BB14" s="436">
        <v>0.16158057090325945</v>
      </c>
      <c r="BC14" s="436">
        <v>0.15740714195056893</v>
      </c>
      <c r="BD14" s="443">
        <v>75202.58</v>
      </c>
      <c r="BE14" s="444">
        <v>62741.7</v>
      </c>
      <c r="BF14" s="980">
        <v>-12460.880000000005</v>
      </c>
      <c r="BG14" s="440">
        <v>-0.16569750665469196</v>
      </c>
      <c r="BH14" s="436">
        <v>0.13087503457105543</v>
      </c>
      <c r="BI14" s="436">
        <v>8.0266088305937996E-2</v>
      </c>
      <c r="BJ14" s="443">
        <v>119030.13</v>
      </c>
      <c r="BK14" s="444">
        <v>117676.31</v>
      </c>
      <c r="BL14" s="980">
        <v>-1353.820000000007</v>
      </c>
      <c r="BM14" s="440">
        <v>-1.1373758896171976E-2</v>
      </c>
      <c r="BN14" s="436">
        <v>0.20714811085932455</v>
      </c>
      <c r="BO14" s="436">
        <v>0.15054448779642463</v>
      </c>
      <c r="BP14" s="443">
        <v>287079.09999999998</v>
      </c>
      <c r="BQ14" s="444">
        <v>303458.67</v>
      </c>
      <c r="BR14" s="980">
        <v>16379.570000000007</v>
      </c>
      <c r="BS14" s="440">
        <v>5.7055947298148869E-2</v>
      </c>
      <c r="BT14" s="436">
        <v>0.49960369893064144</v>
      </c>
      <c r="BU14" s="436">
        <v>0.38821773084603217</v>
      </c>
      <c r="BV14" s="443">
        <v>143413.65</v>
      </c>
      <c r="BW14" s="444">
        <v>176513.4</v>
      </c>
      <c r="BX14" s="980">
        <v>33099.75</v>
      </c>
      <c r="BY14" s="440">
        <v>0.2307991603309727</v>
      </c>
      <c r="BZ14" s="436">
        <v>0.24958274572110747</v>
      </c>
      <c r="CA14" s="436">
        <v>0.2258153692294177</v>
      </c>
      <c r="CB14" s="443">
        <v>0</v>
      </c>
      <c r="CC14" s="444">
        <v>0</v>
      </c>
      <c r="CD14" s="980">
        <v>0</v>
      </c>
      <c r="CE14" s="440">
        <v>0</v>
      </c>
      <c r="CF14" s="436">
        <v>0</v>
      </c>
      <c r="CG14" s="437">
        <v>0</v>
      </c>
      <c r="CH14" s="444">
        <v>0</v>
      </c>
      <c r="CI14" s="444">
        <v>0</v>
      </c>
      <c r="CJ14" s="980">
        <v>0</v>
      </c>
      <c r="CK14" s="440">
        <v>0</v>
      </c>
      <c r="CL14" s="436">
        <v>0</v>
      </c>
      <c r="CM14" s="437">
        <v>0</v>
      </c>
      <c r="CN14" s="443">
        <v>143413.65</v>
      </c>
      <c r="CO14" s="444">
        <v>176513.4</v>
      </c>
      <c r="CP14" s="980">
        <v>33099.75</v>
      </c>
      <c r="CQ14" s="440">
        <v>0.2307991603309727</v>
      </c>
      <c r="CR14" s="436">
        <v>0.24958274572110747</v>
      </c>
      <c r="CS14" s="437">
        <v>0.2258153692294177</v>
      </c>
      <c r="CT14" s="443">
        <v>0</v>
      </c>
      <c r="CU14" s="444">
        <v>0</v>
      </c>
      <c r="CV14" s="980">
        <v>0</v>
      </c>
      <c r="CW14" s="437">
        <v>0</v>
      </c>
      <c r="CX14" s="436">
        <v>0</v>
      </c>
      <c r="CY14" s="437">
        <v>0</v>
      </c>
      <c r="CZ14" s="443">
        <v>574613.64</v>
      </c>
      <c r="DA14" s="444">
        <v>781671.33</v>
      </c>
      <c r="DB14" s="980">
        <v>207057.68999999994</v>
      </c>
      <c r="DC14" s="440">
        <v>0.3603424554975756</v>
      </c>
      <c r="DD14" s="436">
        <v>0.92041025360096351</v>
      </c>
      <c r="DE14" s="437">
        <v>0.97442606823583722</v>
      </c>
      <c r="DF14" s="444">
        <v>4376.87</v>
      </c>
      <c r="DG14" s="444">
        <v>2700.37</v>
      </c>
      <c r="DH14" s="980">
        <v>-1676.5</v>
      </c>
      <c r="DI14" s="440">
        <v>-0.38303627935031198</v>
      </c>
      <c r="DJ14" s="436">
        <v>8.8087045546802939E-2</v>
      </c>
      <c r="DK14" s="437">
        <v>0.13162866694028677</v>
      </c>
      <c r="DL14" s="443">
        <v>0</v>
      </c>
      <c r="DM14" s="444">
        <v>0</v>
      </c>
      <c r="DN14" s="980">
        <v>0</v>
      </c>
      <c r="DO14" s="440">
        <v>0</v>
      </c>
      <c r="DP14" s="436">
        <v>0</v>
      </c>
      <c r="DQ14" s="437">
        <v>0</v>
      </c>
      <c r="DR14" s="443">
        <v>4376.87</v>
      </c>
      <c r="DS14" s="444">
        <v>2700.37</v>
      </c>
      <c r="DT14" s="980">
        <v>-1676.5</v>
      </c>
      <c r="DU14" s="440">
        <v>-0.38303627935031198</v>
      </c>
      <c r="DV14" s="436">
        <v>8.8087045546802939E-2</v>
      </c>
      <c r="DW14" s="437">
        <v>0.13162866694028677</v>
      </c>
      <c r="DX14" s="443">
        <v>0</v>
      </c>
      <c r="DY14" s="444">
        <v>0</v>
      </c>
      <c r="DZ14" s="980">
        <v>0</v>
      </c>
      <c r="EA14" s="440">
        <v>0</v>
      </c>
      <c r="EB14" s="436">
        <v>0</v>
      </c>
      <c r="EC14" s="437">
        <v>0</v>
      </c>
      <c r="ED14" s="443">
        <v>0</v>
      </c>
      <c r="EE14" s="444">
        <v>0</v>
      </c>
      <c r="EF14" s="980">
        <v>0</v>
      </c>
      <c r="EG14" s="440">
        <v>0</v>
      </c>
      <c r="EH14" s="436">
        <v>0</v>
      </c>
      <c r="EI14" s="437">
        <v>0</v>
      </c>
      <c r="EJ14" s="443">
        <v>0</v>
      </c>
      <c r="EK14" s="444">
        <v>0</v>
      </c>
      <c r="EL14" s="980">
        <v>0</v>
      </c>
      <c r="EM14" s="440">
        <v>0</v>
      </c>
      <c r="EN14" s="436">
        <v>0</v>
      </c>
      <c r="EO14" s="437">
        <v>0</v>
      </c>
      <c r="EP14" s="443">
        <v>0</v>
      </c>
      <c r="EQ14" s="444">
        <v>0</v>
      </c>
      <c r="ER14" s="980">
        <v>0</v>
      </c>
      <c r="ES14" s="440">
        <v>0</v>
      </c>
      <c r="ET14" s="436">
        <v>0</v>
      </c>
      <c r="EU14" s="437">
        <v>0</v>
      </c>
      <c r="EV14" s="443">
        <v>11723.43</v>
      </c>
      <c r="EW14" s="444">
        <v>11505.28</v>
      </c>
      <c r="EX14" s="980">
        <v>-218.14999999999964</v>
      </c>
      <c r="EY14" s="440">
        <v>-1.86080353616646E-2</v>
      </c>
      <c r="EZ14" s="436">
        <v>0.23594082355079224</v>
      </c>
      <c r="FA14" s="437">
        <v>0.56082117234850881</v>
      </c>
      <c r="FB14" s="443">
        <v>0</v>
      </c>
      <c r="FC14" s="444">
        <v>0</v>
      </c>
      <c r="FD14" s="980">
        <v>0</v>
      </c>
      <c r="FE14" s="440">
        <v>0</v>
      </c>
      <c r="FF14" s="436">
        <v>0</v>
      </c>
      <c r="FG14" s="437">
        <v>0</v>
      </c>
      <c r="FH14" s="443">
        <v>364.87</v>
      </c>
      <c r="FI14" s="444">
        <v>351.1</v>
      </c>
      <c r="FJ14" s="980">
        <v>-13.769999999999982</v>
      </c>
      <c r="FK14" s="440">
        <v>-3.7739468851919811E-2</v>
      </c>
      <c r="FL14" s="436">
        <v>7.3432202255634708E-3</v>
      </c>
      <c r="FM14" s="437">
        <v>1.711425655104104E-2</v>
      </c>
      <c r="FN14" s="443">
        <v>33222.83</v>
      </c>
      <c r="FO14" s="444">
        <v>5958.31</v>
      </c>
      <c r="FP14" s="980">
        <v>-27264.52</v>
      </c>
      <c r="FQ14" s="440">
        <v>-0.82065615722682261</v>
      </c>
      <c r="FR14" s="436">
        <v>0.66862870942104546</v>
      </c>
      <c r="FS14" s="437">
        <v>0.29043590416016329</v>
      </c>
      <c r="FT14" s="443">
        <v>0</v>
      </c>
      <c r="FU14" s="444">
        <v>0</v>
      </c>
      <c r="FV14" s="980">
        <v>0</v>
      </c>
      <c r="FW14" s="440">
        <v>0</v>
      </c>
      <c r="FX14" s="436">
        <v>0</v>
      </c>
      <c r="FY14" s="437">
        <v>0</v>
      </c>
      <c r="FZ14" s="443">
        <v>49688.01</v>
      </c>
      <c r="GA14" s="444">
        <v>20515.060000000001</v>
      </c>
      <c r="GB14" s="980">
        <v>-29172.95</v>
      </c>
      <c r="GC14" s="440">
        <v>-0.58712252714487856</v>
      </c>
      <c r="GD14" s="436">
        <v>7.9589746399036432E-2</v>
      </c>
      <c r="GE14" s="437">
        <v>2.5573931764162693E-2</v>
      </c>
      <c r="GF14" s="443">
        <v>624301.65</v>
      </c>
      <c r="GG14" s="444">
        <v>802186.39</v>
      </c>
      <c r="GH14" s="980">
        <v>177884.74</v>
      </c>
      <c r="GI14" s="440">
        <v>0.28493395780709529</v>
      </c>
      <c r="GJ14" s="436">
        <v>0.99490142653316205</v>
      </c>
      <c r="GK14" s="437">
        <v>0.99864171467425822</v>
      </c>
      <c r="GL14" s="443">
        <v>3199.36</v>
      </c>
      <c r="GM14" s="444">
        <v>1091.08</v>
      </c>
      <c r="GN14" s="980">
        <v>-2108.2800000000002</v>
      </c>
      <c r="GO14" s="440">
        <v>-0.65896929385877179</v>
      </c>
      <c r="GP14" s="436">
        <v>5.0985734668379263E-3</v>
      </c>
      <c r="GQ14" s="437">
        <v>1.3582853257418012E-3</v>
      </c>
      <c r="GR14" s="443">
        <v>627501.01</v>
      </c>
      <c r="GS14" s="444">
        <v>803277.47</v>
      </c>
      <c r="GT14" s="980">
        <v>175776.45999999996</v>
      </c>
      <c r="GU14" s="437">
        <v>0.28012139773288963</v>
      </c>
    </row>
    <row r="15" spans="1:205" s="792" customFormat="1" ht="17.25" customHeight="1">
      <c r="A15" s="790" t="s">
        <v>144</v>
      </c>
      <c r="B15" s="443">
        <v>269083.61</v>
      </c>
      <c r="C15" s="444">
        <v>323853.28000000003</v>
      </c>
      <c r="D15" s="980">
        <v>54769.670000000042</v>
      </c>
      <c r="E15" s="440">
        <v>0.20354145687282865</v>
      </c>
      <c r="F15" s="436">
        <v>0.44491450920691827</v>
      </c>
      <c r="G15" s="436">
        <v>0.45490714826000733</v>
      </c>
      <c r="H15" s="443">
        <v>0</v>
      </c>
      <c r="I15" s="444">
        <v>0</v>
      </c>
      <c r="J15" s="980">
        <v>0</v>
      </c>
      <c r="K15" s="440">
        <v>0</v>
      </c>
      <c r="L15" s="436">
        <v>0</v>
      </c>
      <c r="M15" s="436">
        <v>0</v>
      </c>
      <c r="N15" s="443">
        <v>0</v>
      </c>
      <c r="O15" s="444">
        <v>0</v>
      </c>
      <c r="P15" s="980">
        <v>0</v>
      </c>
      <c r="Q15" s="440">
        <v>0</v>
      </c>
      <c r="R15" s="436">
        <v>0</v>
      </c>
      <c r="S15" s="436">
        <v>0</v>
      </c>
      <c r="T15" s="443">
        <v>269083.61</v>
      </c>
      <c r="U15" s="444">
        <v>323853.28000000003</v>
      </c>
      <c r="V15" s="980">
        <v>54769.670000000042</v>
      </c>
      <c r="W15" s="440">
        <v>0.20354145687282865</v>
      </c>
      <c r="X15" s="436">
        <v>0.44491450920691827</v>
      </c>
      <c r="Y15" s="436">
        <v>0.45490714826000733</v>
      </c>
      <c r="Z15" s="443">
        <v>0</v>
      </c>
      <c r="AA15" s="444">
        <v>0</v>
      </c>
      <c r="AB15" s="980">
        <v>0</v>
      </c>
      <c r="AC15" s="440">
        <v>0</v>
      </c>
      <c r="AD15" s="436">
        <v>0</v>
      </c>
      <c r="AE15" s="436">
        <v>0</v>
      </c>
      <c r="AF15" s="443">
        <v>0</v>
      </c>
      <c r="AG15" s="444">
        <v>0</v>
      </c>
      <c r="AH15" s="980">
        <v>0</v>
      </c>
      <c r="AI15" s="440">
        <v>0</v>
      </c>
      <c r="AJ15" s="436">
        <v>0</v>
      </c>
      <c r="AK15" s="436">
        <v>0</v>
      </c>
      <c r="AL15" s="443">
        <v>0</v>
      </c>
      <c r="AM15" s="444">
        <v>0</v>
      </c>
      <c r="AN15" s="980">
        <v>0</v>
      </c>
      <c r="AO15" s="440">
        <v>0</v>
      </c>
      <c r="AP15" s="436">
        <v>0</v>
      </c>
      <c r="AQ15" s="436">
        <v>0</v>
      </c>
      <c r="AR15" s="443">
        <v>0</v>
      </c>
      <c r="AS15" s="444">
        <v>0</v>
      </c>
      <c r="AT15" s="980">
        <v>0</v>
      </c>
      <c r="AU15" s="440">
        <v>0</v>
      </c>
      <c r="AV15" s="436">
        <v>0</v>
      </c>
      <c r="AW15" s="436">
        <v>0</v>
      </c>
      <c r="AX15" s="443">
        <v>335714.85</v>
      </c>
      <c r="AY15" s="444">
        <v>388057.45</v>
      </c>
      <c r="AZ15" s="980">
        <v>52342.600000000035</v>
      </c>
      <c r="BA15" s="440">
        <v>0.15591386559158774</v>
      </c>
      <c r="BB15" s="436">
        <v>0.55508549079308167</v>
      </c>
      <c r="BC15" s="436">
        <v>0.54509285173999278</v>
      </c>
      <c r="BD15" s="443">
        <v>0</v>
      </c>
      <c r="BE15" s="444">
        <v>0</v>
      </c>
      <c r="BF15" s="980">
        <v>0</v>
      </c>
      <c r="BG15" s="440">
        <v>0</v>
      </c>
      <c r="BH15" s="436">
        <v>0</v>
      </c>
      <c r="BI15" s="436">
        <v>0</v>
      </c>
      <c r="BJ15" s="443">
        <v>0</v>
      </c>
      <c r="BK15" s="444">
        <v>0</v>
      </c>
      <c r="BL15" s="980">
        <v>0</v>
      </c>
      <c r="BM15" s="440">
        <v>0</v>
      </c>
      <c r="BN15" s="436">
        <v>0</v>
      </c>
      <c r="BO15" s="436">
        <v>0</v>
      </c>
      <c r="BP15" s="443">
        <v>335714.85</v>
      </c>
      <c r="BQ15" s="444">
        <v>388057.45</v>
      </c>
      <c r="BR15" s="980">
        <v>52342.600000000035</v>
      </c>
      <c r="BS15" s="440">
        <v>0.15591386559158774</v>
      </c>
      <c r="BT15" s="436">
        <v>0.55508549079308167</v>
      </c>
      <c r="BU15" s="436">
        <v>0.54509285173999278</v>
      </c>
      <c r="BV15" s="443">
        <v>0</v>
      </c>
      <c r="BW15" s="444">
        <v>0</v>
      </c>
      <c r="BX15" s="980">
        <v>0</v>
      </c>
      <c r="BY15" s="440">
        <v>0</v>
      </c>
      <c r="BZ15" s="436">
        <v>0</v>
      </c>
      <c r="CA15" s="436">
        <v>0</v>
      </c>
      <c r="CB15" s="443">
        <v>0</v>
      </c>
      <c r="CC15" s="444">
        <v>0</v>
      </c>
      <c r="CD15" s="980">
        <v>0</v>
      </c>
      <c r="CE15" s="440">
        <v>0</v>
      </c>
      <c r="CF15" s="436">
        <v>0</v>
      </c>
      <c r="CG15" s="437">
        <v>0</v>
      </c>
      <c r="CH15" s="444">
        <v>0</v>
      </c>
      <c r="CI15" s="444">
        <v>0</v>
      </c>
      <c r="CJ15" s="980">
        <v>0</v>
      </c>
      <c r="CK15" s="440">
        <v>0</v>
      </c>
      <c r="CL15" s="436">
        <v>0</v>
      </c>
      <c r="CM15" s="437">
        <v>0</v>
      </c>
      <c r="CN15" s="443">
        <v>0</v>
      </c>
      <c r="CO15" s="444">
        <v>0</v>
      </c>
      <c r="CP15" s="980">
        <v>0</v>
      </c>
      <c r="CQ15" s="440">
        <v>0</v>
      </c>
      <c r="CR15" s="436">
        <v>0</v>
      </c>
      <c r="CS15" s="437">
        <v>0</v>
      </c>
      <c r="CT15" s="443">
        <v>0</v>
      </c>
      <c r="CU15" s="444">
        <v>0</v>
      </c>
      <c r="CV15" s="980">
        <v>0</v>
      </c>
      <c r="CW15" s="437">
        <v>0</v>
      </c>
      <c r="CX15" s="436">
        <v>0</v>
      </c>
      <c r="CY15" s="437">
        <v>0</v>
      </c>
      <c r="CZ15" s="443">
        <v>604798.46</v>
      </c>
      <c r="DA15" s="444">
        <v>711910.73</v>
      </c>
      <c r="DB15" s="980">
        <v>107112.27000000002</v>
      </c>
      <c r="DC15" s="440">
        <v>0.17710407199118863</v>
      </c>
      <c r="DD15" s="436">
        <v>0.98951970312500859</v>
      </c>
      <c r="DE15" s="437">
        <v>0.99804561808640557</v>
      </c>
      <c r="DF15" s="444">
        <v>6405.6</v>
      </c>
      <c r="DG15" s="444">
        <v>1394.07</v>
      </c>
      <c r="DH15" s="980">
        <v>-5011.5300000000007</v>
      </c>
      <c r="DI15" s="440">
        <v>-0.78236699138254029</v>
      </c>
      <c r="DJ15" s="436">
        <v>1</v>
      </c>
      <c r="DK15" s="437">
        <v>1</v>
      </c>
      <c r="DL15" s="443">
        <v>0</v>
      </c>
      <c r="DM15" s="444">
        <v>0</v>
      </c>
      <c r="DN15" s="980">
        <v>0</v>
      </c>
      <c r="DO15" s="440">
        <v>0</v>
      </c>
      <c r="DP15" s="436">
        <v>0</v>
      </c>
      <c r="DQ15" s="437">
        <v>0</v>
      </c>
      <c r="DR15" s="443">
        <v>6405.6</v>
      </c>
      <c r="DS15" s="444">
        <v>1394.07</v>
      </c>
      <c r="DT15" s="980">
        <v>-5011.5300000000007</v>
      </c>
      <c r="DU15" s="440">
        <v>-0.78236699138254029</v>
      </c>
      <c r="DV15" s="436">
        <v>1</v>
      </c>
      <c r="DW15" s="437">
        <v>1</v>
      </c>
      <c r="DX15" s="443">
        <v>0</v>
      </c>
      <c r="DY15" s="444">
        <v>0</v>
      </c>
      <c r="DZ15" s="980">
        <v>0</v>
      </c>
      <c r="EA15" s="440">
        <v>0</v>
      </c>
      <c r="EB15" s="436">
        <v>0</v>
      </c>
      <c r="EC15" s="437">
        <v>0</v>
      </c>
      <c r="ED15" s="443">
        <v>0</v>
      </c>
      <c r="EE15" s="444">
        <v>0</v>
      </c>
      <c r="EF15" s="980">
        <v>0</v>
      </c>
      <c r="EG15" s="440">
        <v>0</v>
      </c>
      <c r="EH15" s="436">
        <v>0</v>
      </c>
      <c r="EI15" s="437">
        <v>0</v>
      </c>
      <c r="EJ15" s="443">
        <v>0</v>
      </c>
      <c r="EK15" s="444">
        <v>0</v>
      </c>
      <c r="EL15" s="980">
        <v>0</v>
      </c>
      <c r="EM15" s="440">
        <v>0</v>
      </c>
      <c r="EN15" s="436">
        <v>0</v>
      </c>
      <c r="EO15" s="437">
        <v>0</v>
      </c>
      <c r="EP15" s="443">
        <v>0</v>
      </c>
      <c r="EQ15" s="444">
        <v>0</v>
      </c>
      <c r="ER15" s="980">
        <v>0</v>
      </c>
      <c r="ES15" s="440">
        <v>0</v>
      </c>
      <c r="ET15" s="436">
        <v>0</v>
      </c>
      <c r="EU15" s="437">
        <v>0</v>
      </c>
      <c r="EV15" s="443">
        <v>0</v>
      </c>
      <c r="EW15" s="444">
        <v>0</v>
      </c>
      <c r="EX15" s="980">
        <v>0</v>
      </c>
      <c r="EY15" s="440">
        <v>0</v>
      </c>
      <c r="EZ15" s="436">
        <v>0</v>
      </c>
      <c r="FA15" s="437">
        <v>0</v>
      </c>
      <c r="FB15" s="443">
        <v>0</v>
      </c>
      <c r="FC15" s="444">
        <v>0</v>
      </c>
      <c r="FD15" s="980">
        <v>0</v>
      </c>
      <c r="FE15" s="440">
        <v>0</v>
      </c>
      <c r="FF15" s="436">
        <v>0</v>
      </c>
      <c r="FG15" s="437">
        <v>0</v>
      </c>
      <c r="FH15" s="443">
        <v>0</v>
      </c>
      <c r="FI15" s="444">
        <v>0</v>
      </c>
      <c r="FJ15" s="980">
        <v>0</v>
      </c>
      <c r="FK15" s="440">
        <v>0</v>
      </c>
      <c r="FL15" s="436">
        <v>0</v>
      </c>
      <c r="FM15" s="437">
        <v>0</v>
      </c>
      <c r="FN15" s="443">
        <v>0</v>
      </c>
      <c r="FO15" s="444">
        <v>0</v>
      </c>
      <c r="FP15" s="980">
        <v>0</v>
      </c>
      <c r="FQ15" s="440">
        <v>0</v>
      </c>
      <c r="FR15" s="436">
        <v>0</v>
      </c>
      <c r="FS15" s="437">
        <v>0</v>
      </c>
      <c r="FT15" s="443">
        <v>0</v>
      </c>
      <c r="FU15" s="444">
        <v>0</v>
      </c>
      <c r="FV15" s="980">
        <v>0</v>
      </c>
      <c r="FW15" s="440">
        <v>0</v>
      </c>
      <c r="FX15" s="436">
        <v>0</v>
      </c>
      <c r="FY15" s="437">
        <v>0</v>
      </c>
      <c r="FZ15" s="443">
        <v>6405.6</v>
      </c>
      <c r="GA15" s="444">
        <v>1394.07</v>
      </c>
      <c r="GB15" s="980">
        <v>-5011.5300000000007</v>
      </c>
      <c r="GC15" s="440">
        <v>-0.78236699138254029</v>
      </c>
      <c r="GD15" s="436">
        <v>1.0480296874991309E-2</v>
      </c>
      <c r="GE15" s="437">
        <v>1.9543819135943007E-3</v>
      </c>
      <c r="GF15" s="443">
        <v>611204.06000000006</v>
      </c>
      <c r="GG15" s="444">
        <v>713304.8</v>
      </c>
      <c r="GH15" s="980">
        <v>102100.73999999999</v>
      </c>
      <c r="GI15" s="440">
        <v>0.16704853040406828</v>
      </c>
      <c r="GJ15" s="436">
        <v>1</v>
      </c>
      <c r="GK15" s="437">
        <v>1</v>
      </c>
      <c r="GL15" s="443">
        <v>0</v>
      </c>
      <c r="GM15" s="444">
        <v>0</v>
      </c>
      <c r="GN15" s="980">
        <v>0</v>
      </c>
      <c r="GO15" s="440">
        <v>0</v>
      </c>
      <c r="GP15" s="436">
        <v>0</v>
      </c>
      <c r="GQ15" s="437">
        <v>0</v>
      </c>
      <c r="GR15" s="443">
        <v>611204.06000000006</v>
      </c>
      <c r="GS15" s="444">
        <v>713304.8</v>
      </c>
      <c r="GT15" s="980">
        <v>102100.73999999999</v>
      </c>
      <c r="GU15" s="437">
        <v>0.16704853040406828</v>
      </c>
    </row>
    <row r="16" spans="1:205" s="792" customFormat="1" ht="17.25" customHeight="1">
      <c r="A16" s="790" t="s">
        <v>27</v>
      </c>
      <c r="B16" s="443">
        <v>116974.2</v>
      </c>
      <c r="C16" s="444">
        <v>83269.41</v>
      </c>
      <c r="D16" s="980">
        <v>-33704.789999999994</v>
      </c>
      <c r="E16" s="440">
        <v>-0.28813866647517139</v>
      </c>
      <c r="F16" s="436">
        <v>0.22207059449886507</v>
      </c>
      <c r="G16" s="436">
        <v>0.15577511473880987</v>
      </c>
      <c r="H16" s="443">
        <v>186570.32</v>
      </c>
      <c r="I16" s="444">
        <v>192362.09</v>
      </c>
      <c r="J16" s="980">
        <v>5791.7699999999895</v>
      </c>
      <c r="K16" s="440">
        <v>3.1043362095321429E-2</v>
      </c>
      <c r="L16" s="436">
        <v>0.3541958985677483</v>
      </c>
      <c r="M16" s="436">
        <v>0.3598587601515042</v>
      </c>
      <c r="N16" s="443">
        <v>0</v>
      </c>
      <c r="O16" s="444">
        <v>0</v>
      </c>
      <c r="P16" s="980">
        <v>0</v>
      </c>
      <c r="Q16" s="440">
        <v>0</v>
      </c>
      <c r="R16" s="436">
        <v>0</v>
      </c>
      <c r="S16" s="436">
        <v>0</v>
      </c>
      <c r="T16" s="443">
        <v>303544.52</v>
      </c>
      <c r="U16" s="444">
        <v>275631.5</v>
      </c>
      <c r="V16" s="980">
        <v>-27913.020000000019</v>
      </c>
      <c r="W16" s="440">
        <v>-9.1956922826345266E-2</v>
      </c>
      <c r="X16" s="436">
        <v>0.57626649306661337</v>
      </c>
      <c r="Y16" s="436">
        <v>0.51563387489031409</v>
      </c>
      <c r="Z16" s="443">
        <v>0</v>
      </c>
      <c r="AA16" s="444">
        <v>0</v>
      </c>
      <c r="AB16" s="980">
        <v>0</v>
      </c>
      <c r="AC16" s="440">
        <v>0</v>
      </c>
      <c r="AD16" s="436">
        <v>0</v>
      </c>
      <c r="AE16" s="436">
        <v>0</v>
      </c>
      <c r="AF16" s="443">
        <v>19777.61</v>
      </c>
      <c r="AG16" s="444">
        <v>17645.59</v>
      </c>
      <c r="AH16" s="980">
        <v>-2132.0200000000004</v>
      </c>
      <c r="AI16" s="440">
        <v>-0.10779967852536279</v>
      </c>
      <c r="AJ16" s="436">
        <v>3.754696001739443E-2</v>
      </c>
      <c r="AK16" s="436">
        <v>3.3010247183017094E-2</v>
      </c>
      <c r="AL16" s="443">
        <v>0</v>
      </c>
      <c r="AM16" s="444">
        <v>0</v>
      </c>
      <c r="AN16" s="980">
        <v>0</v>
      </c>
      <c r="AO16" s="440">
        <v>0</v>
      </c>
      <c r="AP16" s="436">
        <v>0</v>
      </c>
      <c r="AQ16" s="436">
        <v>0</v>
      </c>
      <c r="AR16" s="443">
        <v>19777.61</v>
      </c>
      <c r="AS16" s="444">
        <v>17645.59</v>
      </c>
      <c r="AT16" s="980">
        <v>-2132.0200000000004</v>
      </c>
      <c r="AU16" s="440">
        <v>-0.10779967852536279</v>
      </c>
      <c r="AV16" s="436">
        <v>3.754696001739443E-2</v>
      </c>
      <c r="AW16" s="436">
        <v>3.3010247183017094E-2</v>
      </c>
      <c r="AX16" s="443">
        <v>16036.68</v>
      </c>
      <c r="AY16" s="444">
        <v>44626.82</v>
      </c>
      <c r="AZ16" s="980">
        <v>28590.14</v>
      </c>
      <c r="BA16" s="440">
        <v>1.7827966885914042</v>
      </c>
      <c r="BB16" s="436">
        <v>3.0444961892349423E-2</v>
      </c>
      <c r="BC16" s="436">
        <v>8.3485015757025466E-2</v>
      </c>
      <c r="BD16" s="443">
        <v>3855.51</v>
      </c>
      <c r="BE16" s="444">
        <v>6845.85</v>
      </c>
      <c r="BF16" s="980">
        <v>2990.34</v>
      </c>
      <c r="BG16" s="440">
        <v>0.7756016713742151</v>
      </c>
      <c r="BH16" s="436">
        <v>7.3195234316312434E-3</v>
      </c>
      <c r="BI16" s="436">
        <v>1.2806780656121876E-2</v>
      </c>
      <c r="BJ16" s="443">
        <v>998.34</v>
      </c>
      <c r="BK16" s="444">
        <v>0</v>
      </c>
      <c r="BL16" s="980">
        <v>-998.34</v>
      </c>
      <c r="BM16" s="440">
        <v>-1</v>
      </c>
      <c r="BN16" s="436">
        <v>1.8953064634081446E-3</v>
      </c>
      <c r="BO16" s="436">
        <v>0</v>
      </c>
      <c r="BP16" s="443">
        <v>20890.53</v>
      </c>
      <c r="BQ16" s="444">
        <v>51472.67</v>
      </c>
      <c r="BR16" s="980">
        <v>30582.14</v>
      </c>
      <c r="BS16" s="440">
        <v>1.4639236055763067</v>
      </c>
      <c r="BT16" s="436">
        <v>3.9659791787388807E-2</v>
      </c>
      <c r="BU16" s="436">
        <v>9.6291796413147335E-2</v>
      </c>
      <c r="BV16" s="443">
        <v>37103.03</v>
      </c>
      <c r="BW16" s="444">
        <v>33256.89</v>
      </c>
      <c r="BX16" s="980">
        <v>-3846.1399999999994</v>
      </c>
      <c r="BY16" s="440">
        <v>-0.10366107565878041</v>
      </c>
      <c r="BZ16" s="436">
        <v>7.0438540548336523E-2</v>
      </c>
      <c r="CA16" s="436">
        <v>6.2214874052860199E-2</v>
      </c>
      <c r="CB16" s="443">
        <v>145853.37</v>
      </c>
      <c r="CC16" s="444">
        <v>156967.94</v>
      </c>
      <c r="CD16" s="980">
        <v>11114.570000000007</v>
      </c>
      <c r="CE16" s="440">
        <v>7.6203724329441322E-2</v>
      </c>
      <c r="CF16" s="436">
        <v>0.27689648303269382</v>
      </c>
      <c r="CG16" s="437">
        <v>0.29364563606028454</v>
      </c>
      <c r="CH16" s="444">
        <v>0</v>
      </c>
      <c r="CI16" s="444">
        <v>0</v>
      </c>
      <c r="CJ16" s="980">
        <v>0</v>
      </c>
      <c r="CK16" s="440">
        <v>0</v>
      </c>
      <c r="CL16" s="436">
        <v>0</v>
      </c>
      <c r="CM16" s="437">
        <v>0</v>
      </c>
      <c r="CN16" s="443">
        <v>182956.4</v>
      </c>
      <c r="CO16" s="444">
        <v>190224.84</v>
      </c>
      <c r="CP16" s="980">
        <v>7268.4400000000023</v>
      </c>
      <c r="CQ16" s="440">
        <v>3.9727716548860835E-2</v>
      </c>
      <c r="CR16" s="436">
        <v>0.34733502358103036</v>
      </c>
      <c r="CS16" s="437">
        <v>0.35586052882050856</v>
      </c>
      <c r="CT16" s="443">
        <v>-425.75</v>
      </c>
      <c r="CU16" s="444">
        <v>-425.74</v>
      </c>
      <c r="CV16" s="980">
        <v>9.9999999999909051E-3</v>
      </c>
      <c r="CW16" s="437">
        <v>2.3487962419238766E-5</v>
      </c>
      <c r="CX16" s="436">
        <v>-8.0826845242704635E-4</v>
      </c>
      <c r="CY16" s="437">
        <v>-7.9644730698705452E-4</v>
      </c>
      <c r="CZ16" s="443">
        <v>526743.31000000006</v>
      </c>
      <c r="DA16" s="444">
        <v>534548.86</v>
      </c>
      <c r="DB16" s="980">
        <v>7805.5499999999302</v>
      </c>
      <c r="DC16" s="440">
        <v>1.4818508088882855E-2</v>
      </c>
      <c r="DD16" s="436">
        <v>0.97808755245368662</v>
      </c>
      <c r="DE16" s="437">
        <v>0.97725778886905124</v>
      </c>
      <c r="DF16" s="444">
        <v>330.66</v>
      </c>
      <c r="DG16" s="444">
        <v>386.73</v>
      </c>
      <c r="DH16" s="980">
        <v>56.069999999999993</v>
      </c>
      <c r="DI16" s="440">
        <v>0.16956995100707672</v>
      </c>
      <c r="DJ16" s="436">
        <v>2.8020086739735037E-2</v>
      </c>
      <c r="DK16" s="437">
        <v>3.1088295324737759E-2</v>
      </c>
      <c r="DL16" s="443">
        <v>0</v>
      </c>
      <c r="DM16" s="444">
        <v>0</v>
      </c>
      <c r="DN16" s="980">
        <v>0</v>
      </c>
      <c r="DO16" s="440">
        <v>0</v>
      </c>
      <c r="DP16" s="436">
        <v>0</v>
      </c>
      <c r="DQ16" s="437">
        <v>0</v>
      </c>
      <c r="DR16" s="443">
        <v>330.66</v>
      </c>
      <c r="DS16" s="444">
        <v>386.73</v>
      </c>
      <c r="DT16" s="980">
        <v>56.069999999999993</v>
      </c>
      <c r="DU16" s="440">
        <v>0.16956995100707672</v>
      </c>
      <c r="DV16" s="436">
        <v>2.8020086739735037E-2</v>
      </c>
      <c r="DW16" s="437">
        <v>3.1088295324737759E-2</v>
      </c>
      <c r="DX16" s="443">
        <v>0</v>
      </c>
      <c r="DY16" s="444">
        <v>0</v>
      </c>
      <c r="DZ16" s="980">
        <v>0</v>
      </c>
      <c r="EA16" s="440">
        <v>0</v>
      </c>
      <c r="EB16" s="436">
        <v>0</v>
      </c>
      <c r="EC16" s="437">
        <v>0</v>
      </c>
      <c r="ED16" s="443">
        <v>0</v>
      </c>
      <c r="EE16" s="444">
        <v>0</v>
      </c>
      <c r="EF16" s="980">
        <v>0</v>
      </c>
      <c r="EG16" s="440">
        <v>0</v>
      </c>
      <c r="EH16" s="436">
        <v>0</v>
      </c>
      <c r="EI16" s="437">
        <v>0</v>
      </c>
      <c r="EJ16" s="443">
        <v>0</v>
      </c>
      <c r="EK16" s="444">
        <v>0</v>
      </c>
      <c r="EL16" s="980">
        <v>0</v>
      </c>
      <c r="EM16" s="440">
        <v>0</v>
      </c>
      <c r="EN16" s="436">
        <v>0</v>
      </c>
      <c r="EO16" s="437">
        <v>0</v>
      </c>
      <c r="EP16" s="443">
        <v>10998.4</v>
      </c>
      <c r="EQ16" s="444">
        <v>11511.38</v>
      </c>
      <c r="ER16" s="980">
        <v>512.97999999999956</v>
      </c>
      <c r="ES16" s="440">
        <v>4.6641329647948752E-2</v>
      </c>
      <c r="ET16" s="436">
        <v>0.93200303029789455</v>
      </c>
      <c r="EU16" s="437">
        <v>0.9253721744764557</v>
      </c>
      <c r="EV16" s="443">
        <v>365.02</v>
      </c>
      <c r="EW16" s="444">
        <v>365.02</v>
      </c>
      <c r="EX16" s="980">
        <v>0</v>
      </c>
      <c r="EY16" s="440">
        <v>0</v>
      </c>
      <c r="EZ16" s="436">
        <v>3.0931748810675869E-2</v>
      </c>
      <c r="FA16" s="437">
        <v>2.9343080597408464E-2</v>
      </c>
      <c r="FB16" s="443">
        <v>0</v>
      </c>
      <c r="FC16" s="444">
        <v>0</v>
      </c>
      <c r="FD16" s="980">
        <v>0</v>
      </c>
      <c r="FE16" s="440">
        <v>0</v>
      </c>
      <c r="FF16" s="436">
        <v>0</v>
      </c>
      <c r="FG16" s="437">
        <v>0</v>
      </c>
      <c r="FH16" s="443">
        <v>0</v>
      </c>
      <c r="FI16" s="444">
        <v>0</v>
      </c>
      <c r="FJ16" s="980">
        <v>0</v>
      </c>
      <c r="FK16" s="440">
        <v>0</v>
      </c>
      <c r="FL16" s="436">
        <v>0</v>
      </c>
      <c r="FM16" s="437">
        <v>0</v>
      </c>
      <c r="FN16" s="443">
        <v>106.74</v>
      </c>
      <c r="FO16" s="444">
        <v>176.6</v>
      </c>
      <c r="FP16" s="980">
        <v>69.86</v>
      </c>
      <c r="FQ16" s="440">
        <v>0.65448753981637631</v>
      </c>
      <c r="FR16" s="436">
        <v>9.0451341516945439E-3</v>
      </c>
      <c r="FS16" s="437">
        <v>1.4196449601398101E-2</v>
      </c>
      <c r="FT16" s="443">
        <v>0</v>
      </c>
      <c r="FU16" s="444">
        <v>0</v>
      </c>
      <c r="FV16" s="980">
        <v>0</v>
      </c>
      <c r="FW16" s="440">
        <v>0</v>
      </c>
      <c r="FX16" s="436">
        <v>0</v>
      </c>
      <c r="FY16" s="437">
        <v>0</v>
      </c>
      <c r="FZ16" s="443">
        <v>11800.82</v>
      </c>
      <c r="GA16" s="444">
        <v>12439.73</v>
      </c>
      <c r="GB16" s="980">
        <v>638.90999999999985</v>
      </c>
      <c r="GC16" s="440">
        <v>5.4141152902933851E-2</v>
      </c>
      <c r="GD16" s="436">
        <v>2.1912447546313427E-2</v>
      </c>
      <c r="GE16" s="437">
        <v>2.274221113094882E-2</v>
      </c>
      <c r="GF16" s="443">
        <v>538544.13</v>
      </c>
      <c r="GG16" s="444">
        <v>546988.59</v>
      </c>
      <c r="GH16" s="980">
        <v>8444.4599999999627</v>
      </c>
      <c r="GI16" s="440">
        <v>1.5680163480753125E-2</v>
      </c>
      <c r="GJ16" s="436">
        <v>1</v>
      </c>
      <c r="GK16" s="437">
        <v>1</v>
      </c>
      <c r="GL16" s="443">
        <v>0</v>
      </c>
      <c r="GM16" s="444">
        <v>0</v>
      </c>
      <c r="GN16" s="980">
        <v>0</v>
      </c>
      <c r="GO16" s="440">
        <v>0</v>
      </c>
      <c r="GP16" s="436">
        <v>0</v>
      </c>
      <c r="GQ16" s="437">
        <v>0</v>
      </c>
      <c r="GR16" s="443">
        <v>538544.13</v>
      </c>
      <c r="GS16" s="444">
        <v>546988.59</v>
      </c>
      <c r="GT16" s="980">
        <v>8444.4599999999627</v>
      </c>
      <c r="GU16" s="437">
        <v>1.5680163480753125E-2</v>
      </c>
    </row>
    <row r="17" spans="1:207" s="792" customFormat="1" ht="17.25" customHeight="1">
      <c r="A17" s="790" t="s">
        <v>273</v>
      </c>
      <c r="B17" s="443">
        <v>51709.87</v>
      </c>
      <c r="C17" s="444">
        <v>55643.23</v>
      </c>
      <c r="D17" s="980">
        <v>3933.3600000000006</v>
      </c>
      <c r="E17" s="440">
        <v>7.6065942536695616E-2</v>
      </c>
      <c r="F17" s="436">
        <v>0.1168491813588141</v>
      </c>
      <c r="G17" s="436">
        <v>0.11364206685437761</v>
      </c>
      <c r="H17" s="443">
        <v>242839.86</v>
      </c>
      <c r="I17" s="444">
        <v>282983.55</v>
      </c>
      <c r="J17" s="980">
        <v>40143.69</v>
      </c>
      <c r="K17" s="440">
        <v>0.16530931124733808</v>
      </c>
      <c r="L17" s="436">
        <v>0.54874705433003457</v>
      </c>
      <c r="M17" s="436">
        <v>0.57794695792801942</v>
      </c>
      <c r="N17" s="443">
        <v>0</v>
      </c>
      <c r="O17" s="444">
        <v>0</v>
      </c>
      <c r="P17" s="980">
        <v>0</v>
      </c>
      <c r="Q17" s="440">
        <v>0</v>
      </c>
      <c r="R17" s="436">
        <v>0</v>
      </c>
      <c r="S17" s="436">
        <v>0</v>
      </c>
      <c r="T17" s="443">
        <v>294549.73</v>
      </c>
      <c r="U17" s="444">
        <v>338626.78</v>
      </c>
      <c r="V17" s="980">
        <v>44077.050000000047</v>
      </c>
      <c r="W17" s="440">
        <v>0.14964213343532873</v>
      </c>
      <c r="X17" s="436">
        <v>0.66559623568884863</v>
      </c>
      <c r="Y17" s="436">
        <v>0.69158902478239703</v>
      </c>
      <c r="Z17" s="443">
        <v>49381.98</v>
      </c>
      <c r="AA17" s="444">
        <v>43103.27</v>
      </c>
      <c r="AB17" s="980">
        <v>-6278.7100000000064</v>
      </c>
      <c r="AC17" s="440">
        <v>-0.12714577260774085</v>
      </c>
      <c r="AD17" s="436">
        <v>0.11158883085332318</v>
      </c>
      <c r="AE17" s="436">
        <v>8.8031278755426101E-2</v>
      </c>
      <c r="AF17" s="443">
        <v>4915.2</v>
      </c>
      <c r="AG17" s="444">
        <v>6908.94</v>
      </c>
      <c r="AH17" s="980">
        <v>1993.7399999999998</v>
      </c>
      <c r="AI17" s="440">
        <v>0.40562744140624996</v>
      </c>
      <c r="AJ17" s="436">
        <v>1.1106914332115764E-2</v>
      </c>
      <c r="AK17" s="436">
        <v>1.411036385509762E-2</v>
      </c>
      <c r="AL17" s="443">
        <v>0</v>
      </c>
      <c r="AM17" s="444">
        <v>0</v>
      </c>
      <c r="AN17" s="980">
        <v>0</v>
      </c>
      <c r="AO17" s="440">
        <v>0</v>
      </c>
      <c r="AP17" s="436">
        <v>0</v>
      </c>
      <c r="AQ17" s="436">
        <v>0</v>
      </c>
      <c r="AR17" s="443">
        <v>54297.18</v>
      </c>
      <c r="AS17" s="444">
        <v>50012.21</v>
      </c>
      <c r="AT17" s="980">
        <v>-4284.9700000000012</v>
      </c>
      <c r="AU17" s="440">
        <v>-7.8916989795786832E-2</v>
      </c>
      <c r="AV17" s="436">
        <v>0.12269574518543894</v>
      </c>
      <c r="AW17" s="436">
        <v>0.10214164261052372</v>
      </c>
      <c r="AX17" s="443">
        <v>14299.25</v>
      </c>
      <c r="AY17" s="444">
        <v>18242.7</v>
      </c>
      <c r="AZ17" s="980">
        <v>3943.4500000000007</v>
      </c>
      <c r="BA17" s="440">
        <v>0.27578019826214667</v>
      </c>
      <c r="BB17" s="436">
        <v>3.2312122551169095E-2</v>
      </c>
      <c r="BC17" s="436">
        <v>3.7257688545477216E-2</v>
      </c>
      <c r="BD17" s="443">
        <v>8664.0400000000009</v>
      </c>
      <c r="BE17" s="444">
        <v>12866.31</v>
      </c>
      <c r="BF17" s="980">
        <v>4202.2699999999986</v>
      </c>
      <c r="BG17" s="440">
        <v>0.48502430736700181</v>
      </c>
      <c r="BH17" s="436">
        <v>1.9578196217859757E-2</v>
      </c>
      <c r="BI17" s="436">
        <v>2.6277303837127123E-2</v>
      </c>
      <c r="BJ17" s="443">
        <v>0</v>
      </c>
      <c r="BK17" s="444">
        <v>0</v>
      </c>
      <c r="BL17" s="980">
        <v>0</v>
      </c>
      <c r="BM17" s="440">
        <v>0</v>
      </c>
      <c r="BN17" s="436">
        <v>0</v>
      </c>
      <c r="BO17" s="436">
        <v>0</v>
      </c>
      <c r="BP17" s="443">
        <v>22963.29</v>
      </c>
      <c r="BQ17" s="444">
        <v>31109.01</v>
      </c>
      <c r="BR17" s="980">
        <v>8145.7199999999975</v>
      </c>
      <c r="BS17" s="440">
        <v>0.35472791572984519</v>
      </c>
      <c r="BT17" s="436">
        <v>5.1890318769028852E-2</v>
      </c>
      <c r="BU17" s="436">
        <v>6.3534992382604336E-2</v>
      </c>
      <c r="BV17" s="443">
        <v>55763.26</v>
      </c>
      <c r="BW17" s="444">
        <v>55163.93</v>
      </c>
      <c r="BX17" s="980">
        <v>-599.33000000000175</v>
      </c>
      <c r="BY17" s="440">
        <v>-1.0747757573714337E-2</v>
      </c>
      <c r="BZ17" s="436">
        <v>0.12600865716542517</v>
      </c>
      <c r="CA17" s="436">
        <v>0.11266317611343206</v>
      </c>
      <c r="CB17" s="443">
        <v>15089.28</v>
      </c>
      <c r="CC17" s="444">
        <v>14832.39</v>
      </c>
      <c r="CD17" s="980">
        <v>-256.89000000000124</v>
      </c>
      <c r="CE17" s="440">
        <v>-1.7024669169105566E-2</v>
      </c>
      <c r="CF17" s="436">
        <v>3.4097359271913201E-2</v>
      </c>
      <c r="CG17" s="437">
        <v>3.029269609241235E-2</v>
      </c>
      <c r="CH17" s="444">
        <v>0</v>
      </c>
      <c r="CI17" s="444">
        <v>0</v>
      </c>
      <c r="CJ17" s="980">
        <v>0</v>
      </c>
      <c r="CK17" s="440">
        <v>0</v>
      </c>
      <c r="CL17" s="436">
        <v>0</v>
      </c>
      <c r="CM17" s="437">
        <v>0</v>
      </c>
      <c r="CN17" s="443">
        <v>70852.539999999994</v>
      </c>
      <c r="CO17" s="444">
        <v>69996.31</v>
      </c>
      <c r="CP17" s="980">
        <v>-856.22999999999593</v>
      </c>
      <c r="CQ17" s="440">
        <v>-1.2084676145696343E-2</v>
      </c>
      <c r="CR17" s="436">
        <v>0.16010601643733835</v>
      </c>
      <c r="CS17" s="437">
        <v>0.14295585178250325</v>
      </c>
      <c r="CT17" s="443">
        <v>-127.59</v>
      </c>
      <c r="CU17" s="444">
        <v>-108.46</v>
      </c>
      <c r="CV17" s="980">
        <v>19.13000000000001</v>
      </c>
      <c r="CW17" s="437">
        <v>0.14993338035896236</v>
      </c>
      <c r="CX17" s="436">
        <v>-2.883160806548361E-4</v>
      </c>
      <c r="CY17" s="437">
        <v>-2.2151155802827753E-4</v>
      </c>
      <c r="CZ17" s="443">
        <v>442535.15</v>
      </c>
      <c r="DA17" s="444">
        <v>489635.85</v>
      </c>
      <c r="DB17" s="980">
        <v>47100.699999999953</v>
      </c>
      <c r="DC17" s="440">
        <v>0.10643380531467377</v>
      </c>
      <c r="DD17" s="436">
        <v>0.94315533225021531</v>
      </c>
      <c r="DE17" s="437">
        <v>0.94479882526264192</v>
      </c>
      <c r="DF17" s="444">
        <v>23163.8</v>
      </c>
      <c r="DG17" s="444">
        <v>25099.52</v>
      </c>
      <c r="DH17" s="980">
        <v>1935.7200000000012</v>
      </c>
      <c r="DI17" s="440">
        <v>8.3566599608009107E-2</v>
      </c>
      <c r="DJ17" s="436">
        <v>0.86847108551949559</v>
      </c>
      <c r="DK17" s="437">
        <v>0.87737091302501247</v>
      </c>
      <c r="DL17" s="443">
        <v>0</v>
      </c>
      <c r="DM17" s="444">
        <v>0</v>
      </c>
      <c r="DN17" s="980">
        <v>0</v>
      </c>
      <c r="DO17" s="440">
        <v>0</v>
      </c>
      <c r="DP17" s="436">
        <v>0</v>
      </c>
      <c r="DQ17" s="437">
        <v>0</v>
      </c>
      <c r="DR17" s="443">
        <v>23163.8</v>
      </c>
      <c r="DS17" s="444">
        <v>25099.52</v>
      </c>
      <c r="DT17" s="980">
        <v>1935.7200000000012</v>
      </c>
      <c r="DU17" s="440">
        <v>8.3566599608009107E-2</v>
      </c>
      <c r="DV17" s="436">
        <v>0.86847108551949559</v>
      </c>
      <c r="DW17" s="437">
        <v>0.87737091302501247</v>
      </c>
      <c r="DX17" s="443">
        <v>209.21</v>
      </c>
      <c r="DY17" s="444">
        <v>209.21</v>
      </c>
      <c r="DZ17" s="980">
        <v>0</v>
      </c>
      <c r="EA17" s="440">
        <v>0</v>
      </c>
      <c r="EB17" s="436">
        <v>7.8438268246804783E-3</v>
      </c>
      <c r="EC17" s="437">
        <v>7.3130788442951448E-3</v>
      </c>
      <c r="ED17" s="443">
        <v>0</v>
      </c>
      <c r="EE17" s="444">
        <v>0</v>
      </c>
      <c r="EF17" s="980">
        <v>0</v>
      </c>
      <c r="EG17" s="440">
        <v>0</v>
      </c>
      <c r="EH17" s="436">
        <v>0</v>
      </c>
      <c r="EI17" s="437">
        <v>0</v>
      </c>
      <c r="EJ17" s="443">
        <v>209.21</v>
      </c>
      <c r="EK17" s="444">
        <v>209.21</v>
      </c>
      <c r="EL17" s="980">
        <v>0</v>
      </c>
      <c r="EM17" s="440">
        <v>0</v>
      </c>
      <c r="EN17" s="436">
        <v>7.8438268246804783E-3</v>
      </c>
      <c r="EO17" s="437">
        <v>7.3130788442951448E-3</v>
      </c>
      <c r="EP17" s="443">
        <v>3332.65</v>
      </c>
      <c r="EQ17" s="444">
        <v>3332.65</v>
      </c>
      <c r="ER17" s="980">
        <v>0</v>
      </c>
      <c r="ES17" s="440">
        <v>0</v>
      </c>
      <c r="ET17" s="436">
        <v>0.12494971305038668</v>
      </c>
      <c r="EU17" s="437">
        <v>0.1164950633833957</v>
      </c>
      <c r="EV17" s="443">
        <v>0</v>
      </c>
      <c r="EW17" s="444">
        <v>0</v>
      </c>
      <c r="EX17" s="980">
        <v>0</v>
      </c>
      <c r="EY17" s="440">
        <v>0</v>
      </c>
      <c r="EZ17" s="436">
        <v>0</v>
      </c>
      <c r="FA17" s="437">
        <v>0</v>
      </c>
      <c r="FB17" s="443">
        <v>0</v>
      </c>
      <c r="FC17" s="444">
        <v>0</v>
      </c>
      <c r="FD17" s="980">
        <v>0</v>
      </c>
      <c r="FE17" s="440">
        <v>0</v>
      </c>
      <c r="FF17" s="436">
        <v>0</v>
      </c>
      <c r="FG17" s="437">
        <v>0</v>
      </c>
      <c r="FH17" s="443">
        <v>0</v>
      </c>
      <c r="FI17" s="444">
        <v>0</v>
      </c>
      <c r="FJ17" s="980">
        <v>0</v>
      </c>
      <c r="FK17" s="440">
        <v>0</v>
      </c>
      <c r="FL17" s="436">
        <v>0</v>
      </c>
      <c r="FM17" s="437">
        <v>0</v>
      </c>
      <c r="FN17" s="443">
        <v>0</v>
      </c>
      <c r="FO17" s="444">
        <v>0</v>
      </c>
      <c r="FP17" s="980">
        <v>0</v>
      </c>
      <c r="FQ17" s="440">
        <v>0</v>
      </c>
      <c r="FR17" s="436">
        <v>0</v>
      </c>
      <c r="FS17" s="437">
        <v>0</v>
      </c>
      <c r="FT17" s="443">
        <v>-33.729999999999997</v>
      </c>
      <c r="FU17" s="444">
        <v>-33.729999999999997</v>
      </c>
      <c r="FV17" s="980">
        <v>0</v>
      </c>
      <c r="FW17" s="440">
        <v>0</v>
      </c>
      <c r="FX17" s="436">
        <v>-1.264625394562748E-3</v>
      </c>
      <c r="FY17" s="437">
        <v>-1.1790552527033852E-3</v>
      </c>
      <c r="FZ17" s="443">
        <v>26671.93</v>
      </c>
      <c r="GA17" s="444">
        <v>28607.65</v>
      </c>
      <c r="GB17" s="980">
        <v>1935.7200000000012</v>
      </c>
      <c r="GC17" s="440">
        <v>7.2575175474740711E-2</v>
      </c>
      <c r="GD17" s="436">
        <v>5.6844689062336591E-2</v>
      </c>
      <c r="GE17" s="437">
        <v>5.5201174737358021E-2</v>
      </c>
      <c r="GF17" s="443">
        <v>469207.07</v>
      </c>
      <c r="GG17" s="444">
        <v>518243.5</v>
      </c>
      <c r="GH17" s="980">
        <v>49036.429999999993</v>
      </c>
      <c r="GI17" s="440">
        <v>0.10450914561027393</v>
      </c>
      <c r="GJ17" s="436">
        <v>1</v>
      </c>
      <c r="GK17" s="437">
        <v>1</v>
      </c>
      <c r="GL17" s="443">
        <v>0</v>
      </c>
      <c r="GM17" s="444">
        <v>0</v>
      </c>
      <c r="GN17" s="980">
        <v>0</v>
      </c>
      <c r="GO17" s="440">
        <v>0</v>
      </c>
      <c r="GP17" s="436">
        <v>0</v>
      </c>
      <c r="GQ17" s="437">
        <v>0</v>
      </c>
      <c r="GR17" s="443">
        <v>469207.07</v>
      </c>
      <c r="GS17" s="444">
        <v>518243.5</v>
      </c>
      <c r="GT17" s="980">
        <v>49036.429999999993</v>
      </c>
      <c r="GU17" s="437">
        <v>0.10450914561027393</v>
      </c>
    </row>
    <row r="18" spans="1:207" s="792" customFormat="1" ht="17.25" customHeight="1">
      <c r="A18" s="790" t="s">
        <v>8</v>
      </c>
      <c r="B18" s="443">
        <v>0</v>
      </c>
      <c r="C18" s="444">
        <v>0</v>
      </c>
      <c r="D18" s="980">
        <v>0</v>
      </c>
      <c r="E18" s="440">
        <v>0</v>
      </c>
      <c r="F18" s="436">
        <v>0</v>
      </c>
      <c r="G18" s="436">
        <v>0</v>
      </c>
      <c r="H18" s="443">
        <v>72653.440000000002</v>
      </c>
      <c r="I18" s="444">
        <v>115495.47</v>
      </c>
      <c r="J18" s="980">
        <v>42842.03</v>
      </c>
      <c r="K18" s="440">
        <v>0.58967655213572812</v>
      </c>
      <c r="L18" s="436">
        <v>0.2232546111033504</v>
      </c>
      <c r="M18" s="436">
        <v>0.29890548939075523</v>
      </c>
      <c r="N18" s="443">
        <v>0</v>
      </c>
      <c r="O18" s="444">
        <v>0</v>
      </c>
      <c r="P18" s="980">
        <v>0</v>
      </c>
      <c r="Q18" s="440">
        <v>0</v>
      </c>
      <c r="R18" s="436">
        <v>0</v>
      </c>
      <c r="S18" s="436">
        <v>0</v>
      </c>
      <c r="T18" s="443">
        <v>72653.440000000002</v>
      </c>
      <c r="U18" s="444">
        <v>115495.47</v>
      </c>
      <c r="V18" s="980">
        <v>42842.03</v>
      </c>
      <c r="W18" s="440">
        <v>0.58967655213572812</v>
      </c>
      <c r="X18" s="436">
        <v>0.2232546111033504</v>
      </c>
      <c r="Y18" s="436">
        <v>0.29890548939075523</v>
      </c>
      <c r="Z18" s="443">
        <v>0</v>
      </c>
      <c r="AA18" s="444">
        <v>0</v>
      </c>
      <c r="AB18" s="980">
        <v>0</v>
      </c>
      <c r="AC18" s="440">
        <v>0</v>
      </c>
      <c r="AD18" s="436">
        <v>0</v>
      </c>
      <c r="AE18" s="436">
        <v>0</v>
      </c>
      <c r="AF18" s="443">
        <v>0</v>
      </c>
      <c r="AG18" s="444">
        <v>0</v>
      </c>
      <c r="AH18" s="980">
        <v>0</v>
      </c>
      <c r="AI18" s="440">
        <v>0</v>
      </c>
      <c r="AJ18" s="436">
        <v>0</v>
      </c>
      <c r="AK18" s="436">
        <v>0</v>
      </c>
      <c r="AL18" s="443">
        <v>0</v>
      </c>
      <c r="AM18" s="444">
        <v>0</v>
      </c>
      <c r="AN18" s="980">
        <v>0</v>
      </c>
      <c r="AO18" s="440">
        <v>0</v>
      </c>
      <c r="AP18" s="436">
        <v>0</v>
      </c>
      <c r="AQ18" s="436">
        <v>0</v>
      </c>
      <c r="AR18" s="443">
        <v>0</v>
      </c>
      <c r="AS18" s="444">
        <v>0</v>
      </c>
      <c r="AT18" s="980">
        <v>0</v>
      </c>
      <c r="AU18" s="440">
        <v>0</v>
      </c>
      <c r="AV18" s="436">
        <v>0</v>
      </c>
      <c r="AW18" s="436">
        <v>0</v>
      </c>
      <c r="AX18" s="443">
        <v>0</v>
      </c>
      <c r="AY18" s="444">
        <v>0</v>
      </c>
      <c r="AZ18" s="980">
        <v>0</v>
      </c>
      <c r="BA18" s="440">
        <v>0</v>
      </c>
      <c r="BB18" s="436">
        <v>0</v>
      </c>
      <c r="BC18" s="436">
        <v>0</v>
      </c>
      <c r="BD18" s="443">
        <v>232942.26</v>
      </c>
      <c r="BE18" s="444">
        <v>245482.39</v>
      </c>
      <c r="BF18" s="980">
        <v>12540.130000000005</v>
      </c>
      <c r="BG18" s="440">
        <v>5.3833641006144628E-2</v>
      </c>
      <c r="BH18" s="436">
        <v>0.71580139448091573</v>
      </c>
      <c r="BI18" s="436">
        <v>0.6353152545269718</v>
      </c>
      <c r="BJ18" s="443">
        <v>0</v>
      </c>
      <c r="BK18" s="444">
        <v>0</v>
      </c>
      <c r="BL18" s="980">
        <v>0</v>
      </c>
      <c r="BM18" s="440">
        <v>0</v>
      </c>
      <c r="BN18" s="436">
        <v>0</v>
      </c>
      <c r="BO18" s="436">
        <v>0</v>
      </c>
      <c r="BP18" s="443">
        <v>232942.26</v>
      </c>
      <c r="BQ18" s="444">
        <v>245482.39</v>
      </c>
      <c r="BR18" s="980">
        <v>12540.130000000005</v>
      </c>
      <c r="BS18" s="440">
        <v>5.3833641006144628E-2</v>
      </c>
      <c r="BT18" s="436">
        <v>0.71580139448091573</v>
      </c>
      <c r="BU18" s="436">
        <v>0.6353152545269718</v>
      </c>
      <c r="BV18" s="443">
        <v>0</v>
      </c>
      <c r="BW18" s="444">
        <v>0</v>
      </c>
      <c r="BX18" s="980">
        <v>0</v>
      </c>
      <c r="BY18" s="440">
        <v>0</v>
      </c>
      <c r="BZ18" s="436">
        <v>0</v>
      </c>
      <c r="CA18" s="436">
        <v>0</v>
      </c>
      <c r="CB18" s="443">
        <v>19832.919999999998</v>
      </c>
      <c r="CC18" s="444">
        <v>25416.76</v>
      </c>
      <c r="CD18" s="980">
        <v>5583.84</v>
      </c>
      <c r="CE18" s="440">
        <v>0.28154401873249124</v>
      </c>
      <c r="CF18" s="436">
        <v>6.0943994415733928E-2</v>
      </c>
      <c r="CG18" s="437">
        <v>6.5779281962551187E-2</v>
      </c>
      <c r="CH18" s="444">
        <v>0</v>
      </c>
      <c r="CI18" s="444">
        <v>0</v>
      </c>
      <c r="CJ18" s="980">
        <v>0</v>
      </c>
      <c r="CK18" s="440">
        <v>0</v>
      </c>
      <c r="CL18" s="436">
        <v>0</v>
      </c>
      <c r="CM18" s="437">
        <v>0</v>
      </c>
      <c r="CN18" s="443">
        <v>19832.919999999998</v>
      </c>
      <c r="CO18" s="444">
        <v>25416.76</v>
      </c>
      <c r="CP18" s="980">
        <v>5583.84</v>
      </c>
      <c r="CQ18" s="440">
        <v>0.28154401873249124</v>
      </c>
      <c r="CR18" s="436">
        <v>6.0943994415733928E-2</v>
      </c>
      <c r="CS18" s="437">
        <v>6.5779281962551187E-2</v>
      </c>
      <c r="CT18" s="443">
        <v>0</v>
      </c>
      <c r="CU18" s="444">
        <v>0</v>
      </c>
      <c r="CV18" s="980">
        <v>0</v>
      </c>
      <c r="CW18" s="437">
        <v>0</v>
      </c>
      <c r="CX18" s="436">
        <v>0</v>
      </c>
      <c r="CY18" s="437">
        <v>0</v>
      </c>
      <c r="CZ18" s="443">
        <v>325428.62</v>
      </c>
      <c r="DA18" s="444">
        <v>386394.61</v>
      </c>
      <c r="DB18" s="980">
        <v>60965.989999999991</v>
      </c>
      <c r="DC18" s="440">
        <v>0.18734059100272124</v>
      </c>
      <c r="DD18" s="436">
        <v>0.99398444890181104</v>
      </c>
      <c r="DE18" s="437">
        <v>0.99493385181165073</v>
      </c>
      <c r="DF18" s="444">
        <v>0</v>
      </c>
      <c r="DG18" s="444">
        <v>0</v>
      </c>
      <c r="DH18" s="980">
        <v>0</v>
      </c>
      <c r="DI18" s="440">
        <v>0</v>
      </c>
      <c r="DJ18" s="436">
        <v>0</v>
      </c>
      <c r="DK18" s="437">
        <v>0</v>
      </c>
      <c r="DL18" s="443">
        <v>0</v>
      </c>
      <c r="DM18" s="444">
        <v>0</v>
      </c>
      <c r="DN18" s="980">
        <v>0</v>
      </c>
      <c r="DO18" s="440">
        <v>0</v>
      </c>
      <c r="DP18" s="436">
        <v>0</v>
      </c>
      <c r="DQ18" s="437">
        <v>0</v>
      </c>
      <c r="DR18" s="443">
        <v>0</v>
      </c>
      <c r="DS18" s="444">
        <v>0</v>
      </c>
      <c r="DT18" s="980">
        <v>0</v>
      </c>
      <c r="DU18" s="440">
        <v>0</v>
      </c>
      <c r="DV18" s="436">
        <v>0</v>
      </c>
      <c r="DW18" s="437">
        <v>0</v>
      </c>
      <c r="DX18" s="443">
        <v>496.96</v>
      </c>
      <c r="DY18" s="444">
        <v>494.64</v>
      </c>
      <c r="DZ18" s="980">
        <v>-2.3199999999999932</v>
      </c>
      <c r="EA18" s="440">
        <v>-4.6683837733419052E-3</v>
      </c>
      <c r="EB18" s="436">
        <v>0.25233056441294149</v>
      </c>
      <c r="EC18" s="437">
        <v>0.2514053367217281</v>
      </c>
      <c r="ED18" s="443">
        <v>0</v>
      </c>
      <c r="EE18" s="444">
        <v>0</v>
      </c>
      <c r="EF18" s="980">
        <v>0</v>
      </c>
      <c r="EG18" s="440">
        <v>0</v>
      </c>
      <c r="EH18" s="436">
        <v>0</v>
      </c>
      <c r="EI18" s="437">
        <v>0</v>
      </c>
      <c r="EJ18" s="443">
        <v>496.96</v>
      </c>
      <c r="EK18" s="444">
        <v>494.64</v>
      </c>
      <c r="EL18" s="980">
        <v>-2.3199999999999932</v>
      </c>
      <c r="EM18" s="440">
        <v>-4.6683837733419052E-3</v>
      </c>
      <c r="EN18" s="436">
        <v>0.25233056441294149</v>
      </c>
      <c r="EO18" s="437">
        <v>0.2514053367217281</v>
      </c>
      <c r="EP18" s="443">
        <v>0</v>
      </c>
      <c r="EQ18" s="444">
        <v>0</v>
      </c>
      <c r="ER18" s="980">
        <v>0</v>
      </c>
      <c r="ES18" s="440">
        <v>0</v>
      </c>
      <c r="ET18" s="436">
        <v>0</v>
      </c>
      <c r="EU18" s="437">
        <v>0</v>
      </c>
      <c r="EV18" s="443">
        <v>0</v>
      </c>
      <c r="EW18" s="444">
        <v>0</v>
      </c>
      <c r="EX18" s="980">
        <v>0</v>
      </c>
      <c r="EY18" s="440">
        <v>0</v>
      </c>
      <c r="EZ18" s="436">
        <v>0</v>
      </c>
      <c r="FA18" s="437">
        <v>0</v>
      </c>
      <c r="FB18" s="443">
        <v>0</v>
      </c>
      <c r="FC18" s="444">
        <v>0</v>
      </c>
      <c r="FD18" s="980">
        <v>0</v>
      </c>
      <c r="FE18" s="440">
        <v>0</v>
      </c>
      <c r="FF18" s="436">
        <v>0</v>
      </c>
      <c r="FG18" s="437">
        <v>0</v>
      </c>
      <c r="FH18" s="443">
        <v>0</v>
      </c>
      <c r="FI18" s="444">
        <v>0</v>
      </c>
      <c r="FJ18" s="980">
        <v>0</v>
      </c>
      <c r="FK18" s="440">
        <v>0</v>
      </c>
      <c r="FL18" s="436">
        <v>0</v>
      </c>
      <c r="FM18" s="437">
        <v>0</v>
      </c>
      <c r="FN18" s="443">
        <v>1480.02</v>
      </c>
      <c r="FO18" s="444">
        <v>1480.36</v>
      </c>
      <c r="FP18" s="980">
        <v>0.33999999999991815</v>
      </c>
      <c r="FQ18" s="440">
        <v>2.2972662531581879E-4</v>
      </c>
      <c r="FR18" s="436">
        <v>0.75147754737291061</v>
      </c>
      <c r="FS18" s="437">
        <v>0.75240660736975851</v>
      </c>
      <c r="FT18" s="443">
        <v>-7.5</v>
      </c>
      <c r="FU18" s="444">
        <v>-7.5</v>
      </c>
      <c r="FV18" s="980">
        <v>0</v>
      </c>
      <c r="FW18" s="440">
        <v>0</v>
      </c>
      <c r="FX18" s="436">
        <v>-3.8081117858521029E-3</v>
      </c>
      <c r="FY18" s="437">
        <v>-3.8119440914866584E-3</v>
      </c>
      <c r="FZ18" s="443">
        <v>1969.48</v>
      </c>
      <c r="GA18" s="444">
        <v>1967.5</v>
      </c>
      <c r="GB18" s="980">
        <v>-1.9800000000000182</v>
      </c>
      <c r="GC18" s="440">
        <v>-1.0053415114649644E-3</v>
      </c>
      <c r="GD18" s="436">
        <v>6.0155510981890247E-3</v>
      </c>
      <c r="GE18" s="437">
        <v>5.0661481883492706E-3</v>
      </c>
      <c r="GF18" s="443">
        <v>327398.09999999998</v>
      </c>
      <c r="GG18" s="444">
        <v>388362.11</v>
      </c>
      <c r="GH18" s="980">
        <v>60964.010000000009</v>
      </c>
      <c r="GI18" s="440">
        <v>0.18620758642154617</v>
      </c>
      <c r="GJ18" s="436">
        <v>1</v>
      </c>
      <c r="GK18" s="437">
        <v>1</v>
      </c>
      <c r="GL18" s="443">
        <v>0</v>
      </c>
      <c r="GM18" s="444">
        <v>0</v>
      </c>
      <c r="GN18" s="980">
        <v>0</v>
      </c>
      <c r="GO18" s="440">
        <v>0</v>
      </c>
      <c r="GP18" s="436">
        <v>0</v>
      </c>
      <c r="GQ18" s="437">
        <v>0</v>
      </c>
      <c r="GR18" s="443">
        <v>327398.09999999998</v>
      </c>
      <c r="GS18" s="444">
        <v>388362.11</v>
      </c>
      <c r="GT18" s="980">
        <v>60964.010000000009</v>
      </c>
      <c r="GU18" s="437">
        <v>0.18620758642154617</v>
      </c>
    </row>
    <row r="19" spans="1:207" s="792" customFormat="1" ht="17.25" customHeight="1">
      <c r="A19" s="790" t="s">
        <v>2</v>
      </c>
      <c r="B19" s="443">
        <v>64450.34</v>
      </c>
      <c r="C19" s="444">
        <v>54234.879999999997</v>
      </c>
      <c r="D19" s="980">
        <v>-10215.459999999999</v>
      </c>
      <c r="E19" s="440">
        <v>-0.15850125848831828</v>
      </c>
      <c r="F19" s="436">
        <v>0.19030899728652395</v>
      </c>
      <c r="G19" s="436">
        <v>0.16024271262631457</v>
      </c>
      <c r="H19" s="443">
        <v>31941.11</v>
      </c>
      <c r="I19" s="444">
        <v>31422.18</v>
      </c>
      <c r="J19" s="980">
        <v>-518.93000000000029</v>
      </c>
      <c r="K19" s="440">
        <v>-1.624646106537939E-2</v>
      </c>
      <c r="L19" s="436">
        <v>9.4315726128342589E-2</v>
      </c>
      <c r="M19" s="436">
        <v>9.2840167800358905E-2</v>
      </c>
      <c r="N19" s="443">
        <v>0</v>
      </c>
      <c r="O19" s="444">
        <v>0</v>
      </c>
      <c r="P19" s="980">
        <v>0</v>
      </c>
      <c r="Q19" s="440">
        <v>0</v>
      </c>
      <c r="R19" s="436">
        <v>0</v>
      </c>
      <c r="S19" s="436">
        <v>0</v>
      </c>
      <c r="T19" s="443">
        <v>96391.45</v>
      </c>
      <c r="U19" s="444">
        <v>85657.06</v>
      </c>
      <c r="V19" s="980">
        <v>-10734.39</v>
      </c>
      <c r="W19" s="440">
        <v>-0.11136247042657829</v>
      </c>
      <c r="X19" s="436">
        <v>0.28462472341486655</v>
      </c>
      <c r="Y19" s="436">
        <v>0.25308288042667348</v>
      </c>
      <c r="Z19" s="443">
        <v>1554.91</v>
      </c>
      <c r="AA19" s="444">
        <v>0</v>
      </c>
      <c r="AB19" s="980">
        <v>-1554.91</v>
      </c>
      <c r="AC19" s="440">
        <v>-1</v>
      </c>
      <c r="AD19" s="436">
        <v>4.5913390522189486E-3</v>
      </c>
      <c r="AE19" s="436">
        <v>0</v>
      </c>
      <c r="AF19" s="443">
        <v>18660.05</v>
      </c>
      <c r="AG19" s="444">
        <v>14629.23</v>
      </c>
      <c r="AH19" s="980">
        <v>-4030.8199999999997</v>
      </c>
      <c r="AI19" s="440">
        <v>-0.21601335473377617</v>
      </c>
      <c r="AJ19" s="436">
        <v>5.509940529121183E-2</v>
      </c>
      <c r="AK19" s="436">
        <v>4.32236136382022E-2</v>
      </c>
      <c r="AL19" s="443">
        <v>0</v>
      </c>
      <c r="AM19" s="444">
        <v>0</v>
      </c>
      <c r="AN19" s="980">
        <v>0</v>
      </c>
      <c r="AO19" s="440">
        <v>0</v>
      </c>
      <c r="AP19" s="436">
        <v>0</v>
      </c>
      <c r="AQ19" s="436">
        <v>0</v>
      </c>
      <c r="AR19" s="443">
        <v>20214.96</v>
      </c>
      <c r="AS19" s="444">
        <v>14629.23</v>
      </c>
      <c r="AT19" s="980">
        <v>-5585.73</v>
      </c>
      <c r="AU19" s="440">
        <v>-0.27631664866020017</v>
      </c>
      <c r="AV19" s="436">
        <v>5.9690744343430781E-2</v>
      </c>
      <c r="AW19" s="436">
        <v>4.32236136382022E-2</v>
      </c>
      <c r="AX19" s="443">
        <v>203361.73</v>
      </c>
      <c r="AY19" s="444">
        <v>219905.63</v>
      </c>
      <c r="AZ19" s="980">
        <v>16543.899999999994</v>
      </c>
      <c r="BA19" s="440">
        <v>8.135208133801769E-2</v>
      </c>
      <c r="BB19" s="436">
        <v>0.60048662152523669</v>
      </c>
      <c r="BC19" s="436">
        <v>0.64973453749687771</v>
      </c>
      <c r="BD19" s="443">
        <v>8087.7</v>
      </c>
      <c r="BE19" s="444">
        <v>8685.49</v>
      </c>
      <c r="BF19" s="980">
        <v>597.79</v>
      </c>
      <c r="BG19" s="440">
        <v>7.3913473546249234E-2</v>
      </c>
      <c r="BH19" s="436">
        <v>2.3881364743059848E-2</v>
      </c>
      <c r="BI19" s="436">
        <v>2.5662202591556004E-2</v>
      </c>
      <c r="BJ19" s="443">
        <v>0</v>
      </c>
      <c r="BK19" s="444">
        <v>0</v>
      </c>
      <c r="BL19" s="980">
        <v>0</v>
      </c>
      <c r="BM19" s="440">
        <v>0</v>
      </c>
      <c r="BN19" s="436">
        <v>0</v>
      </c>
      <c r="BO19" s="436">
        <v>0</v>
      </c>
      <c r="BP19" s="443">
        <v>211449.43</v>
      </c>
      <c r="BQ19" s="444">
        <v>228591.13</v>
      </c>
      <c r="BR19" s="980">
        <v>17141.700000000012</v>
      </c>
      <c r="BS19" s="440">
        <v>8.1067610350143829E-2</v>
      </c>
      <c r="BT19" s="436">
        <v>0.62436798626829648</v>
      </c>
      <c r="BU19" s="436">
        <v>0.67539676963449569</v>
      </c>
      <c r="BV19" s="443">
        <v>10605.71</v>
      </c>
      <c r="BW19" s="444">
        <v>3006.8</v>
      </c>
      <c r="BX19" s="980">
        <v>-7598.9099999999989</v>
      </c>
      <c r="BY19" s="440">
        <v>-0.71649234233257364</v>
      </c>
      <c r="BZ19" s="436">
        <v>3.131654597340619E-2</v>
      </c>
      <c r="CA19" s="436">
        <v>8.8839099178389027E-3</v>
      </c>
      <c r="CB19" s="443">
        <v>0</v>
      </c>
      <c r="CC19" s="444">
        <v>6570.37</v>
      </c>
      <c r="CD19" s="980">
        <v>6570.37</v>
      </c>
      <c r="CE19" s="440" t="s">
        <v>512</v>
      </c>
      <c r="CF19" s="436">
        <v>0</v>
      </c>
      <c r="CG19" s="437">
        <v>1.9412855928851662E-2</v>
      </c>
      <c r="CH19" s="444">
        <v>0</v>
      </c>
      <c r="CI19" s="444">
        <v>0</v>
      </c>
      <c r="CJ19" s="980">
        <v>0</v>
      </c>
      <c r="CK19" s="440">
        <v>0</v>
      </c>
      <c r="CL19" s="436">
        <v>0</v>
      </c>
      <c r="CM19" s="437">
        <v>0</v>
      </c>
      <c r="CN19" s="443">
        <v>10605.71</v>
      </c>
      <c r="CO19" s="444">
        <v>9577.16</v>
      </c>
      <c r="CP19" s="980">
        <v>-1028.5499999999993</v>
      </c>
      <c r="CQ19" s="440">
        <v>-9.6980777335982163E-2</v>
      </c>
      <c r="CR19" s="436">
        <v>3.131654597340619E-2</v>
      </c>
      <c r="CS19" s="437">
        <v>2.829673630062858E-2</v>
      </c>
      <c r="CT19" s="443">
        <v>0</v>
      </c>
      <c r="CU19" s="444">
        <v>0</v>
      </c>
      <c r="CV19" s="980">
        <v>0</v>
      </c>
      <c r="CW19" s="437">
        <v>0</v>
      </c>
      <c r="CX19" s="436">
        <v>0</v>
      </c>
      <c r="CY19" s="437">
        <v>0</v>
      </c>
      <c r="CZ19" s="443">
        <v>338661.55</v>
      </c>
      <c r="DA19" s="444">
        <v>338454.58</v>
      </c>
      <c r="DB19" s="980">
        <v>-206.96999999997206</v>
      </c>
      <c r="DC19" s="440">
        <v>-6.1114112304739665E-4</v>
      </c>
      <c r="DD19" s="436">
        <v>0.88285924856784981</v>
      </c>
      <c r="DE19" s="437">
        <v>0.89817450260793508</v>
      </c>
      <c r="DF19" s="444">
        <v>42921.08</v>
      </c>
      <c r="DG19" s="444">
        <v>37155.96</v>
      </c>
      <c r="DH19" s="980">
        <v>-5765.1200000000026</v>
      </c>
      <c r="DI19" s="440">
        <v>-0.13431908050775987</v>
      </c>
      <c r="DJ19" s="436">
        <v>0.95518658606388462</v>
      </c>
      <c r="DK19" s="437">
        <v>0.96834981348899507</v>
      </c>
      <c r="DL19" s="443">
        <v>0</v>
      </c>
      <c r="DM19" s="444">
        <v>0</v>
      </c>
      <c r="DN19" s="980">
        <v>0</v>
      </c>
      <c r="DO19" s="440">
        <v>0</v>
      </c>
      <c r="DP19" s="436">
        <v>0</v>
      </c>
      <c r="DQ19" s="437">
        <v>0</v>
      </c>
      <c r="DR19" s="443">
        <v>42921.08</v>
      </c>
      <c r="DS19" s="444">
        <v>37155.96</v>
      </c>
      <c r="DT19" s="980">
        <v>-5765.1200000000026</v>
      </c>
      <c r="DU19" s="440">
        <v>-0.13431908050775987</v>
      </c>
      <c r="DV19" s="436">
        <v>0.95518658606388462</v>
      </c>
      <c r="DW19" s="437">
        <v>0.96834981348899507</v>
      </c>
      <c r="DX19" s="443">
        <v>0</v>
      </c>
      <c r="DY19" s="444">
        <v>0</v>
      </c>
      <c r="DZ19" s="980">
        <v>0</v>
      </c>
      <c r="EA19" s="440">
        <v>0</v>
      </c>
      <c r="EB19" s="436">
        <v>0</v>
      </c>
      <c r="EC19" s="437">
        <v>0</v>
      </c>
      <c r="ED19" s="443">
        <v>0</v>
      </c>
      <c r="EE19" s="444">
        <v>0</v>
      </c>
      <c r="EF19" s="980">
        <v>0</v>
      </c>
      <c r="EG19" s="440">
        <v>0</v>
      </c>
      <c r="EH19" s="436">
        <v>0</v>
      </c>
      <c r="EI19" s="437">
        <v>0</v>
      </c>
      <c r="EJ19" s="443">
        <v>0</v>
      </c>
      <c r="EK19" s="444">
        <v>0</v>
      </c>
      <c r="EL19" s="980">
        <v>0</v>
      </c>
      <c r="EM19" s="440">
        <v>0</v>
      </c>
      <c r="EN19" s="436">
        <v>0</v>
      </c>
      <c r="EO19" s="437">
        <v>0</v>
      </c>
      <c r="EP19" s="443">
        <v>0</v>
      </c>
      <c r="EQ19" s="444">
        <v>0</v>
      </c>
      <c r="ER19" s="980">
        <v>0</v>
      </c>
      <c r="ES19" s="440">
        <v>0</v>
      </c>
      <c r="ET19" s="436">
        <v>0</v>
      </c>
      <c r="EU19" s="437">
        <v>0</v>
      </c>
      <c r="EV19" s="443">
        <v>0</v>
      </c>
      <c r="EW19" s="444">
        <v>0</v>
      </c>
      <c r="EX19" s="980">
        <v>0</v>
      </c>
      <c r="EY19" s="440">
        <v>0</v>
      </c>
      <c r="EZ19" s="436">
        <v>0</v>
      </c>
      <c r="FA19" s="437">
        <v>0</v>
      </c>
      <c r="FB19" s="443">
        <v>4.82</v>
      </c>
      <c r="FC19" s="444">
        <v>4.82</v>
      </c>
      <c r="FD19" s="980">
        <v>0</v>
      </c>
      <c r="FE19" s="440">
        <v>0</v>
      </c>
      <c r="FF19" s="436">
        <v>1.0726662387870771E-4</v>
      </c>
      <c r="FG19" s="437">
        <v>1.2561769635388123E-4</v>
      </c>
      <c r="FH19" s="443">
        <v>2008.87</v>
      </c>
      <c r="FI19" s="444">
        <v>1209.6099999999999</v>
      </c>
      <c r="FJ19" s="980">
        <v>-799.26</v>
      </c>
      <c r="FK19" s="440">
        <v>-0.39786546665538342</v>
      </c>
      <c r="FL19" s="436">
        <v>4.4706369857099491E-2</v>
      </c>
      <c r="FM19" s="437">
        <v>3.1524568814651086E-2</v>
      </c>
      <c r="FN19" s="443">
        <v>0</v>
      </c>
      <c r="FO19" s="444">
        <v>0</v>
      </c>
      <c r="FP19" s="980">
        <v>0</v>
      </c>
      <c r="FQ19" s="440">
        <v>0</v>
      </c>
      <c r="FR19" s="436">
        <v>0</v>
      </c>
      <c r="FS19" s="437">
        <v>0</v>
      </c>
      <c r="FT19" s="443">
        <v>0</v>
      </c>
      <c r="FU19" s="444">
        <v>0</v>
      </c>
      <c r="FV19" s="980">
        <v>0</v>
      </c>
      <c r="FW19" s="440">
        <v>0</v>
      </c>
      <c r="FX19" s="436">
        <v>0</v>
      </c>
      <c r="FY19" s="437">
        <v>0</v>
      </c>
      <c r="FZ19" s="443">
        <v>44934.76</v>
      </c>
      <c r="GA19" s="444">
        <v>38370.39</v>
      </c>
      <c r="GB19" s="980">
        <v>-6564.3700000000026</v>
      </c>
      <c r="GC19" s="440">
        <v>-0.14608668211424747</v>
      </c>
      <c r="GD19" s="436">
        <v>0.11714075143215012</v>
      </c>
      <c r="GE19" s="437">
        <v>0.10182549739206508</v>
      </c>
      <c r="GF19" s="443">
        <v>383596.31</v>
      </c>
      <c r="GG19" s="444">
        <v>376824.97</v>
      </c>
      <c r="GH19" s="980">
        <v>-6771.3400000000256</v>
      </c>
      <c r="GI19" s="440">
        <v>-1.7652255309755262E-2</v>
      </c>
      <c r="GJ19" s="436">
        <v>1</v>
      </c>
      <c r="GK19" s="437">
        <v>1</v>
      </c>
      <c r="GL19" s="443">
        <v>0</v>
      </c>
      <c r="GM19" s="444">
        <v>0</v>
      </c>
      <c r="GN19" s="980">
        <v>0</v>
      </c>
      <c r="GO19" s="440">
        <v>0</v>
      </c>
      <c r="GP19" s="436">
        <v>0</v>
      </c>
      <c r="GQ19" s="437">
        <v>0</v>
      </c>
      <c r="GR19" s="443">
        <v>383596.31</v>
      </c>
      <c r="GS19" s="444">
        <v>376824.97</v>
      </c>
      <c r="GT19" s="980">
        <v>-6771.3400000000256</v>
      </c>
      <c r="GU19" s="437">
        <v>-1.7652255309755262E-2</v>
      </c>
    </row>
    <row r="20" spans="1:207" s="792" customFormat="1" ht="17.25" customHeight="1">
      <c r="A20" s="790" t="s">
        <v>0</v>
      </c>
      <c r="B20" s="443">
        <v>169304.82</v>
      </c>
      <c r="C20" s="444">
        <v>168098.95</v>
      </c>
      <c r="D20" s="980">
        <v>-1205.8699999999953</v>
      </c>
      <c r="E20" s="440">
        <v>-7.1224788520491931E-3</v>
      </c>
      <c r="F20" s="436">
        <v>0.44451283043323886</v>
      </c>
      <c r="G20" s="436">
        <v>0.44751873008033372</v>
      </c>
      <c r="H20" s="443">
        <v>0</v>
      </c>
      <c r="I20" s="444">
        <v>0</v>
      </c>
      <c r="J20" s="980">
        <v>0</v>
      </c>
      <c r="K20" s="440">
        <v>0</v>
      </c>
      <c r="L20" s="436">
        <v>0</v>
      </c>
      <c r="M20" s="436">
        <v>0</v>
      </c>
      <c r="N20" s="443">
        <v>0</v>
      </c>
      <c r="O20" s="444">
        <v>0</v>
      </c>
      <c r="P20" s="980">
        <v>0</v>
      </c>
      <c r="Q20" s="440">
        <v>0</v>
      </c>
      <c r="R20" s="436">
        <v>0</v>
      </c>
      <c r="S20" s="436">
        <v>0</v>
      </c>
      <c r="T20" s="443">
        <v>169304.82</v>
      </c>
      <c r="U20" s="444">
        <v>168098.95</v>
      </c>
      <c r="V20" s="980">
        <v>-1205.8699999999953</v>
      </c>
      <c r="W20" s="440">
        <v>-7.1224788520491931E-3</v>
      </c>
      <c r="X20" s="436">
        <v>0.44451283043323886</v>
      </c>
      <c r="Y20" s="436">
        <v>0.44751873008033372</v>
      </c>
      <c r="Z20" s="443">
        <v>24456.14</v>
      </c>
      <c r="AA20" s="444">
        <v>24862.5</v>
      </c>
      <c r="AB20" s="980">
        <v>406.36000000000058</v>
      </c>
      <c r="AC20" s="440">
        <v>1.6615868244130128E-2</v>
      </c>
      <c r="AD20" s="436">
        <v>6.4210032607881745E-2</v>
      </c>
      <c r="AE20" s="436">
        <v>6.6189791349810914E-2</v>
      </c>
      <c r="AF20" s="443">
        <v>0</v>
      </c>
      <c r="AG20" s="444">
        <v>0</v>
      </c>
      <c r="AH20" s="980">
        <v>0</v>
      </c>
      <c r="AI20" s="440">
        <v>0</v>
      </c>
      <c r="AJ20" s="436">
        <v>0</v>
      </c>
      <c r="AK20" s="436">
        <v>0</v>
      </c>
      <c r="AL20" s="443">
        <v>0</v>
      </c>
      <c r="AM20" s="444">
        <v>0</v>
      </c>
      <c r="AN20" s="980">
        <v>0</v>
      </c>
      <c r="AO20" s="440">
        <v>0</v>
      </c>
      <c r="AP20" s="436">
        <v>0</v>
      </c>
      <c r="AQ20" s="436">
        <v>0</v>
      </c>
      <c r="AR20" s="443">
        <v>24456.14</v>
      </c>
      <c r="AS20" s="444">
        <v>24862.5</v>
      </c>
      <c r="AT20" s="980">
        <v>406.36000000000058</v>
      </c>
      <c r="AU20" s="440">
        <v>1.6615868244130128E-2</v>
      </c>
      <c r="AV20" s="436">
        <v>6.4210032607881745E-2</v>
      </c>
      <c r="AW20" s="436">
        <v>6.6189791349810914E-2</v>
      </c>
      <c r="AX20" s="443">
        <v>118598.22</v>
      </c>
      <c r="AY20" s="444">
        <v>86088.87</v>
      </c>
      <c r="AZ20" s="980">
        <v>-32509.350000000006</v>
      </c>
      <c r="BA20" s="440">
        <v>-0.27411330456730298</v>
      </c>
      <c r="BB20" s="436">
        <v>0.3113817459924883</v>
      </c>
      <c r="BC20" s="436">
        <v>0.22918871162759158</v>
      </c>
      <c r="BD20" s="443">
        <v>0</v>
      </c>
      <c r="BE20" s="444">
        <v>0</v>
      </c>
      <c r="BF20" s="980">
        <v>0</v>
      </c>
      <c r="BG20" s="440">
        <v>0</v>
      </c>
      <c r="BH20" s="436">
        <v>0</v>
      </c>
      <c r="BI20" s="436">
        <v>0</v>
      </c>
      <c r="BJ20" s="443">
        <v>0</v>
      </c>
      <c r="BK20" s="444">
        <v>0</v>
      </c>
      <c r="BL20" s="980">
        <v>0</v>
      </c>
      <c r="BM20" s="440">
        <v>0</v>
      </c>
      <c r="BN20" s="436">
        <v>0</v>
      </c>
      <c r="BO20" s="436">
        <v>0</v>
      </c>
      <c r="BP20" s="443">
        <v>118598.22</v>
      </c>
      <c r="BQ20" s="444">
        <v>86088.87</v>
      </c>
      <c r="BR20" s="980">
        <v>-32509.350000000006</v>
      </c>
      <c r="BS20" s="440">
        <v>-0.27411330456730298</v>
      </c>
      <c r="BT20" s="436">
        <v>0.3113817459924883</v>
      </c>
      <c r="BU20" s="436">
        <v>0.22918871162759158</v>
      </c>
      <c r="BV20" s="443">
        <v>68518.05</v>
      </c>
      <c r="BW20" s="444">
        <v>96574.080000000002</v>
      </c>
      <c r="BX20" s="980">
        <v>28056.03</v>
      </c>
      <c r="BY20" s="440">
        <v>0.40946918366766127</v>
      </c>
      <c r="BZ20" s="436">
        <v>0.17989536471121248</v>
      </c>
      <c r="CA20" s="436">
        <v>0.25710279356460319</v>
      </c>
      <c r="CB20" s="443">
        <v>0</v>
      </c>
      <c r="CC20" s="444">
        <v>0</v>
      </c>
      <c r="CD20" s="980">
        <v>0</v>
      </c>
      <c r="CE20" s="440">
        <v>0</v>
      </c>
      <c r="CF20" s="436">
        <v>0</v>
      </c>
      <c r="CG20" s="437">
        <v>0</v>
      </c>
      <c r="CH20" s="444">
        <v>0</v>
      </c>
      <c r="CI20" s="444">
        <v>0</v>
      </c>
      <c r="CJ20" s="980">
        <v>0</v>
      </c>
      <c r="CK20" s="440">
        <v>0</v>
      </c>
      <c r="CL20" s="436">
        <v>0</v>
      </c>
      <c r="CM20" s="437">
        <v>0</v>
      </c>
      <c r="CN20" s="443">
        <v>68518.05</v>
      </c>
      <c r="CO20" s="444">
        <v>96574.080000000002</v>
      </c>
      <c r="CP20" s="980">
        <v>28056.03</v>
      </c>
      <c r="CQ20" s="440">
        <v>0.40946918366766127</v>
      </c>
      <c r="CR20" s="436">
        <v>0.17989536471121248</v>
      </c>
      <c r="CS20" s="437">
        <v>0.25710279356460319</v>
      </c>
      <c r="CT20" s="443">
        <v>0</v>
      </c>
      <c r="CU20" s="444">
        <v>0</v>
      </c>
      <c r="CV20" s="980">
        <v>0</v>
      </c>
      <c r="CW20" s="437">
        <v>0</v>
      </c>
      <c r="CX20" s="436">
        <v>0</v>
      </c>
      <c r="CY20" s="437">
        <v>0</v>
      </c>
      <c r="CZ20" s="443">
        <v>380877.24</v>
      </c>
      <c r="DA20" s="444">
        <v>375624.39</v>
      </c>
      <c r="DB20" s="980">
        <v>-5252.8499999999767</v>
      </c>
      <c r="DC20" s="440">
        <v>-1.3791451544859905E-2</v>
      </c>
      <c r="DD20" s="436">
        <v>0.9995269480327772</v>
      </c>
      <c r="DE20" s="437">
        <v>0.99961223631151075</v>
      </c>
      <c r="DF20" s="444">
        <v>0</v>
      </c>
      <c r="DG20" s="444">
        <v>0</v>
      </c>
      <c r="DH20" s="980">
        <v>0</v>
      </c>
      <c r="DI20" s="440">
        <v>0</v>
      </c>
      <c r="DJ20" s="436">
        <v>0</v>
      </c>
      <c r="DK20" s="437">
        <v>0</v>
      </c>
      <c r="DL20" s="443">
        <v>0</v>
      </c>
      <c r="DM20" s="444">
        <v>0</v>
      </c>
      <c r="DN20" s="980">
        <v>0</v>
      </c>
      <c r="DO20" s="440">
        <v>0</v>
      </c>
      <c r="DP20" s="436">
        <v>0</v>
      </c>
      <c r="DQ20" s="437">
        <v>0</v>
      </c>
      <c r="DR20" s="443">
        <v>0</v>
      </c>
      <c r="DS20" s="444">
        <v>0</v>
      </c>
      <c r="DT20" s="980">
        <v>0</v>
      </c>
      <c r="DU20" s="440">
        <v>0</v>
      </c>
      <c r="DV20" s="436">
        <v>0</v>
      </c>
      <c r="DW20" s="437">
        <v>0</v>
      </c>
      <c r="DX20" s="443">
        <v>180.27</v>
      </c>
      <c r="DY20" s="444">
        <v>145.71</v>
      </c>
      <c r="DZ20" s="980">
        <v>-34.56</v>
      </c>
      <c r="EA20" s="440">
        <v>-0.19171243135297056</v>
      </c>
      <c r="EB20" s="436">
        <v>1</v>
      </c>
      <c r="EC20" s="437">
        <v>1</v>
      </c>
      <c r="ED20" s="443">
        <v>0</v>
      </c>
      <c r="EE20" s="444">
        <v>0</v>
      </c>
      <c r="EF20" s="980">
        <v>0</v>
      </c>
      <c r="EG20" s="440">
        <v>0</v>
      </c>
      <c r="EH20" s="436">
        <v>0</v>
      </c>
      <c r="EI20" s="437">
        <v>0</v>
      </c>
      <c r="EJ20" s="443">
        <v>180.27</v>
      </c>
      <c r="EK20" s="444">
        <v>145.71</v>
      </c>
      <c r="EL20" s="980">
        <v>-34.56</v>
      </c>
      <c r="EM20" s="440">
        <v>-0.19171243135297056</v>
      </c>
      <c r="EN20" s="436">
        <v>1</v>
      </c>
      <c r="EO20" s="437">
        <v>1</v>
      </c>
      <c r="EP20" s="443">
        <v>0</v>
      </c>
      <c r="EQ20" s="444">
        <v>0</v>
      </c>
      <c r="ER20" s="980">
        <v>0</v>
      </c>
      <c r="ES20" s="440">
        <v>0</v>
      </c>
      <c r="ET20" s="436">
        <v>0</v>
      </c>
      <c r="EU20" s="437">
        <v>0</v>
      </c>
      <c r="EV20" s="443">
        <v>0</v>
      </c>
      <c r="EW20" s="444">
        <v>0</v>
      </c>
      <c r="EX20" s="980">
        <v>0</v>
      </c>
      <c r="EY20" s="440">
        <v>0</v>
      </c>
      <c r="EZ20" s="436">
        <v>0</v>
      </c>
      <c r="FA20" s="437">
        <v>0</v>
      </c>
      <c r="FB20" s="443">
        <v>0</v>
      </c>
      <c r="FC20" s="444">
        <v>0</v>
      </c>
      <c r="FD20" s="980">
        <v>0</v>
      </c>
      <c r="FE20" s="440">
        <v>0</v>
      </c>
      <c r="FF20" s="436">
        <v>0</v>
      </c>
      <c r="FG20" s="437">
        <v>0</v>
      </c>
      <c r="FH20" s="443">
        <v>0</v>
      </c>
      <c r="FI20" s="444">
        <v>0</v>
      </c>
      <c r="FJ20" s="980">
        <v>0</v>
      </c>
      <c r="FK20" s="440">
        <v>0</v>
      </c>
      <c r="FL20" s="436">
        <v>0</v>
      </c>
      <c r="FM20" s="437">
        <v>0</v>
      </c>
      <c r="FN20" s="443">
        <v>0</v>
      </c>
      <c r="FO20" s="444">
        <v>0</v>
      </c>
      <c r="FP20" s="980">
        <v>0</v>
      </c>
      <c r="FQ20" s="440">
        <v>0</v>
      </c>
      <c r="FR20" s="436">
        <v>0</v>
      </c>
      <c r="FS20" s="437">
        <v>0</v>
      </c>
      <c r="FT20" s="443">
        <v>0</v>
      </c>
      <c r="FU20" s="444">
        <v>0</v>
      </c>
      <c r="FV20" s="980">
        <v>0</v>
      </c>
      <c r="FW20" s="440">
        <v>0</v>
      </c>
      <c r="FX20" s="436">
        <v>0</v>
      </c>
      <c r="FY20" s="437">
        <v>0</v>
      </c>
      <c r="FZ20" s="443">
        <v>180.27</v>
      </c>
      <c r="GA20" s="444">
        <v>145.71</v>
      </c>
      <c r="GB20" s="980">
        <v>-34.56</v>
      </c>
      <c r="GC20" s="440">
        <v>-0.19171243135297056</v>
      </c>
      <c r="GD20" s="436">
        <v>4.7307820998143327E-4</v>
      </c>
      <c r="GE20" s="437">
        <v>3.8776368848931841E-4</v>
      </c>
      <c r="GF20" s="443">
        <v>381057.5</v>
      </c>
      <c r="GG20" s="444">
        <v>375770.1</v>
      </c>
      <c r="GH20" s="980">
        <v>-5287.4000000000233</v>
      </c>
      <c r="GI20" s="440">
        <v>-1.3875596202672886E-2</v>
      </c>
      <c r="GJ20" s="436">
        <v>1</v>
      </c>
      <c r="GK20" s="437">
        <v>1</v>
      </c>
      <c r="GL20" s="443">
        <v>0</v>
      </c>
      <c r="GM20" s="444">
        <v>0</v>
      </c>
      <c r="GN20" s="980">
        <v>0</v>
      </c>
      <c r="GO20" s="440">
        <v>0</v>
      </c>
      <c r="GP20" s="436">
        <v>0</v>
      </c>
      <c r="GQ20" s="437">
        <v>0</v>
      </c>
      <c r="GR20" s="443">
        <v>381057.5</v>
      </c>
      <c r="GS20" s="444">
        <v>375770.1</v>
      </c>
      <c r="GT20" s="980">
        <v>-5287.4000000000233</v>
      </c>
      <c r="GU20" s="437">
        <v>-1.3875596202672886E-2</v>
      </c>
    </row>
    <row r="21" spans="1:207" s="792" customFormat="1" ht="17.25" customHeight="1">
      <c r="A21" s="790" t="s">
        <v>23</v>
      </c>
      <c r="B21" s="443">
        <v>18516.400000000001</v>
      </c>
      <c r="C21" s="444">
        <v>32628.15</v>
      </c>
      <c r="D21" s="980">
        <v>14111.75</v>
      </c>
      <c r="E21" s="440">
        <v>0.76212168672096081</v>
      </c>
      <c r="F21" s="436">
        <v>0.11217490668347115</v>
      </c>
      <c r="G21" s="436">
        <v>0.18486949728510296</v>
      </c>
      <c r="H21" s="443">
        <v>11054.9</v>
      </c>
      <c r="I21" s="444">
        <v>11704.4</v>
      </c>
      <c r="J21" s="980">
        <v>649.5</v>
      </c>
      <c r="K21" s="440">
        <v>5.8752227519018721E-2</v>
      </c>
      <c r="L21" s="436">
        <v>6.6972109907709118E-2</v>
      </c>
      <c r="M21" s="436">
        <v>6.6316556225950868E-2</v>
      </c>
      <c r="N21" s="443">
        <v>0</v>
      </c>
      <c r="O21" s="444">
        <v>0</v>
      </c>
      <c r="P21" s="980">
        <v>0</v>
      </c>
      <c r="Q21" s="440">
        <v>0</v>
      </c>
      <c r="R21" s="436">
        <v>0</v>
      </c>
      <c r="S21" s="436">
        <v>0</v>
      </c>
      <c r="T21" s="443">
        <v>29571.31</v>
      </c>
      <c r="U21" s="444">
        <v>44332.54</v>
      </c>
      <c r="V21" s="980">
        <v>14761.23</v>
      </c>
      <c r="W21" s="440">
        <v>0.49917403050456671</v>
      </c>
      <c r="X21" s="436">
        <v>0.17914707717256037</v>
      </c>
      <c r="Y21" s="436">
        <v>0.25118599685154436</v>
      </c>
      <c r="Z21" s="443">
        <v>0</v>
      </c>
      <c r="AA21" s="444">
        <v>0</v>
      </c>
      <c r="AB21" s="980">
        <v>0</v>
      </c>
      <c r="AC21" s="440">
        <v>0</v>
      </c>
      <c r="AD21" s="436">
        <v>0</v>
      </c>
      <c r="AE21" s="436">
        <v>0</v>
      </c>
      <c r="AF21" s="443">
        <v>19299.310000000001</v>
      </c>
      <c r="AG21" s="444">
        <v>2251.02</v>
      </c>
      <c r="AH21" s="980">
        <v>-17048.29</v>
      </c>
      <c r="AI21" s="440">
        <v>-0.88336266944258623</v>
      </c>
      <c r="AJ21" s="436">
        <v>0.11691788351436463</v>
      </c>
      <c r="AK21" s="436">
        <v>1.2754168893385386E-2</v>
      </c>
      <c r="AL21" s="443">
        <v>0</v>
      </c>
      <c r="AM21" s="444">
        <v>0</v>
      </c>
      <c r="AN21" s="980">
        <v>0</v>
      </c>
      <c r="AO21" s="440">
        <v>0</v>
      </c>
      <c r="AP21" s="436">
        <v>0</v>
      </c>
      <c r="AQ21" s="436">
        <v>0</v>
      </c>
      <c r="AR21" s="443">
        <v>19299.310000000001</v>
      </c>
      <c r="AS21" s="444">
        <v>2251.02</v>
      </c>
      <c r="AT21" s="980">
        <v>-17048.29</v>
      </c>
      <c r="AU21" s="440">
        <v>-0.88336266944258623</v>
      </c>
      <c r="AV21" s="436">
        <v>0.11691788351436463</v>
      </c>
      <c r="AW21" s="436">
        <v>1.2754168893385386E-2</v>
      </c>
      <c r="AX21" s="443">
        <v>47909.15</v>
      </c>
      <c r="AY21" s="444">
        <v>51432.22</v>
      </c>
      <c r="AZ21" s="980">
        <v>3523.0699999999997</v>
      </c>
      <c r="BA21" s="440">
        <v>7.3536474765258819E-2</v>
      </c>
      <c r="BB21" s="436">
        <v>0.29024024273262733</v>
      </c>
      <c r="BC21" s="436">
        <v>0.29141243544782092</v>
      </c>
      <c r="BD21" s="443">
        <v>66561.31</v>
      </c>
      <c r="BE21" s="444">
        <v>78477.100000000006</v>
      </c>
      <c r="BF21" s="980">
        <v>11915.790000000008</v>
      </c>
      <c r="BG21" s="440">
        <v>0.17901976388385399</v>
      </c>
      <c r="BH21" s="436">
        <v>0.40323760223259347</v>
      </c>
      <c r="BI21" s="436">
        <v>0.44464739880724935</v>
      </c>
      <c r="BJ21" s="443">
        <v>0</v>
      </c>
      <c r="BK21" s="444">
        <v>0</v>
      </c>
      <c r="BL21" s="980">
        <v>0</v>
      </c>
      <c r="BM21" s="440">
        <v>0</v>
      </c>
      <c r="BN21" s="436">
        <v>0</v>
      </c>
      <c r="BO21" s="436">
        <v>0</v>
      </c>
      <c r="BP21" s="443">
        <v>114470.47</v>
      </c>
      <c r="BQ21" s="444">
        <v>129909.32</v>
      </c>
      <c r="BR21" s="980">
        <v>15438.850000000006</v>
      </c>
      <c r="BS21" s="440">
        <v>0.13487190189749379</v>
      </c>
      <c r="BT21" s="436">
        <v>0.69347790554660094</v>
      </c>
      <c r="BU21" s="436">
        <v>0.73605983425507027</v>
      </c>
      <c r="BV21" s="443">
        <v>0</v>
      </c>
      <c r="BW21" s="444">
        <v>0</v>
      </c>
      <c r="BX21" s="980">
        <v>0</v>
      </c>
      <c r="BY21" s="440">
        <v>0</v>
      </c>
      <c r="BZ21" s="436">
        <v>0</v>
      </c>
      <c r="CA21" s="436">
        <v>0</v>
      </c>
      <c r="CB21" s="443">
        <v>1726.14</v>
      </c>
      <c r="CC21" s="444">
        <v>0</v>
      </c>
      <c r="CD21" s="980">
        <v>-1726.14</v>
      </c>
      <c r="CE21" s="440">
        <v>-1</v>
      </c>
      <c r="CF21" s="436">
        <v>1.0457194347854165E-2</v>
      </c>
      <c r="CG21" s="437">
        <v>0</v>
      </c>
      <c r="CH21" s="444">
        <v>0</v>
      </c>
      <c r="CI21" s="444">
        <v>0</v>
      </c>
      <c r="CJ21" s="980">
        <v>0</v>
      </c>
      <c r="CK21" s="440">
        <v>0</v>
      </c>
      <c r="CL21" s="436">
        <v>0</v>
      </c>
      <c r="CM21" s="437">
        <v>0</v>
      </c>
      <c r="CN21" s="443">
        <v>1726.14</v>
      </c>
      <c r="CO21" s="444">
        <v>0</v>
      </c>
      <c r="CP21" s="980">
        <v>-1726.14</v>
      </c>
      <c r="CQ21" s="440">
        <v>-1</v>
      </c>
      <c r="CR21" s="436">
        <v>1.0457194347854165E-2</v>
      </c>
      <c r="CS21" s="437">
        <v>0</v>
      </c>
      <c r="CT21" s="443">
        <v>0</v>
      </c>
      <c r="CU21" s="444">
        <v>0</v>
      </c>
      <c r="CV21" s="980">
        <v>0</v>
      </c>
      <c r="CW21" s="437">
        <v>0</v>
      </c>
      <c r="CX21" s="436">
        <v>0</v>
      </c>
      <c r="CY21" s="437">
        <v>0</v>
      </c>
      <c r="CZ21" s="443">
        <v>165067.22</v>
      </c>
      <c r="DA21" s="444">
        <v>176492.88</v>
      </c>
      <c r="DB21" s="980">
        <v>11425.660000000003</v>
      </c>
      <c r="DC21" s="440">
        <v>6.9218225156999699E-2</v>
      </c>
      <c r="DD21" s="436">
        <v>0.60224186458126283</v>
      </c>
      <c r="DE21" s="437">
        <v>0.58000053171598787</v>
      </c>
      <c r="DF21" s="444">
        <v>40556.21</v>
      </c>
      <c r="DG21" s="444">
        <v>68325.41</v>
      </c>
      <c r="DH21" s="980">
        <v>27769.200000000004</v>
      </c>
      <c r="DI21" s="440">
        <v>0.68470895086103967</v>
      </c>
      <c r="DJ21" s="436">
        <v>0.37200467434166173</v>
      </c>
      <c r="DK21" s="437">
        <v>0.5346071238270208</v>
      </c>
      <c r="DL21" s="443">
        <v>51159.64</v>
      </c>
      <c r="DM21" s="444">
        <v>44555.91</v>
      </c>
      <c r="DN21" s="980">
        <v>-6603.7299999999959</v>
      </c>
      <c r="DO21" s="440">
        <v>-0.12908085357911034</v>
      </c>
      <c r="DP21" s="436">
        <v>0.46926537804288543</v>
      </c>
      <c r="DQ21" s="437">
        <v>0.34862442676298017</v>
      </c>
      <c r="DR21" s="443">
        <v>91715.85</v>
      </c>
      <c r="DS21" s="444">
        <v>112881.32</v>
      </c>
      <c r="DT21" s="980">
        <v>21165.47</v>
      </c>
      <c r="DU21" s="440">
        <v>0.2307722165797951</v>
      </c>
      <c r="DV21" s="436">
        <v>0.84127005238454722</v>
      </c>
      <c r="DW21" s="437">
        <v>0.88323155059000091</v>
      </c>
      <c r="DX21" s="443">
        <v>17304.849999999999</v>
      </c>
      <c r="DY21" s="444">
        <v>3.59</v>
      </c>
      <c r="DZ21" s="980">
        <v>-17301.259999999998</v>
      </c>
      <c r="EA21" s="440">
        <v>-0.99979254370884463</v>
      </c>
      <c r="EB21" s="436">
        <v>0.15872994761545284</v>
      </c>
      <c r="EC21" s="437">
        <v>2.8089689831923502E-5</v>
      </c>
      <c r="ED21" s="443">
        <v>0</v>
      </c>
      <c r="EE21" s="444">
        <v>14920</v>
      </c>
      <c r="EF21" s="980">
        <v>14920</v>
      </c>
      <c r="EG21" s="440" t="s">
        <v>512</v>
      </c>
      <c r="EH21" s="436">
        <v>0</v>
      </c>
      <c r="EI21" s="437">
        <v>0.11674043796442859</v>
      </c>
      <c r="EJ21" s="443">
        <v>17304.849999999999</v>
      </c>
      <c r="EK21" s="444">
        <v>14923.59</v>
      </c>
      <c r="EL21" s="980">
        <v>-2381.2599999999984</v>
      </c>
      <c r="EM21" s="440">
        <v>-0.13760650915783718</v>
      </c>
      <c r="EN21" s="436">
        <v>0.15872994761545284</v>
      </c>
      <c r="EO21" s="437">
        <v>0.11676852765426052</v>
      </c>
      <c r="EP21" s="443">
        <v>0</v>
      </c>
      <c r="EQ21" s="444">
        <v>0</v>
      </c>
      <c r="ER21" s="980">
        <v>0</v>
      </c>
      <c r="ES21" s="440">
        <v>0</v>
      </c>
      <c r="ET21" s="436">
        <v>0</v>
      </c>
      <c r="EU21" s="437">
        <v>0</v>
      </c>
      <c r="EV21" s="443">
        <v>0</v>
      </c>
      <c r="EW21" s="444">
        <v>0</v>
      </c>
      <c r="EX21" s="980">
        <v>0</v>
      </c>
      <c r="EY21" s="440">
        <v>0</v>
      </c>
      <c r="EZ21" s="436">
        <v>0</v>
      </c>
      <c r="FA21" s="437">
        <v>0</v>
      </c>
      <c r="FB21" s="443">
        <v>0</v>
      </c>
      <c r="FC21" s="444">
        <v>0</v>
      </c>
      <c r="FD21" s="980">
        <v>0</v>
      </c>
      <c r="FE21" s="440">
        <v>0</v>
      </c>
      <c r="FF21" s="436">
        <v>0</v>
      </c>
      <c r="FG21" s="437">
        <v>0</v>
      </c>
      <c r="FH21" s="443">
        <v>0</v>
      </c>
      <c r="FI21" s="444">
        <v>0</v>
      </c>
      <c r="FJ21" s="980">
        <v>0</v>
      </c>
      <c r="FK21" s="440">
        <v>0</v>
      </c>
      <c r="FL21" s="436">
        <v>0</v>
      </c>
      <c r="FM21" s="437">
        <v>0</v>
      </c>
      <c r="FN21" s="443">
        <v>0</v>
      </c>
      <c r="FO21" s="444">
        <v>0</v>
      </c>
      <c r="FP21" s="980">
        <v>0</v>
      </c>
      <c r="FQ21" s="440">
        <v>0</v>
      </c>
      <c r="FR21" s="436">
        <v>0</v>
      </c>
      <c r="FS21" s="437">
        <v>0</v>
      </c>
      <c r="FT21" s="443">
        <v>0</v>
      </c>
      <c r="FU21" s="444">
        <v>0</v>
      </c>
      <c r="FV21" s="980">
        <v>0</v>
      </c>
      <c r="FW21" s="440">
        <v>0</v>
      </c>
      <c r="FX21" s="436">
        <v>0</v>
      </c>
      <c r="FY21" s="437">
        <v>0</v>
      </c>
      <c r="FZ21" s="443">
        <v>109020.7</v>
      </c>
      <c r="GA21" s="444">
        <v>127804.9</v>
      </c>
      <c r="GB21" s="980">
        <v>18784.199999999997</v>
      </c>
      <c r="GC21" s="440">
        <v>0.17229938901511363</v>
      </c>
      <c r="GD21" s="436">
        <v>0.39775813541873717</v>
      </c>
      <c r="GE21" s="437">
        <v>0.41999943542146662</v>
      </c>
      <c r="GF21" s="443">
        <v>274087.92</v>
      </c>
      <c r="GG21" s="444">
        <v>304297.78999999998</v>
      </c>
      <c r="GH21" s="980">
        <v>30209.869999999995</v>
      </c>
      <c r="GI21" s="440">
        <v>0.11021963317463972</v>
      </c>
      <c r="GJ21" s="436">
        <v>0.98927025777130206</v>
      </c>
      <c r="GK21" s="437">
        <v>0.9840139419910674</v>
      </c>
      <c r="GL21" s="443">
        <v>2972.79</v>
      </c>
      <c r="GM21" s="444">
        <v>4943.55</v>
      </c>
      <c r="GN21" s="980">
        <v>1970.7600000000002</v>
      </c>
      <c r="GO21" s="440">
        <v>0.66293280050053993</v>
      </c>
      <c r="GP21" s="436">
        <v>1.0729742228697818E-2</v>
      </c>
      <c r="GQ21" s="437">
        <v>1.5986058008932439E-2</v>
      </c>
      <c r="GR21" s="443">
        <v>277060.71000000002</v>
      </c>
      <c r="GS21" s="444">
        <v>309241.34000000003</v>
      </c>
      <c r="GT21" s="980">
        <v>32180.630000000005</v>
      </c>
      <c r="GU21" s="437">
        <v>0.11615010298645377</v>
      </c>
    </row>
    <row r="22" spans="1:207" s="792" customFormat="1" ht="17.25" customHeight="1">
      <c r="A22" s="790" t="s">
        <v>96</v>
      </c>
      <c r="B22" s="443">
        <v>224519.72</v>
      </c>
      <c r="C22" s="444">
        <v>182023.14</v>
      </c>
      <c r="D22" s="980">
        <v>-42496.579999999987</v>
      </c>
      <c r="E22" s="440">
        <v>-0.18927771689720613</v>
      </c>
      <c r="F22" s="436">
        <v>0.70722893642204898</v>
      </c>
      <c r="G22" s="436">
        <v>0.60351091274262036</v>
      </c>
      <c r="H22" s="443">
        <v>0</v>
      </c>
      <c r="I22" s="444">
        <v>0</v>
      </c>
      <c r="J22" s="980">
        <v>0</v>
      </c>
      <c r="K22" s="440">
        <v>0</v>
      </c>
      <c r="L22" s="436">
        <v>0</v>
      </c>
      <c r="M22" s="436">
        <v>0</v>
      </c>
      <c r="N22" s="443">
        <v>0</v>
      </c>
      <c r="O22" s="444">
        <v>0</v>
      </c>
      <c r="P22" s="980">
        <v>0</v>
      </c>
      <c r="Q22" s="440">
        <v>0</v>
      </c>
      <c r="R22" s="436">
        <v>0</v>
      </c>
      <c r="S22" s="436">
        <v>0</v>
      </c>
      <c r="T22" s="443">
        <v>224519.72</v>
      </c>
      <c r="U22" s="444">
        <v>182023.14</v>
      </c>
      <c r="V22" s="980">
        <v>-42496.579999999987</v>
      </c>
      <c r="W22" s="440">
        <v>-0.18927771689720613</v>
      </c>
      <c r="X22" s="436">
        <v>0.70722893642204898</v>
      </c>
      <c r="Y22" s="436">
        <v>0.60351091274262036</v>
      </c>
      <c r="Z22" s="443">
        <v>310.98</v>
      </c>
      <c r="AA22" s="444">
        <v>0</v>
      </c>
      <c r="AB22" s="980">
        <v>-310.98</v>
      </c>
      <c r="AC22" s="440">
        <v>-1</v>
      </c>
      <c r="AD22" s="436">
        <v>9.7957566777888742E-4</v>
      </c>
      <c r="AE22" s="436">
        <v>0</v>
      </c>
      <c r="AF22" s="443">
        <v>0</v>
      </c>
      <c r="AG22" s="444">
        <v>0</v>
      </c>
      <c r="AH22" s="980">
        <v>0</v>
      </c>
      <c r="AI22" s="440">
        <v>0</v>
      </c>
      <c r="AJ22" s="436">
        <v>0</v>
      </c>
      <c r="AK22" s="436">
        <v>0</v>
      </c>
      <c r="AL22" s="443">
        <v>0</v>
      </c>
      <c r="AM22" s="444">
        <v>0</v>
      </c>
      <c r="AN22" s="980">
        <v>0</v>
      </c>
      <c r="AO22" s="440">
        <v>0</v>
      </c>
      <c r="AP22" s="436">
        <v>0</v>
      </c>
      <c r="AQ22" s="436">
        <v>0</v>
      </c>
      <c r="AR22" s="443">
        <v>310.98</v>
      </c>
      <c r="AS22" s="444">
        <v>0</v>
      </c>
      <c r="AT22" s="980">
        <v>-310.98</v>
      </c>
      <c r="AU22" s="440">
        <v>-1</v>
      </c>
      <c r="AV22" s="436">
        <v>9.7957566777888742E-4</v>
      </c>
      <c r="AW22" s="436">
        <v>0</v>
      </c>
      <c r="AX22" s="443">
        <v>78500.2</v>
      </c>
      <c r="AY22" s="444">
        <v>95984.87</v>
      </c>
      <c r="AZ22" s="980">
        <v>17484.669999999998</v>
      </c>
      <c r="BA22" s="440">
        <v>0.22273408220615998</v>
      </c>
      <c r="BB22" s="436">
        <v>0.2472727694249669</v>
      </c>
      <c r="BC22" s="436">
        <v>0.31824479295973995</v>
      </c>
      <c r="BD22" s="443">
        <v>0</v>
      </c>
      <c r="BE22" s="444">
        <v>0</v>
      </c>
      <c r="BF22" s="980">
        <v>0</v>
      </c>
      <c r="BG22" s="440">
        <v>0</v>
      </c>
      <c r="BH22" s="436">
        <v>0</v>
      </c>
      <c r="BI22" s="436">
        <v>0</v>
      </c>
      <c r="BJ22" s="443">
        <v>0</v>
      </c>
      <c r="BK22" s="444">
        <v>0</v>
      </c>
      <c r="BL22" s="980">
        <v>0</v>
      </c>
      <c r="BM22" s="440">
        <v>0</v>
      </c>
      <c r="BN22" s="436">
        <v>0</v>
      </c>
      <c r="BO22" s="436">
        <v>0</v>
      </c>
      <c r="BP22" s="443">
        <v>78500.2</v>
      </c>
      <c r="BQ22" s="444">
        <v>95984.87</v>
      </c>
      <c r="BR22" s="980">
        <v>17484.669999999998</v>
      </c>
      <c r="BS22" s="440">
        <v>0.22273408220615998</v>
      </c>
      <c r="BT22" s="436">
        <v>0.2472727694249669</v>
      </c>
      <c r="BU22" s="436">
        <v>0.31824479295973995</v>
      </c>
      <c r="BV22" s="443">
        <v>14133.09</v>
      </c>
      <c r="BW22" s="444">
        <v>23599.03</v>
      </c>
      <c r="BX22" s="980">
        <v>9465.9399999999987</v>
      </c>
      <c r="BY22" s="440">
        <v>0.6697714371025727</v>
      </c>
      <c r="BZ22" s="436">
        <v>4.4518718485205208E-2</v>
      </c>
      <c r="CA22" s="436">
        <v>7.8244294297639738E-2</v>
      </c>
      <c r="CB22" s="443">
        <v>0</v>
      </c>
      <c r="CC22" s="444">
        <v>0</v>
      </c>
      <c r="CD22" s="980">
        <v>0</v>
      </c>
      <c r="CE22" s="440">
        <v>0</v>
      </c>
      <c r="CF22" s="436">
        <v>0</v>
      </c>
      <c r="CG22" s="437">
        <v>0</v>
      </c>
      <c r="CH22" s="444">
        <v>0</v>
      </c>
      <c r="CI22" s="444">
        <v>0</v>
      </c>
      <c r="CJ22" s="980">
        <v>0</v>
      </c>
      <c r="CK22" s="440">
        <v>0</v>
      </c>
      <c r="CL22" s="436">
        <v>0</v>
      </c>
      <c r="CM22" s="437">
        <v>0</v>
      </c>
      <c r="CN22" s="443">
        <v>14133.09</v>
      </c>
      <c r="CO22" s="444">
        <v>23599.03</v>
      </c>
      <c r="CP22" s="980">
        <v>9465.9399999999987</v>
      </c>
      <c r="CQ22" s="440">
        <v>0.6697714371025727</v>
      </c>
      <c r="CR22" s="436">
        <v>4.4518718485205208E-2</v>
      </c>
      <c r="CS22" s="437">
        <v>7.8244294297639738E-2</v>
      </c>
      <c r="CT22" s="443">
        <v>0</v>
      </c>
      <c r="CU22" s="444">
        <v>0</v>
      </c>
      <c r="CV22" s="980">
        <v>0</v>
      </c>
      <c r="CW22" s="437">
        <v>0</v>
      </c>
      <c r="CX22" s="436">
        <v>0</v>
      </c>
      <c r="CY22" s="437">
        <v>0</v>
      </c>
      <c r="CZ22" s="443">
        <v>317463.99</v>
      </c>
      <c r="DA22" s="444">
        <v>301607.03999999998</v>
      </c>
      <c r="DB22" s="980">
        <v>-15856.950000000012</v>
      </c>
      <c r="DC22" s="440">
        <v>-4.9948814667137562E-2</v>
      </c>
      <c r="DD22" s="436">
        <v>0.99957477831167252</v>
      </c>
      <c r="DE22" s="437">
        <v>0.9998631518982104</v>
      </c>
      <c r="DF22" s="444">
        <v>127.88</v>
      </c>
      <c r="DG22" s="444">
        <v>34.11</v>
      </c>
      <c r="DH22" s="980">
        <v>-93.77</v>
      </c>
      <c r="DI22" s="440">
        <v>-0.73326556146387234</v>
      </c>
      <c r="DJ22" s="436">
        <v>0.94690855238800431</v>
      </c>
      <c r="DK22" s="437">
        <v>0.82630813953488369</v>
      </c>
      <c r="DL22" s="443">
        <v>0</v>
      </c>
      <c r="DM22" s="444">
        <v>0</v>
      </c>
      <c r="DN22" s="980">
        <v>0</v>
      </c>
      <c r="DO22" s="440">
        <v>0</v>
      </c>
      <c r="DP22" s="436">
        <v>0</v>
      </c>
      <c r="DQ22" s="437">
        <v>0</v>
      </c>
      <c r="DR22" s="443">
        <v>127.88</v>
      </c>
      <c r="DS22" s="444">
        <v>34.11</v>
      </c>
      <c r="DT22" s="980">
        <v>-93.77</v>
      </c>
      <c r="DU22" s="440">
        <v>-0.73326556146387234</v>
      </c>
      <c r="DV22" s="436">
        <v>0.94690855238800431</v>
      </c>
      <c r="DW22" s="437">
        <v>0.82630813953488369</v>
      </c>
      <c r="DX22" s="443">
        <v>7.17</v>
      </c>
      <c r="DY22" s="444">
        <v>7.17</v>
      </c>
      <c r="DZ22" s="980">
        <v>0</v>
      </c>
      <c r="EA22" s="440">
        <v>0</v>
      </c>
      <c r="EB22" s="436">
        <v>5.3091447611995551E-2</v>
      </c>
      <c r="EC22" s="437">
        <v>0.17369186046511628</v>
      </c>
      <c r="ED22" s="443">
        <v>0</v>
      </c>
      <c r="EE22" s="444">
        <v>0</v>
      </c>
      <c r="EF22" s="980">
        <v>0</v>
      </c>
      <c r="EG22" s="440">
        <v>0</v>
      </c>
      <c r="EH22" s="436">
        <v>0</v>
      </c>
      <c r="EI22" s="437">
        <v>0</v>
      </c>
      <c r="EJ22" s="443">
        <v>7.17</v>
      </c>
      <c r="EK22" s="444">
        <v>7.17</v>
      </c>
      <c r="EL22" s="980">
        <v>0</v>
      </c>
      <c r="EM22" s="440">
        <v>0</v>
      </c>
      <c r="EN22" s="436">
        <v>5.3091447611995551E-2</v>
      </c>
      <c r="EO22" s="437">
        <v>0.17369186046511628</v>
      </c>
      <c r="EP22" s="443">
        <v>0</v>
      </c>
      <c r="EQ22" s="444">
        <v>0</v>
      </c>
      <c r="ER22" s="980">
        <v>0</v>
      </c>
      <c r="ES22" s="440">
        <v>0</v>
      </c>
      <c r="ET22" s="436">
        <v>0</v>
      </c>
      <c r="EU22" s="437">
        <v>0</v>
      </c>
      <c r="EV22" s="443">
        <v>0</v>
      </c>
      <c r="EW22" s="444">
        <v>0</v>
      </c>
      <c r="EX22" s="980">
        <v>0</v>
      </c>
      <c r="EY22" s="440">
        <v>0</v>
      </c>
      <c r="EZ22" s="436">
        <v>0</v>
      </c>
      <c r="FA22" s="437">
        <v>0</v>
      </c>
      <c r="FB22" s="443">
        <v>0</v>
      </c>
      <c r="FC22" s="444">
        <v>0</v>
      </c>
      <c r="FD22" s="980">
        <v>0</v>
      </c>
      <c r="FE22" s="440">
        <v>0</v>
      </c>
      <c r="FF22" s="436">
        <v>0</v>
      </c>
      <c r="FG22" s="437">
        <v>0</v>
      </c>
      <c r="FH22" s="443">
        <v>0</v>
      </c>
      <c r="FI22" s="444">
        <v>0</v>
      </c>
      <c r="FJ22" s="980">
        <v>0</v>
      </c>
      <c r="FK22" s="440">
        <v>0</v>
      </c>
      <c r="FL22" s="436">
        <v>0</v>
      </c>
      <c r="FM22" s="437">
        <v>0</v>
      </c>
      <c r="FN22" s="443">
        <v>0</v>
      </c>
      <c r="FO22" s="444">
        <v>0</v>
      </c>
      <c r="FP22" s="980">
        <v>0</v>
      </c>
      <c r="FQ22" s="440">
        <v>0</v>
      </c>
      <c r="FR22" s="436">
        <v>0</v>
      </c>
      <c r="FS22" s="437">
        <v>0</v>
      </c>
      <c r="FT22" s="443">
        <v>0</v>
      </c>
      <c r="FU22" s="444">
        <v>0</v>
      </c>
      <c r="FV22" s="980">
        <v>0</v>
      </c>
      <c r="FW22" s="440">
        <v>0</v>
      </c>
      <c r="FX22" s="436">
        <v>0</v>
      </c>
      <c r="FY22" s="437">
        <v>0</v>
      </c>
      <c r="FZ22" s="443">
        <v>135.05000000000001</v>
      </c>
      <c r="GA22" s="444">
        <v>41.28</v>
      </c>
      <c r="GB22" s="980">
        <v>-93.77000000000001</v>
      </c>
      <c r="GC22" s="440">
        <v>-0.6943354313217327</v>
      </c>
      <c r="GD22" s="436">
        <v>4.2522168832752143E-4</v>
      </c>
      <c r="GE22" s="437">
        <v>1.3684810178952761E-4</v>
      </c>
      <c r="GF22" s="443">
        <v>317599.03999999998</v>
      </c>
      <c r="GG22" s="444">
        <v>301648.32</v>
      </c>
      <c r="GH22" s="980">
        <v>-15950.719999999972</v>
      </c>
      <c r="GI22" s="440">
        <v>-5.0222821832206964E-2</v>
      </c>
      <c r="GJ22" s="436">
        <v>1</v>
      </c>
      <c r="GK22" s="437">
        <v>1</v>
      </c>
      <c r="GL22" s="443">
        <v>0</v>
      </c>
      <c r="GM22" s="444">
        <v>0</v>
      </c>
      <c r="GN22" s="980">
        <v>0</v>
      </c>
      <c r="GO22" s="440">
        <v>0</v>
      </c>
      <c r="GP22" s="436">
        <v>0</v>
      </c>
      <c r="GQ22" s="437">
        <v>0</v>
      </c>
      <c r="GR22" s="443">
        <v>317599.03999999998</v>
      </c>
      <c r="GS22" s="444">
        <v>301648.32</v>
      </c>
      <c r="GT22" s="980">
        <v>-15950.719999999972</v>
      </c>
      <c r="GU22" s="437">
        <v>-5.0222821832206964E-2</v>
      </c>
    </row>
    <row r="23" spans="1:207" s="792" customFormat="1" ht="17.25" customHeight="1">
      <c r="A23" s="790" t="s">
        <v>51</v>
      </c>
      <c r="B23" s="443">
        <v>28328.97</v>
      </c>
      <c r="C23" s="444">
        <v>29715.919999999998</v>
      </c>
      <c r="D23" s="980">
        <v>1386.9499999999971</v>
      </c>
      <c r="E23" s="440">
        <v>4.8958716112869512E-2</v>
      </c>
      <c r="F23" s="436">
        <v>0.13990411404659239</v>
      </c>
      <c r="G23" s="436">
        <v>0.13003116756934485</v>
      </c>
      <c r="H23" s="443">
        <v>35149.57</v>
      </c>
      <c r="I23" s="444">
        <v>35119.75</v>
      </c>
      <c r="J23" s="980">
        <v>-29.819999999999709</v>
      </c>
      <c r="K23" s="440">
        <v>-8.4837453203551877E-4</v>
      </c>
      <c r="L23" s="436">
        <v>0.17358800725789472</v>
      </c>
      <c r="M23" s="436">
        <v>0.15367729140620581</v>
      </c>
      <c r="N23" s="443">
        <v>0</v>
      </c>
      <c r="O23" s="444">
        <v>0</v>
      </c>
      <c r="P23" s="980">
        <v>0</v>
      </c>
      <c r="Q23" s="440">
        <v>0</v>
      </c>
      <c r="R23" s="436">
        <v>0</v>
      </c>
      <c r="S23" s="436">
        <v>0</v>
      </c>
      <c r="T23" s="443">
        <v>63478.54</v>
      </c>
      <c r="U23" s="444">
        <v>64835.67</v>
      </c>
      <c r="V23" s="980">
        <v>1357.1299999999974</v>
      </c>
      <c r="W23" s="440">
        <v>2.1379351194907716E-2</v>
      </c>
      <c r="X23" s="436">
        <v>0.31349212130448711</v>
      </c>
      <c r="Y23" s="436">
        <v>0.28370845897555064</v>
      </c>
      <c r="Z23" s="443">
        <v>1539.81</v>
      </c>
      <c r="AA23" s="444">
        <v>1590.96</v>
      </c>
      <c r="AB23" s="980">
        <v>51.150000000000091</v>
      </c>
      <c r="AC23" s="440">
        <v>3.3218384086348376E-2</v>
      </c>
      <c r="AD23" s="436">
        <v>7.6044329832706025E-3</v>
      </c>
      <c r="AE23" s="436">
        <v>6.9617358761271701E-3</v>
      </c>
      <c r="AF23" s="443">
        <v>0</v>
      </c>
      <c r="AG23" s="444">
        <v>0</v>
      </c>
      <c r="AH23" s="980">
        <v>0</v>
      </c>
      <c r="AI23" s="440">
        <v>0</v>
      </c>
      <c r="AJ23" s="436">
        <v>0</v>
      </c>
      <c r="AK23" s="436">
        <v>0</v>
      </c>
      <c r="AL23" s="443">
        <v>0</v>
      </c>
      <c r="AM23" s="444">
        <v>0</v>
      </c>
      <c r="AN23" s="980">
        <v>0</v>
      </c>
      <c r="AO23" s="440">
        <v>0</v>
      </c>
      <c r="AP23" s="436">
        <v>0</v>
      </c>
      <c r="AQ23" s="436">
        <v>0</v>
      </c>
      <c r="AR23" s="443">
        <v>1539.81</v>
      </c>
      <c r="AS23" s="444">
        <v>1590.96</v>
      </c>
      <c r="AT23" s="980">
        <v>51.150000000000091</v>
      </c>
      <c r="AU23" s="440">
        <v>3.3218384086348376E-2</v>
      </c>
      <c r="AV23" s="436">
        <v>7.6044329832706025E-3</v>
      </c>
      <c r="AW23" s="436">
        <v>6.9617358761271701E-3</v>
      </c>
      <c r="AX23" s="443">
        <v>44530.080000000002</v>
      </c>
      <c r="AY23" s="444">
        <v>57458.79</v>
      </c>
      <c r="AZ23" s="980">
        <v>12928.71</v>
      </c>
      <c r="BA23" s="440">
        <v>0.29033655452673784</v>
      </c>
      <c r="BB23" s="436">
        <v>0.21991415116129823</v>
      </c>
      <c r="BC23" s="436">
        <v>0.25142864669247317</v>
      </c>
      <c r="BD23" s="443">
        <v>74055.38</v>
      </c>
      <c r="BE23" s="444">
        <v>82984.11</v>
      </c>
      <c r="BF23" s="980">
        <v>8928.7299999999959</v>
      </c>
      <c r="BG23" s="440">
        <v>0.12056828281753459</v>
      </c>
      <c r="BH23" s="436">
        <v>0.36572640407624202</v>
      </c>
      <c r="BI23" s="436">
        <v>0.36312255225491746</v>
      </c>
      <c r="BJ23" s="443">
        <v>0</v>
      </c>
      <c r="BK23" s="444">
        <v>0</v>
      </c>
      <c r="BL23" s="980">
        <v>0</v>
      </c>
      <c r="BM23" s="440">
        <v>0</v>
      </c>
      <c r="BN23" s="436">
        <v>0</v>
      </c>
      <c r="BO23" s="436">
        <v>0</v>
      </c>
      <c r="BP23" s="443">
        <v>118585.45</v>
      </c>
      <c r="BQ23" s="444">
        <v>140442.9</v>
      </c>
      <c r="BR23" s="980">
        <v>21857.449999999997</v>
      </c>
      <c r="BS23" s="440">
        <v>0.18431814358338225</v>
      </c>
      <c r="BT23" s="436">
        <v>0.58564050585201222</v>
      </c>
      <c r="BU23" s="436">
        <v>0.61455119894739052</v>
      </c>
      <c r="BV23" s="443">
        <v>4151.5</v>
      </c>
      <c r="BW23" s="444">
        <v>6683.87</v>
      </c>
      <c r="BX23" s="980">
        <v>2532.37</v>
      </c>
      <c r="BY23" s="440">
        <v>0.60998916054438157</v>
      </c>
      <c r="BZ23" s="436">
        <v>2.0502401939231404E-2</v>
      </c>
      <c r="CA23" s="436">
        <v>2.9247333415277636E-2</v>
      </c>
      <c r="CB23" s="443">
        <v>15887.5</v>
      </c>
      <c r="CC23" s="444">
        <v>14982.69</v>
      </c>
      <c r="CD23" s="980">
        <v>-904.80999999999949</v>
      </c>
      <c r="CE23" s="440">
        <v>-5.6951062155782814E-2</v>
      </c>
      <c r="CF23" s="436">
        <v>7.8461257571850879E-2</v>
      </c>
      <c r="CG23" s="437">
        <v>6.5561378346339183E-2</v>
      </c>
      <c r="CH23" s="444">
        <v>0</v>
      </c>
      <c r="CI23" s="444">
        <v>0</v>
      </c>
      <c r="CJ23" s="980">
        <v>0</v>
      </c>
      <c r="CK23" s="440">
        <v>0</v>
      </c>
      <c r="CL23" s="436">
        <v>0</v>
      </c>
      <c r="CM23" s="437">
        <v>0</v>
      </c>
      <c r="CN23" s="443">
        <v>20039</v>
      </c>
      <c r="CO23" s="444">
        <v>21666.560000000001</v>
      </c>
      <c r="CP23" s="980">
        <v>1627.5600000000013</v>
      </c>
      <c r="CQ23" s="440">
        <v>8.1219621737611727E-2</v>
      </c>
      <c r="CR23" s="436">
        <v>9.8963659511082283E-2</v>
      </c>
      <c r="CS23" s="437">
        <v>9.4808711761616829E-2</v>
      </c>
      <c r="CT23" s="443">
        <v>-1154.33</v>
      </c>
      <c r="CU23" s="444">
        <v>-6.88</v>
      </c>
      <c r="CV23" s="980">
        <v>1147.4499999999998</v>
      </c>
      <c r="CW23" s="437">
        <v>0.9940398326301837</v>
      </c>
      <c r="CX23" s="436">
        <v>-5.7007196508522184E-3</v>
      </c>
      <c r="CY23" s="437">
        <v>-3.0105560685218313E-5</v>
      </c>
      <c r="CZ23" s="443">
        <v>202488.47</v>
      </c>
      <c r="DA23" s="444">
        <v>228529.21</v>
      </c>
      <c r="DB23" s="980">
        <v>26040.739999999991</v>
      </c>
      <c r="DC23" s="440">
        <v>0.12860356937854284</v>
      </c>
      <c r="DD23" s="436">
        <v>0.9251782006100675</v>
      </c>
      <c r="DE23" s="437">
        <v>0.95497179390606957</v>
      </c>
      <c r="DF23" s="444">
        <v>9807.27</v>
      </c>
      <c r="DG23" s="444">
        <v>7232.8</v>
      </c>
      <c r="DH23" s="980">
        <v>-2574.4700000000003</v>
      </c>
      <c r="DI23" s="440">
        <v>-0.26250628360389794</v>
      </c>
      <c r="DJ23" s="436">
        <v>0.59888726182872065</v>
      </c>
      <c r="DK23" s="437">
        <v>0.67122888489215315</v>
      </c>
      <c r="DL23" s="443">
        <v>4379.47</v>
      </c>
      <c r="DM23" s="444">
        <v>1310.73</v>
      </c>
      <c r="DN23" s="980">
        <v>-3068.7400000000002</v>
      </c>
      <c r="DO23" s="440">
        <v>-0.7007103599293979</v>
      </c>
      <c r="DP23" s="436">
        <v>0.26743515744555085</v>
      </c>
      <c r="DQ23" s="437">
        <v>0.12164028264222596</v>
      </c>
      <c r="DR23" s="443">
        <v>14186.74</v>
      </c>
      <c r="DS23" s="444">
        <v>8543.5300000000007</v>
      </c>
      <c r="DT23" s="980">
        <v>-5643.2099999999991</v>
      </c>
      <c r="DU23" s="440">
        <v>-0.397780603577707</v>
      </c>
      <c r="DV23" s="436">
        <v>0.86632241927427145</v>
      </c>
      <c r="DW23" s="437">
        <v>0.79286916753437919</v>
      </c>
      <c r="DX23" s="443">
        <v>4090.89</v>
      </c>
      <c r="DY23" s="444">
        <v>2587.6999999999998</v>
      </c>
      <c r="DZ23" s="980">
        <v>-1503.19</v>
      </c>
      <c r="EA23" s="440">
        <v>-0.36744815920252077</v>
      </c>
      <c r="EB23" s="436">
        <v>0.2498128338000784</v>
      </c>
      <c r="EC23" s="437">
        <v>0.24014752038428058</v>
      </c>
      <c r="ED23" s="443">
        <v>0</v>
      </c>
      <c r="EE23" s="444">
        <v>0</v>
      </c>
      <c r="EF23" s="980">
        <v>0</v>
      </c>
      <c r="EG23" s="440">
        <v>0</v>
      </c>
      <c r="EH23" s="436">
        <v>0</v>
      </c>
      <c r="EI23" s="437">
        <v>0</v>
      </c>
      <c r="EJ23" s="443">
        <v>4090.89</v>
      </c>
      <c r="EK23" s="444">
        <v>2587.6999999999998</v>
      </c>
      <c r="EL23" s="980">
        <v>-1503.19</v>
      </c>
      <c r="EM23" s="440">
        <v>-0.36744815920252077</v>
      </c>
      <c r="EN23" s="436">
        <v>0.2498128338000784</v>
      </c>
      <c r="EO23" s="437">
        <v>0.24014752038428058</v>
      </c>
      <c r="EP23" s="443">
        <v>0</v>
      </c>
      <c r="EQ23" s="444">
        <v>0</v>
      </c>
      <c r="ER23" s="980">
        <v>0</v>
      </c>
      <c r="ES23" s="440">
        <v>0</v>
      </c>
      <c r="ET23" s="436">
        <v>0</v>
      </c>
      <c r="EU23" s="437">
        <v>0</v>
      </c>
      <c r="EV23" s="443">
        <v>0</v>
      </c>
      <c r="EW23" s="444">
        <v>0</v>
      </c>
      <c r="EX23" s="980">
        <v>0</v>
      </c>
      <c r="EY23" s="440">
        <v>0</v>
      </c>
      <c r="EZ23" s="436">
        <v>0</v>
      </c>
      <c r="FA23" s="437">
        <v>0</v>
      </c>
      <c r="FB23" s="443">
        <v>0</v>
      </c>
      <c r="FC23" s="444">
        <v>0</v>
      </c>
      <c r="FD23" s="980">
        <v>0</v>
      </c>
      <c r="FE23" s="440">
        <v>0</v>
      </c>
      <c r="FF23" s="436">
        <v>0</v>
      </c>
      <c r="FG23" s="437">
        <v>0</v>
      </c>
      <c r="FH23" s="443">
        <v>0</v>
      </c>
      <c r="FI23" s="444">
        <v>0</v>
      </c>
      <c r="FJ23" s="980">
        <v>0</v>
      </c>
      <c r="FK23" s="440">
        <v>0</v>
      </c>
      <c r="FL23" s="436">
        <v>0</v>
      </c>
      <c r="FM23" s="437">
        <v>0</v>
      </c>
      <c r="FN23" s="443">
        <v>0</v>
      </c>
      <c r="FO23" s="444">
        <v>0</v>
      </c>
      <c r="FP23" s="980">
        <v>0</v>
      </c>
      <c r="FQ23" s="440">
        <v>0</v>
      </c>
      <c r="FR23" s="436">
        <v>0</v>
      </c>
      <c r="FS23" s="437">
        <v>0</v>
      </c>
      <c r="FT23" s="443">
        <v>-1901.82</v>
      </c>
      <c r="FU23" s="444">
        <v>-355.77</v>
      </c>
      <c r="FV23" s="980">
        <v>1546.05</v>
      </c>
      <c r="FW23" s="440">
        <v>0.81293182320093382</v>
      </c>
      <c r="FX23" s="436">
        <v>-0.11613586373079332</v>
      </c>
      <c r="FY23" s="437">
        <v>-3.3016687918659623E-2</v>
      </c>
      <c r="FZ23" s="443">
        <v>16375.82</v>
      </c>
      <c r="GA23" s="444">
        <v>10775.46</v>
      </c>
      <c r="GB23" s="980">
        <v>-5600.3600000000006</v>
      </c>
      <c r="GC23" s="440">
        <v>-0.34198959197157763</v>
      </c>
      <c r="GD23" s="436">
        <v>7.4821799389932456E-2</v>
      </c>
      <c r="GE23" s="437">
        <v>4.5028206093930379E-2</v>
      </c>
      <c r="GF23" s="443">
        <v>218864.29</v>
      </c>
      <c r="GG23" s="444">
        <v>239304.67</v>
      </c>
      <c r="GH23" s="980">
        <v>20440.380000000005</v>
      </c>
      <c r="GI23" s="440">
        <v>9.339294226573007E-2</v>
      </c>
      <c r="GJ23" s="436">
        <v>0.99540325184764078</v>
      </c>
      <c r="GK23" s="437">
        <v>0.99644766884305525</v>
      </c>
      <c r="GL23" s="443">
        <v>0</v>
      </c>
      <c r="GM23" s="444">
        <v>0</v>
      </c>
      <c r="GN23" s="980">
        <v>0</v>
      </c>
      <c r="GO23" s="440">
        <v>0</v>
      </c>
      <c r="GP23" s="436">
        <v>0</v>
      </c>
      <c r="GQ23" s="437">
        <v>0</v>
      </c>
      <c r="GR23" s="443">
        <v>219875</v>
      </c>
      <c r="GS23" s="444">
        <v>240157.79</v>
      </c>
      <c r="GT23" s="980">
        <v>20282.790000000008</v>
      </c>
      <c r="GU23" s="437">
        <v>9.2246913018760701E-2</v>
      </c>
    </row>
    <row r="24" spans="1:207" s="792" customFormat="1" ht="17.25" customHeight="1">
      <c r="A24" s="790" t="s">
        <v>472</v>
      </c>
      <c r="B24" s="443">
        <v>22804.05</v>
      </c>
      <c r="C24" s="444">
        <v>60239.61</v>
      </c>
      <c r="D24" s="980">
        <v>37435.56</v>
      </c>
      <c r="E24" s="440">
        <v>1.6416189229544751</v>
      </c>
      <c r="F24" s="436">
        <v>0.10981921477603604</v>
      </c>
      <c r="G24" s="436">
        <v>0.27659178131402884</v>
      </c>
      <c r="H24" s="443">
        <v>0</v>
      </c>
      <c r="I24" s="444">
        <v>0</v>
      </c>
      <c r="J24" s="980">
        <v>0</v>
      </c>
      <c r="K24" s="440">
        <v>0</v>
      </c>
      <c r="L24" s="436">
        <v>0</v>
      </c>
      <c r="M24" s="436">
        <v>0</v>
      </c>
      <c r="N24" s="443">
        <v>0</v>
      </c>
      <c r="O24" s="444">
        <v>0</v>
      </c>
      <c r="P24" s="980">
        <v>0</v>
      </c>
      <c r="Q24" s="440">
        <v>0</v>
      </c>
      <c r="R24" s="436">
        <v>0</v>
      </c>
      <c r="S24" s="436">
        <v>0</v>
      </c>
      <c r="T24" s="443">
        <v>22804.05</v>
      </c>
      <c r="U24" s="444">
        <v>60239.61</v>
      </c>
      <c r="V24" s="980">
        <v>37435.56</v>
      </c>
      <c r="W24" s="440">
        <v>1.6416189229544751</v>
      </c>
      <c r="X24" s="436">
        <v>0.10981921477603604</v>
      </c>
      <c r="Y24" s="436">
        <v>0.27659178131402884</v>
      </c>
      <c r="Z24" s="443">
        <v>23804.53</v>
      </c>
      <c r="AA24" s="444">
        <v>22148.2</v>
      </c>
      <c r="AB24" s="980">
        <v>-1656.3299999999981</v>
      </c>
      <c r="AC24" s="440">
        <v>-6.9580453804380854E-2</v>
      </c>
      <c r="AD24" s="436">
        <v>0.1146373031418802</v>
      </c>
      <c r="AE24" s="436">
        <v>0.1016940529810763</v>
      </c>
      <c r="AF24" s="443">
        <v>3107.37</v>
      </c>
      <c r="AG24" s="444">
        <v>5668.25</v>
      </c>
      <c r="AH24" s="980">
        <v>2560.88</v>
      </c>
      <c r="AI24" s="440">
        <v>0.8241310175486023</v>
      </c>
      <c r="AJ24" s="436">
        <v>1.4964400333213227E-2</v>
      </c>
      <c r="AK24" s="436">
        <v>2.6025921556152902E-2</v>
      </c>
      <c r="AL24" s="443">
        <v>0</v>
      </c>
      <c r="AM24" s="444">
        <v>0</v>
      </c>
      <c r="AN24" s="980">
        <v>0</v>
      </c>
      <c r="AO24" s="440">
        <v>0</v>
      </c>
      <c r="AP24" s="436">
        <v>0</v>
      </c>
      <c r="AQ24" s="436">
        <v>0</v>
      </c>
      <c r="AR24" s="443">
        <v>26911.91</v>
      </c>
      <c r="AS24" s="444">
        <v>27816.45</v>
      </c>
      <c r="AT24" s="980">
        <v>904.54000000000087</v>
      </c>
      <c r="AU24" s="440">
        <v>3.3611140940944022E-2</v>
      </c>
      <c r="AV24" s="436">
        <v>0.12960175163286136</v>
      </c>
      <c r="AW24" s="436">
        <v>0.12771997453722919</v>
      </c>
      <c r="AX24" s="443">
        <v>82570.06</v>
      </c>
      <c r="AY24" s="444">
        <v>50040.92</v>
      </c>
      <c r="AZ24" s="980">
        <v>-32529.14</v>
      </c>
      <c r="BA24" s="440">
        <v>-0.39395805210750723</v>
      </c>
      <c r="BB24" s="436">
        <v>0.39763897874325754</v>
      </c>
      <c r="BC24" s="436">
        <v>0.22976422326427431</v>
      </c>
      <c r="BD24" s="443">
        <v>0</v>
      </c>
      <c r="BE24" s="444">
        <v>0</v>
      </c>
      <c r="BF24" s="980">
        <v>0</v>
      </c>
      <c r="BG24" s="440">
        <v>0</v>
      </c>
      <c r="BH24" s="436">
        <v>0</v>
      </c>
      <c r="BI24" s="436">
        <v>0</v>
      </c>
      <c r="BJ24" s="443">
        <v>0</v>
      </c>
      <c r="BK24" s="444">
        <v>0</v>
      </c>
      <c r="BL24" s="980">
        <v>0</v>
      </c>
      <c r="BM24" s="440">
        <v>0</v>
      </c>
      <c r="BN24" s="436">
        <v>0</v>
      </c>
      <c r="BO24" s="436">
        <v>0</v>
      </c>
      <c r="BP24" s="443">
        <v>82570.06</v>
      </c>
      <c r="BQ24" s="444">
        <v>50040.92</v>
      </c>
      <c r="BR24" s="980">
        <v>-32529.14</v>
      </c>
      <c r="BS24" s="440">
        <v>-0.39395805210750723</v>
      </c>
      <c r="BT24" s="436">
        <v>0.39763897874325754</v>
      </c>
      <c r="BU24" s="436">
        <v>0.22976422326427431</v>
      </c>
      <c r="BV24" s="443">
        <v>40664.47</v>
      </c>
      <c r="BW24" s="444">
        <v>26756.12</v>
      </c>
      <c r="BX24" s="980">
        <v>-13908.350000000002</v>
      </c>
      <c r="BY24" s="440">
        <v>-0.3420270816267863</v>
      </c>
      <c r="BZ24" s="436">
        <v>0.19583101092497493</v>
      </c>
      <c r="CA24" s="436">
        <v>0.12285144096802607</v>
      </c>
      <c r="CB24" s="443">
        <v>34700.33</v>
      </c>
      <c r="CC24" s="444">
        <v>52939.38</v>
      </c>
      <c r="CD24" s="980">
        <v>18239.049999999996</v>
      </c>
      <c r="CE24" s="440">
        <v>0.5256160388100054</v>
      </c>
      <c r="CF24" s="436">
        <v>0.16710904392287013</v>
      </c>
      <c r="CG24" s="437">
        <v>0.24307257991644154</v>
      </c>
      <c r="CH24" s="444">
        <v>0</v>
      </c>
      <c r="CI24" s="444">
        <v>0</v>
      </c>
      <c r="CJ24" s="980">
        <v>0</v>
      </c>
      <c r="CK24" s="440">
        <v>0</v>
      </c>
      <c r="CL24" s="436">
        <v>0</v>
      </c>
      <c r="CM24" s="437">
        <v>0</v>
      </c>
      <c r="CN24" s="443">
        <v>75364.81</v>
      </c>
      <c r="CO24" s="444">
        <v>79695.5</v>
      </c>
      <c r="CP24" s="980">
        <v>4330.6900000000023</v>
      </c>
      <c r="CQ24" s="440">
        <v>5.7463025515489291E-2</v>
      </c>
      <c r="CR24" s="436">
        <v>0.36294010300561297</v>
      </c>
      <c r="CS24" s="437">
        <v>0.36592402088446763</v>
      </c>
      <c r="CT24" s="443">
        <v>0</v>
      </c>
      <c r="CU24" s="444">
        <v>0</v>
      </c>
      <c r="CV24" s="980">
        <v>0</v>
      </c>
      <c r="CW24" s="437">
        <v>0</v>
      </c>
      <c r="CX24" s="436">
        <v>0</v>
      </c>
      <c r="CY24" s="437">
        <v>0</v>
      </c>
      <c r="CZ24" s="443">
        <v>207650.82</v>
      </c>
      <c r="DA24" s="444">
        <v>217792.48</v>
      </c>
      <c r="DB24" s="980">
        <v>10141.660000000003</v>
      </c>
      <c r="DC24" s="440">
        <v>4.8839970870329347E-2</v>
      </c>
      <c r="DD24" s="436">
        <v>0.9802565821502992</v>
      </c>
      <c r="DE24" s="437">
        <v>0.91649079296822777</v>
      </c>
      <c r="DF24" s="444">
        <v>4182.32</v>
      </c>
      <c r="DG24" s="444">
        <v>19844.91</v>
      </c>
      <c r="DH24" s="980">
        <v>15662.59</v>
      </c>
      <c r="DI24" s="440">
        <v>3.7449525622142739</v>
      </c>
      <c r="DJ24" s="436">
        <v>1</v>
      </c>
      <c r="DK24" s="437">
        <v>1</v>
      </c>
      <c r="DL24" s="443">
        <v>0</v>
      </c>
      <c r="DM24" s="444">
        <v>0</v>
      </c>
      <c r="DN24" s="980">
        <v>0</v>
      </c>
      <c r="DO24" s="440">
        <v>0</v>
      </c>
      <c r="DP24" s="436">
        <v>0</v>
      </c>
      <c r="DQ24" s="437">
        <v>0</v>
      </c>
      <c r="DR24" s="443">
        <v>4182.32</v>
      </c>
      <c r="DS24" s="444">
        <v>19844.91</v>
      </c>
      <c r="DT24" s="980">
        <v>15662.59</v>
      </c>
      <c r="DU24" s="440">
        <v>3.7449525622142739</v>
      </c>
      <c r="DV24" s="436">
        <v>1</v>
      </c>
      <c r="DW24" s="437">
        <v>1</v>
      </c>
      <c r="DX24" s="443">
        <v>0</v>
      </c>
      <c r="DY24" s="444">
        <v>0</v>
      </c>
      <c r="DZ24" s="980">
        <v>0</v>
      </c>
      <c r="EA24" s="440">
        <v>0</v>
      </c>
      <c r="EB24" s="436">
        <v>0</v>
      </c>
      <c r="EC24" s="437">
        <v>0</v>
      </c>
      <c r="ED24" s="443">
        <v>0</v>
      </c>
      <c r="EE24" s="444">
        <v>0</v>
      </c>
      <c r="EF24" s="980">
        <v>0</v>
      </c>
      <c r="EG24" s="440">
        <v>0</v>
      </c>
      <c r="EH24" s="436">
        <v>0</v>
      </c>
      <c r="EI24" s="437">
        <v>0</v>
      </c>
      <c r="EJ24" s="443">
        <v>0</v>
      </c>
      <c r="EK24" s="444">
        <v>0</v>
      </c>
      <c r="EL24" s="980">
        <v>0</v>
      </c>
      <c r="EM24" s="440">
        <v>0</v>
      </c>
      <c r="EN24" s="436">
        <v>0</v>
      </c>
      <c r="EO24" s="437">
        <v>0</v>
      </c>
      <c r="EP24" s="443">
        <v>0</v>
      </c>
      <c r="EQ24" s="444">
        <v>0</v>
      </c>
      <c r="ER24" s="980">
        <v>0</v>
      </c>
      <c r="ES24" s="440">
        <v>0</v>
      </c>
      <c r="ET24" s="436">
        <v>0</v>
      </c>
      <c r="EU24" s="437">
        <v>0</v>
      </c>
      <c r="EV24" s="443">
        <v>0</v>
      </c>
      <c r="EW24" s="444">
        <v>0</v>
      </c>
      <c r="EX24" s="980">
        <v>0</v>
      </c>
      <c r="EY24" s="440">
        <v>0</v>
      </c>
      <c r="EZ24" s="436">
        <v>0</v>
      </c>
      <c r="FA24" s="437">
        <v>0</v>
      </c>
      <c r="FB24" s="443">
        <v>0</v>
      </c>
      <c r="FC24" s="444">
        <v>0</v>
      </c>
      <c r="FD24" s="980">
        <v>0</v>
      </c>
      <c r="FE24" s="440">
        <v>0</v>
      </c>
      <c r="FF24" s="436">
        <v>0</v>
      </c>
      <c r="FG24" s="437">
        <v>0</v>
      </c>
      <c r="FH24" s="443">
        <v>0</v>
      </c>
      <c r="FI24" s="444">
        <v>0</v>
      </c>
      <c r="FJ24" s="980">
        <v>0</v>
      </c>
      <c r="FK24" s="440">
        <v>0</v>
      </c>
      <c r="FL24" s="436">
        <v>0</v>
      </c>
      <c r="FM24" s="437">
        <v>0</v>
      </c>
      <c r="FN24" s="443">
        <v>0</v>
      </c>
      <c r="FO24" s="444">
        <v>0</v>
      </c>
      <c r="FP24" s="980">
        <v>0</v>
      </c>
      <c r="FQ24" s="440">
        <v>0</v>
      </c>
      <c r="FR24" s="436">
        <v>0</v>
      </c>
      <c r="FS24" s="437">
        <v>0</v>
      </c>
      <c r="FT24" s="443">
        <v>0</v>
      </c>
      <c r="FU24" s="444">
        <v>0</v>
      </c>
      <c r="FV24" s="980">
        <v>0</v>
      </c>
      <c r="FW24" s="440">
        <v>0</v>
      </c>
      <c r="FX24" s="436">
        <v>0</v>
      </c>
      <c r="FY24" s="437">
        <v>0</v>
      </c>
      <c r="FZ24" s="443">
        <v>4182.32</v>
      </c>
      <c r="GA24" s="444">
        <v>19844.91</v>
      </c>
      <c r="GB24" s="980">
        <v>15662.59</v>
      </c>
      <c r="GC24" s="440">
        <v>3.7449525622142739</v>
      </c>
      <c r="GD24" s="436">
        <v>1.9743465056669841E-2</v>
      </c>
      <c r="GE24" s="437">
        <v>8.3509207031772226E-2</v>
      </c>
      <c r="GF24" s="443">
        <v>211833.13</v>
      </c>
      <c r="GG24" s="444">
        <v>237637.39</v>
      </c>
      <c r="GH24" s="980">
        <v>25804.260000000009</v>
      </c>
      <c r="GI24" s="440">
        <v>0.12181409017560194</v>
      </c>
      <c r="GJ24" s="436">
        <v>1</v>
      </c>
      <c r="GK24" s="437">
        <v>1</v>
      </c>
      <c r="GL24" s="443">
        <v>0</v>
      </c>
      <c r="GM24" s="444">
        <v>0</v>
      </c>
      <c r="GN24" s="980">
        <v>0</v>
      </c>
      <c r="GO24" s="440">
        <v>0</v>
      </c>
      <c r="GP24" s="436">
        <v>0</v>
      </c>
      <c r="GQ24" s="437">
        <v>0</v>
      </c>
      <c r="GR24" s="443">
        <v>211833.13</v>
      </c>
      <c r="GS24" s="444">
        <v>237637.39</v>
      </c>
      <c r="GT24" s="980">
        <v>25804.260000000009</v>
      </c>
      <c r="GU24" s="437">
        <v>0.12181409017560194</v>
      </c>
    </row>
    <row r="25" spans="1:207" s="792" customFormat="1" ht="17.25" customHeight="1">
      <c r="A25" s="790" t="s">
        <v>475</v>
      </c>
      <c r="B25" s="443">
        <v>2863.89</v>
      </c>
      <c r="C25" s="444">
        <v>1584.38</v>
      </c>
      <c r="D25" s="980">
        <v>-1279.5099999999998</v>
      </c>
      <c r="E25" s="440">
        <v>-0.44677344451078771</v>
      </c>
      <c r="F25" s="436">
        <v>1.9347823590253565E-2</v>
      </c>
      <c r="G25" s="436">
        <v>9.0812266482456754E-3</v>
      </c>
      <c r="H25" s="443">
        <v>9053.89</v>
      </c>
      <c r="I25" s="444">
        <v>8882.6</v>
      </c>
      <c r="J25" s="980">
        <v>-171.28999999999905</v>
      </c>
      <c r="K25" s="440">
        <v>-1.8918939814819825E-2</v>
      </c>
      <c r="L25" s="436">
        <v>6.1166129469204772E-2</v>
      </c>
      <c r="M25" s="436">
        <v>5.0912599140172834E-2</v>
      </c>
      <c r="N25" s="443">
        <v>5927.7</v>
      </c>
      <c r="O25" s="444">
        <v>5919.05</v>
      </c>
      <c r="P25" s="980">
        <v>-8.6499999999996362</v>
      </c>
      <c r="Q25" s="440">
        <v>-1.4592506368405346E-3</v>
      </c>
      <c r="R25" s="436">
        <v>4.0046263612061241E-2</v>
      </c>
      <c r="S25" s="436">
        <v>3.3926352637813253E-2</v>
      </c>
      <c r="T25" s="443">
        <v>17845.48</v>
      </c>
      <c r="U25" s="444">
        <v>16386.03</v>
      </c>
      <c r="V25" s="980">
        <v>-1459.4500000000007</v>
      </c>
      <c r="W25" s="440">
        <v>-8.1782613860764783E-2</v>
      </c>
      <c r="X25" s="436">
        <v>0.12056021667151957</v>
      </c>
      <c r="Y25" s="436">
        <v>9.3920178426231751E-2</v>
      </c>
      <c r="Z25" s="443">
        <v>0</v>
      </c>
      <c r="AA25" s="444">
        <v>0</v>
      </c>
      <c r="AB25" s="980">
        <v>0</v>
      </c>
      <c r="AC25" s="440">
        <v>0</v>
      </c>
      <c r="AD25" s="436">
        <v>0</v>
      </c>
      <c r="AE25" s="436">
        <v>0</v>
      </c>
      <c r="AF25" s="443">
        <v>0</v>
      </c>
      <c r="AG25" s="444">
        <v>0</v>
      </c>
      <c r="AH25" s="980">
        <v>0</v>
      </c>
      <c r="AI25" s="440">
        <v>0</v>
      </c>
      <c r="AJ25" s="436">
        <v>0</v>
      </c>
      <c r="AK25" s="436">
        <v>0</v>
      </c>
      <c r="AL25" s="443">
        <v>0</v>
      </c>
      <c r="AM25" s="444">
        <v>0</v>
      </c>
      <c r="AN25" s="980">
        <v>0</v>
      </c>
      <c r="AO25" s="440">
        <v>0</v>
      </c>
      <c r="AP25" s="436">
        <v>0</v>
      </c>
      <c r="AQ25" s="436">
        <v>0</v>
      </c>
      <c r="AR25" s="443">
        <v>0</v>
      </c>
      <c r="AS25" s="444">
        <v>0</v>
      </c>
      <c r="AT25" s="980">
        <v>0</v>
      </c>
      <c r="AU25" s="440">
        <v>0</v>
      </c>
      <c r="AV25" s="436">
        <v>0</v>
      </c>
      <c r="AW25" s="436">
        <v>0</v>
      </c>
      <c r="AX25" s="443">
        <v>44101.61</v>
      </c>
      <c r="AY25" s="444">
        <v>61668.07</v>
      </c>
      <c r="AZ25" s="980">
        <v>17566.46</v>
      </c>
      <c r="BA25" s="440">
        <v>0.39831788453981609</v>
      </c>
      <c r="BB25" s="436">
        <v>0.29794097200875824</v>
      </c>
      <c r="BC25" s="436">
        <v>0.3534642703327987</v>
      </c>
      <c r="BD25" s="443">
        <v>0</v>
      </c>
      <c r="BE25" s="444">
        <v>0</v>
      </c>
      <c r="BF25" s="980">
        <v>0</v>
      </c>
      <c r="BG25" s="440">
        <v>0</v>
      </c>
      <c r="BH25" s="436">
        <v>0</v>
      </c>
      <c r="BI25" s="436">
        <v>0</v>
      </c>
      <c r="BJ25" s="443">
        <v>0</v>
      </c>
      <c r="BK25" s="444">
        <v>0</v>
      </c>
      <c r="BL25" s="980">
        <v>0</v>
      </c>
      <c r="BM25" s="440">
        <v>0</v>
      </c>
      <c r="BN25" s="436">
        <v>0</v>
      </c>
      <c r="BO25" s="436">
        <v>0</v>
      </c>
      <c r="BP25" s="443">
        <v>44101.61</v>
      </c>
      <c r="BQ25" s="444">
        <v>61668.07</v>
      </c>
      <c r="BR25" s="980">
        <v>17566.46</v>
      </c>
      <c r="BS25" s="440">
        <v>0.39831788453981609</v>
      </c>
      <c r="BT25" s="436">
        <v>0.29794097200875824</v>
      </c>
      <c r="BU25" s="436">
        <v>0.3534642703327987</v>
      </c>
      <c r="BV25" s="443">
        <v>45863.77</v>
      </c>
      <c r="BW25" s="444">
        <v>56638.91</v>
      </c>
      <c r="BX25" s="980">
        <v>10775.140000000007</v>
      </c>
      <c r="BY25" s="440">
        <v>0.23493794775265983</v>
      </c>
      <c r="BZ25" s="436">
        <v>0.30984574517316088</v>
      </c>
      <c r="CA25" s="436">
        <v>0.32463852031683588</v>
      </c>
      <c r="CB25" s="443">
        <v>26176.32</v>
      </c>
      <c r="CC25" s="444">
        <v>25862.23</v>
      </c>
      <c r="CD25" s="980">
        <v>-314.09000000000015</v>
      </c>
      <c r="CE25" s="440">
        <v>-1.1999012848253695E-2</v>
      </c>
      <c r="CF25" s="436">
        <v>0.1768415761785635</v>
      </c>
      <c r="CG25" s="437">
        <v>0.14823512809998785</v>
      </c>
      <c r="CH25" s="444">
        <v>14034.12</v>
      </c>
      <c r="CI25" s="444">
        <v>13912.38</v>
      </c>
      <c r="CJ25" s="980">
        <v>-121.7400000000016</v>
      </c>
      <c r="CK25" s="440">
        <v>-8.674573111816174E-3</v>
      </c>
      <c r="CL25" s="436">
        <v>9.4811489967997861E-2</v>
      </c>
      <c r="CM25" s="437">
        <v>7.9741902824145824E-2</v>
      </c>
      <c r="CN25" s="443">
        <v>86074.22</v>
      </c>
      <c r="CO25" s="444">
        <v>96413.52</v>
      </c>
      <c r="CP25" s="980">
        <v>10339.300000000003</v>
      </c>
      <c r="CQ25" s="440">
        <v>0.12012075160251237</v>
      </c>
      <c r="CR25" s="436">
        <v>0.58149887887756702</v>
      </c>
      <c r="CS25" s="437">
        <v>0.55261555124096962</v>
      </c>
      <c r="CT25" s="443">
        <v>0</v>
      </c>
      <c r="CU25" s="444">
        <v>0</v>
      </c>
      <c r="CV25" s="980">
        <v>0</v>
      </c>
      <c r="CW25" s="437">
        <v>0</v>
      </c>
      <c r="CX25" s="436">
        <v>0</v>
      </c>
      <c r="CY25" s="437">
        <v>0</v>
      </c>
      <c r="CZ25" s="443">
        <v>148021.29999999999</v>
      </c>
      <c r="DA25" s="444">
        <v>174467.62</v>
      </c>
      <c r="DB25" s="980">
        <v>26446.320000000007</v>
      </c>
      <c r="DC25" s="440">
        <v>0.17866563798588453</v>
      </c>
      <c r="DD25" s="436">
        <v>0.93489394364954437</v>
      </c>
      <c r="DE25" s="437">
        <v>0.92443505343193044</v>
      </c>
      <c r="DF25" s="444">
        <v>3401.87</v>
      </c>
      <c r="DG25" s="444">
        <v>7212.27</v>
      </c>
      <c r="DH25" s="980">
        <v>3810.4000000000005</v>
      </c>
      <c r="DI25" s="440">
        <v>1.1200898329448217</v>
      </c>
      <c r="DJ25" s="436">
        <v>0.33001590966415084</v>
      </c>
      <c r="DK25" s="437">
        <v>0.50572353552869342</v>
      </c>
      <c r="DL25" s="443">
        <v>2034.48</v>
      </c>
      <c r="DM25" s="444">
        <v>1760.56</v>
      </c>
      <c r="DN25" s="980">
        <v>-273.92000000000007</v>
      </c>
      <c r="DO25" s="440">
        <v>-0.13463882662891749</v>
      </c>
      <c r="DP25" s="436">
        <v>0.19736520440038027</v>
      </c>
      <c r="DQ25" s="437">
        <v>0.12345026291450492</v>
      </c>
      <c r="DR25" s="443">
        <v>5436.35</v>
      </c>
      <c r="DS25" s="444">
        <v>8972.83</v>
      </c>
      <c r="DT25" s="980">
        <v>3536.4799999999996</v>
      </c>
      <c r="DU25" s="440">
        <v>0.65052470867401824</v>
      </c>
      <c r="DV25" s="436">
        <v>0.52738111406453114</v>
      </c>
      <c r="DW25" s="437">
        <v>0.62917379844319832</v>
      </c>
      <c r="DX25" s="443">
        <v>0</v>
      </c>
      <c r="DY25" s="444">
        <v>0</v>
      </c>
      <c r="DZ25" s="980">
        <v>0</v>
      </c>
      <c r="EA25" s="440">
        <v>0</v>
      </c>
      <c r="EB25" s="436">
        <v>0</v>
      </c>
      <c r="EC25" s="437">
        <v>0</v>
      </c>
      <c r="ED25" s="443">
        <v>0</v>
      </c>
      <c r="EE25" s="444">
        <v>0</v>
      </c>
      <c r="EF25" s="980">
        <v>0</v>
      </c>
      <c r="EG25" s="440">
        <v>0</v>
      </c>
      <c r="EH25" s="436">
        <v>0</v>
      </c>
      <c r="EI25" s="437">
        <v>0</v>
      </c>
      <c r="EJ25" s="443">
        <v>0</v>
      </c>
      <c r="EK25" s="444">
        <v>0</v>
      </c>
      <c r="EL25" s="980">
        <v>0</v>
      </c>
      <c r="EM25" s="440">
        <v>0</v>
      </c>
      <c r="EN25" s="436">
        <v>0</v>
      </c>
      <c r="EO25" s="437">
        <v>0</v>
      </c>
      <c r="EP25" s="443">
        <v>0</v>
      </c>
      <c r="EQ25" s="444">
        <v>0</v>
      </c>
      <c r="ER25" s="980">
        <v>0</v>
      </c>
      <c r="ES25" s="440">
        <v>0</v>
      </c>
      <c r="ET25" s="436">
        <v>0</v>
      </c>
      <c r="EU25" s="437">
        <v>0</v>
      </c>
      <c r="EV25" s="443">
        <v>4871.8500000000004</v>
      </c>
      <c r="EW25" s="444">
        <v>5288.46</v>
      </c>
      <c r="EX25" s="980">
        <v>416.60999999999967</v>
      </c>
      <c r="EY25" s="440">
        <v>8.5513716555312591E-2</v>
      </c>
      <c r="EZ25" s="436">
        <v>0.47261888593546886</v>
      </c>
      <c r="FA25" s="437">
        <v>0.37082620155680163</v>
      </c>
      <c r="FB25" s="443">
        <v>0</v>
      </c>
      <c r="FC25" s="444">
        <v>0</v>
      </c>
      <c r="FD25" s="980">
        <v>0</v>
      </c>
      <c r="FE25" s="440">
        <v>0</v>
      </c>
      <c r="FF25" s="436">
        <v>0</v>
      </c>
      <c r="FG25" s="437">
        <v>0</v>
      </c>
      <c r="FH25" s="443">
        <v>0</v>
      </c>
      <c r="FI25" s="444">
        <v>0</v>
      </c>
      <c r="FJ25" s="980">
        <v>0</v>
      </c>
      <c r="FK25" s="440">
        <v>0</v>
      </c>
      <c r="FL25" s="436">
        <v>0</v>
      </c>
      <c r="FM25" s="437">
        <v>0</v>
      </c>
      <c r="FN25" s="443">
        <v>0</v>
      </c>
      <c r="FO25" s="444">
        <v>0</v>
      </c>
      <c r="FP25" s="980">
        <v>0</v>
      </c>
      <c r="FQ25" s="440">
        <v>0</v>
      </c>
      <c r="FR25" s="436">
        <v>0</v>
      </c>
      <c r="FS25" s="437">
        <v>0</v>
      </c>
      <c r="FT25" s="443">
        <v>0</v>
      </c>
      <c r="FU25" s="444">
        <v>0</v>
      </c>
      <c r="FV25" s="980">
        <v>0</v>
      </c>
      <c r="FW25" s="440">
        <v>0</v>
      </c>
      <c r="FX25" s="436">
        <v>0</v>
      </c>
      <c r="FY25" s="437">
        <v>0</v>
      </c>
      <c r="FZ25" s="443">
        <v>10308.200000000001</v>
      </c>
      <c r="GA25" s="444">
        <v>14261.29</v>
      </c>
      <c r="GB25" s="980">
        <v>3953.09</v>
      </c>
      <c r="GC25" s="440">
        <v>0.38348984303758171</v>
      </c>
      <c r="GD25" s="436">
        <v>6.5105993191035577E-2</v>
      </c>
      <c r="GE25" s="437">
        <v>7.5564946568069516E-2</v>
      </c>
      <c r="GF25" s="443">
        <v>158329.51</v>
      </c>
      <c r="GG25" s="444">
        <v>188728.91</v>
      </c>
      <c r="GH25" s="980">
        <v>30399.399999999994</v>
      </c>
      <c r="GI25" s="440">
        <v>0.19200084684150157</v>
      </c>
      <c r="GJ25" s="436">
        <v>0.99422708510780999</v>
      </c>
      <c r="GK25" s="437">
        <v>0.99782684714820147</v>
      </c>
      <c r="GL25" s="443">
        <v>919.33</v>
      </c>
      <c r="GM25" s="444">
        <v>411.02</v>
      </c>
      <c r="GN25" s="980">
        <v>-508.31000000000006</v>
      </c>
      <c r="GO25" s="440">
        <v>-0.55291353485690675</v>
      </c>
      <c r="GP25" s="436">
        <v>5.7729148921901096E-3</v>
      </c>
      <c r="GQ25" s="437">
        <v>2.1730999808924545E-3</v>
      </c>
      <c r="GR25" s="443">
        <v>159248.84</v>
      </c>
      <c r="GS25" s="444">
        <v>189139.94</v>
      </c>
      <c r="GT25" s="980">
        <v>29891.100000000006</v>
      </c>
      <c r="GU25" s="437">
        <v>0.18770058230879424</v>
      </c>
    </row>
    <row r="26" spans="1:207" s="792" customFormat="1" ht="17.25" customHeight="1">
      <c r="A26" s="790" t="s">
        <v>26</v>
      </c>
      <c r="B26" s="443">
        <v>8829.98</v>
      </c>
      <c r="C26" s="444">
        <v>2657.85</v>
      </c>
      <c r="D26" s="980">
        <v>-6172.1299999999992</v>
      </c>
      <c r="E26" s="440">
        <v>-0.69899705322095851</v>
      </c>
      <c r="F26" s="436">
        <v>0.1506961906715604</v>
      </c>
      <c r="G26" s="436">
        <v>4.9985547004957644E-2</v>
      </c>
      <c r="H26" s="443">
        <v>0</v>
      </c>
      <c r="I26" s="444">
        <v>0</v>
      </c>
      <c r="J26" s="980">
        <v>0</v>
      </c>
      <c r="K26" s="440">
        <v>0</v>
      </c>
      <c r="L26" s="436">
        <v>0</v>
      </c>
      <c r="M26" s="436">
        <v>0</v>
      </c>
      <c r="N26" s="443">
        <v>0</v>
      </c>
      <c r="O26" s="444">
        <v>0</v>
      </c>
      <c r="P26" s="980">
        <v>0</v>
      </c>
      <c r="Q26" s="440">
        <v>0</v>
      </c>
      <c r="R26" s="436">
        <v>0</v>
      </c>
      <c r="S26" s="436">
        <v>0</v>
      </c>
      <c r="T26" s="443">
        <v>8829.98</v>
      </c>
      <c r="U26" s="444">
        <v>2657.85</v>
      </c>
      <c r="V26" s="980">
        <v>-6172.1299999999992</v>
      </c>
      <c r="W26" s="440">
        <v>-0.69899705322095851</v>
      </c>
      <c r="X26" s="436">
        <v>0.1506961906715604</v>
      </c>
      <c r="Y26" s="436">
        <v>4.9985547004957644E-2</v>
      </c>
      <c r="Z26" s="443">
        <v>0</v>
      </c>
      <c r="AA26" s="444">
        <v>0</v>
      </c>
      <c r="AB26" s="980">
        <v>0</v>
      </c>
      <c r="AC26" s="440">
        <v>0</v>
      </c>
      <c r="AD26" s="436">
        <v>0</v>
      </c>
      <c r="AE26" s="436">
        <v>0</v>
      </c>
      <c r="AF26" s="443">
        <v>0</v>
      </c>
      <c r="AG26" s="444">
        <v>0</v>
      </c>
      <c r="AH26" s="980">
        <v>0</v>
      </c>
      <c r="AI26" s="440">
        <v>0</v>
      </c>
      <c r="AJ26" s="436">
        <v>0</v>
      </c>
      <c r="AK26" s="436">
        <v>0</v>
      </c>
      <c r="AL26" s="443">
        <v>0</v>
      </c>
      <c r="AM26" s="444">
        <v>0</v>
      </c>
      <c r="AN26" s="980">
        <v>0</v>
      </c>
      <c r="AO26" s="440">
        <v>0</v>
      </c>
      <c r="AP26" s="436">
        <v>0</v>
      </c>
      <c r="AQ26" s="436">
        <v>0</v>
      </c>
      <c r="AR26" s="443">
        <v>0</v>
      </c>
      <c r="AS26" s="444">
        <v>0</v>
      </c>
      <c r="AT26" s="980">
        <v>0</v>
      </c>
      <c r="AU26" s="440">
        <v>0</v>
      </c>
      <c r="AV26" s="436">
        <v>0</v>
      </c>
      <c r="AW26" s="436">
        <v>0</v>
      </c>
      <c r="AX26" s="443">
        <v>20448.7</v>
      </c>
      <c r="AY26" s="444">
        <v>27385.95</v>
      </c>
      <c r="AZ26" s="980">
        <v>6937.25</v>
      </c>
      <c r="BA26" s="440">
        <v>0.33925139495420248</v>
      </c>
      <c r="BB26" s="436">
        <v>0.34898620316077017</v>
      </c>
      <c r="BC26" s="436">
        <v>0.51504098839303192</v>
      </c>
      <c r="BD26" s="443">
        <v>0</v>
      </c>
      <c r="BE26" s="444">
        <v>0</v>
      </c>
      <c r="BF26" s="980">
        <v>0</v>
      </c>
      <c r="BG26" s="440">
        <v>0</v>
      </c>
      <c r="BH26" s="436">
        <v>0</v>
      </c>
      <c r="BI26" s="436">
        <v>0</v>
      </c>
      <c r="BJ26" s="443">
        <v>5782.6</v>
      </c>
      <c r="BK26" s="444">
        <v>5892.15</v>
      </c>
      <c r="BL26" s="980">
        <v>109.54999999999927</v>
      </c>
      <c r="BM26" s="440">
        <v>1.8944765330474053E-2</v>
      </c>
      <c r="BN26" s="436">
        <v>9.868830871387764E-2</v>
      </c>
      <c r="BO26" s="436">
        <v>0.11081225079867607</v>
      </c>
      <c r="BP26" s="443">
        <v>26231.3</v>
      </c>
      <c r="BQ26" s="444">
        <v>33278.1</v>
      </c>
      <c r="BR26" s="980">
        <v>7046.7999999999993</v>
      </c>
      <c r="BS26" s="440">
        <v>0.26864089846862332</v>
      </c>
      <c r="BT26" s="436">
        <v>0.44767451187464774</v>
      </c>
      <c r="BU26" s="436">
        <v>0.62585323919170799</v>
      </c>
      <c r="BV26" s="443">
        <v>13649.06</v>
      </c>
      <c r="BW26" s="444">
        <v>12211.77</v>
      </c>
      <c r="BX26" s="980">
        <v>-1437.2899999999991</v>
      </c>
      <c r="BY26" s="440">
        <v>-0.10530322234644723</v>
      </c>
      <c r="BZ26" s="436">
        <v>0.23294065765127081</v>
      </c>
      <c r="CA26" s="436">
        <v>0.22966382728473453</v>
      </c>
      <c r="CB26" s="443">
        <v>0</v>
      </c>
      <c r="CC26" s="444">
        <v>0</v>
      </c>
      <c r="CD26" s="980">
        <v>0</v>
      </c>
      <c r="CE26" s="440">
        <v>0</v>
      </c>
      <c r="CF26" s="436">
        <v>0</v>
      </c>
      <c r="CG26" s="437">
        <v>0</v>
      </c>
      <c r="CH26" s="444">
        <v>9884.23</v>
      </c>
      <c r="CI26" s="444">
        <v>5024.6499999999996</v>
      </c>
      <c r="CJ26" s="980">
        <v>-4859.58</v>
      </c>
      <c r="CK26" s="440">
        <v>-0.49164983008286939</v>
      </c>
      <c r="CL26" s="436">
        <v>0.16868846913827182</v>
      </c>
      <c r="CM26" s="437">
        <v>9.4497386518599777E-2</v>
      </c>
      <c r="CN26" s="443">
        <v>23533.29</v>
      </c>
      <c r="CO26" s="444">
        <v>17236.419999999998</v>
      </c>
      <c r="CP26" s="980">
        <v>-6296.8700000000026</v>
      </c>
      <c r="CQ26" s="440">
        <v>-0.26757287230132304</v>
      </c>
      <c r="CR26" s="436">
        <v>0.40162912678954266</v>
      </c>
      <c r="CS26" s="437">
        <v>0.32416121380333429</v>
      </c>
      <c r="CT26" s="443">
        <v>0</v>
      </c>
      <c r="CU26" s="444">
        <v>0</v>
      </c>
      <c r="CV26" s="980">
        <v>0</v>
      </c>
      <c r="CW26" s="437">
        <v>0</v>
      </c>
      <c r="CX26" s="436">
        <v>0</v>
      </c>
      <c r="CY26" s="437">
        <v>0</v>
      </c>
      <c r="CZ26" s="443">
        <v>58594.58</v>
      </c>
      <c r="DA26" s="444">
        <v>53172.37</v>
      </c>
      <c r="DB26" s="980">
        <v>-5422.2099999999991</v>
      </c>
      <c r="DC26" s="440">
        <v>-9.2537739838735922E-2</v>
      </c>
      <c r="DD26" s="436">
        <v>0.41196015484666393</v>
      </c>
      <c r="DE26" s="437">
        <v>0.35240695416322393</v>
      </c>
      <c r="DF26" s="444">
        <v>43720</v>
      </c>
      <c r="DG26" s="444">
        <v>48918.58</v>
      </c>
      <c r="DH26" s="980">
        <v>5198.5800000000017</v>
      </c>
      <c r="DI26" s="440">
        <v>0.11890622140896619</v>
      </c>
      <c r="DJ26" s="436">
        <v>0.52272240331787645</v>
      </c>
      <c r="DK26" s="437">
        <v>0.50064526983946345</v>
      </c>
      <c r="DL26" s="443">
        <v>0</v>
      </c>
      <c r="DM26" s="444">
        <v>0</v>
      </c>
      <c r="DN26" s="980">
        <v>0</v>
      </c>
      <c r="DO26" s="440">
        <v>0</v>
      </c>
      <c r="DP26" s="436">
        <v>0</v>
      </c>
      <c r="DQ26" s="437">
        <v>0</v>
      </c>
      <c r="DR26" s="443">
        <v>43720</v>
      </c>
      <c r="DS26" s="444">
        <v>48918.58</v>
      </c>
      <c r="DT26" s="980">
        <v>5198.5800000000017</v>
      </c>
      <c r="DU26" s="440">
        <v>0.11890622140896619</v>
      </c>
      <c r="DV26" s="436">
        <v>0.52272240331787645</v>
      </c>
      <c r="DW26" s="437">
        <v>0.50064526983946345</v>
      </c>
      <c r="DX26" s="443">
        <v>17480.53</v>
      </c>
      <c r="DY26" s="444">
        <v>18003.97</v>
      </c>
      <c r="DZ26" s="980">
        <v>523.44000000000233</v>
      </c>
      <c r="EA26" s="440">
        <v>2.994417217326948E-2</v>
      </c>
      <c r="EB26" s="436">
        <v>0.20899964896775478</v>
      </c>
      <c r="EC26" s="437">
        <v>0.18425723761465695</v>
      </c>
      <c r="ED26" s="443">
        <v>0</v>
      </c>
      <c r="EE26" s="444">
        <v>0</v>
      </c>
      <c r="EF26" s="980">
        <v>0</v>
      </c>
      <c r="EG26" s="440">
        <v>0</v>
      </c>
      <c r="EH26" s="436">
        <v>0</v>
      </c>
      <c r="EI26" s="437">
        <v>0</v>
      </c>
      <c r="EJ26" s="443">
        <v>17480.53</v>
      </c>
      <c r="EK26" s="444">
        <v>18003.97</v>
      </c>
      <c r="EL26" s="980">
        <v>523.44000000000233</v>
      </c>
      <c r="EM26" s="440">
        <v>2.994417217326948E-2</v>
      </c>
      <c r="EN26" s="436">
        <v>0.20899964896775478</v>
      </c>
      <c r="EO26" s="437">
        <v>0.18425723761465695</v>
      </c>
      <c r="EP26" s="443">
        <v>0</v>
      </c>
      <c r="EQ26" s="444">
        <v>0</v>
      </c>
      <c r="ER26" s="980">
        <v>0</v>
      </c>
      <c r="ES26" s="440">
        <v>0</v>
      </c>
      <c r="ET26" s="436">
        <v>0</v>
      </c>
      <c r="EU26" s="437">
        <v>0</v>
      </c>
      <c r="EV26" s="443">
        <v>0</v>
      </c>
      <c r="EW26" s="444">
        <v>0</v>
      </c>
      <c r="EX26" s="980">
        <v>0</v>
      </c>
      <c r="EY26" s="440">
        <v>0</v>
      </c>
      <c r="EZ26" s="436">
        <v>0</v>
      </c>
      <c r="FA26" s="437">
        <v>0</v>
      </c>
      <c r="FB26" s="443">
        <v>0</v>
      </c>
      <c r="FC26" s="444">
        <v>0</v>
      </c>
      <c r="FD26" s="980">
        <v>0</v>
      </c>
      <c r="FE26" s="440">
        <v>0</v>
      </c>
      <c r="FF26" s="436">
        <v>0</v>
      </c>
      <c r="FG26" s="437">
        <v>0</v>
      </c>
      <c r="FH26" s="443">
        <v>234.08</v>
      </c>
      <c r="FI26" s="444">
        <v>265.16000000000003</v>
      </c>
      <c r="FJ26" s="980">
        <v>31.080000000000013</v>
      </c>
      <c r="FK26" s="440">
        <v>0.13277511961722493</v>
      </c>
      <c r="FL26" s="436">
        <v>2.798693050518036E-3</v>
      </c>
      <c r="FM26" s="437">
        <v>2.7137153153389188E-3</v>
      </c>
      <c r="FN26" s="443">
        <v>22204.43</v>
      </c>
      <c r="FO26" s="444">
        <v>30523.35</v>
      </c>
      <c r="FP26" s="980">
        <v>8318.9199999999983</v>
      </c>
      <c r="FQ26" s="440">
        <v>0.37465136461507897</v>
      </c>
      <c r="FR26" s="436">
        <v>0.26547925466385081</v>
      </c>
      <c r="FS26" s="437">
        <v>0.31238377723054073</v>
      </c>
      <c r="FT26" s="443">
        <v>0</v>
      </c>
      <c r="FU26" s="444">
        <v>0</v>
      </c>
      <c r="FV26" s="980">
        <v>0</v>
      </c>
      <c r="FW26" s="440">
        <v>0</v>
      </c>
      <c r="FX26" s="436">
        <v>0</v>
      </c>
      <c r="FY26" s="437">
        <v>0</v>
      </c>
      <c r="FZ26" s="443">
        <v>83639.039999999994</v>
      </c>
      <c r="GA26" s="444">
        <v>97711.06</v>
      </c>
      <c r="GB26" s="980">
        <v>14072.020000000004</v>
      </c>
      <c r="GC26" s="440">
        <v>0.16824702913854589</v>
      </c>
      <c r="GD26" s="436">
        <v>0.58803991546020662</v>
      </c>
      <c r="GE26" s="437">
        <v>0.64759304583677613</v>
      </c>
      <c r="GF26" s="443">
        <v>142233.60999999999</v>
      </c>
      <c r="GG26" s="444">
        <v>150883.43</v>
      </c>
      <c r="GH26" s="980">
        <v>8649.820000000007</v>
      </c>
      <c r="GI26" s="440">
        <v>6.0814177464806017E-2</v>
      </c>
      <c r="GJ26" s="436">
        <v>1</v>
      </c>
      <c r="GK26" s="437">
        <v>1</v>
      </c>
      <c r="GL26" s="443">
        <v>0</v>
      </c>
      <c r="GM26" s="444">
        <v>0</v>
      </c>
      <c r="GN26" s="980">
        <v>0</v>
      </c>
      <c r="GO26" s="440">
        <v>0</v>
      </c>
      <c r="GP26" s="436">
        <v>0</v>
      </c>
      <c r="GQ26" s="437">
        <v>0</v>
      </c>
      <c r="GR26" s="443">
        <v>142233.60999999999</v>
      </c>
      <c r="GS26" s="444">
        <v>150883.43</v>
      </c>
      <c r="GT26" s="980">
        <v>8649.820000000007</v>
      </c>
      <c r="GU26" s="437">
        <v>6.0814177464806017E-2</v>
      </c>
    </row>
    <row r="27" spans="1:207" s="792" customFormat="1" ht="17.25" customHeight="1">
      <c r="A27" s="790" t="s">
        <v>21</v>
      </c>
      <c r="B27" s="443">
        <v>994.34</v>
      </c>
      <c r="C27" s="444">
        <v>2923.64</v>
      </c>
      <c r="D27" s="980">
        <v>1929.2999999999997</v>
      </c>
      <c r="E27" s="440">
        <v>1.9402819960979139</v>
      </c>
      <c r="F27" s="436">
        <v>1.1100426293700798E-2</v>
      </c>
      <c r="G27" s="436">
        <v>2.8104910361308886E-2</v>
      </c>
      <c r="H27" s="443">
        <v>0</v>
      </c>
      <c r="I27" s="444">
        <v>0</v>
      </c>
      <c r="J27" s="980">
        <v>0</v>
      </c>
      <c r="K27" s="440">
        <v>0</v>
      </c>
      <c r="L27" s="436">
        <v>0</v>
      </c>
      <c r="M27" s="436">
        <v>0</v>
      </c>
      <c r="N27" s="443">
        <v>11966.43</v>
      </c>
      <c r="O27" s="444">
        <v>12034.48</v>
      </c>
      <c r="P27" s="980">
        <v>68.049999999999272</v>
      </c>
      <c r="Q27" s="440">
        <v>5.6867419940616597E-3</v>
      </c>
      <c r="R27" s="436">
        <v>0.13358858560827286</v>
      </c>
      <c r="S27" s="436">
        <v>0.11568728764313135</v>
      </c>
      <c r="T27" s="443">
        <v>12960.77</v>
      </c>
      <c r="U27" s="444">
        <v>14958.12</v>
      </c>
      <c r="V27" s="980">
        <v>1997.3500000000004</v>
      </c>
      <c r="W27" s="440">
        <v>0.1541073562759003</v>
      </c>
      <c r="X27" s="436">
        <v>0.14468901190197367</v>
      </c>
      <c r="Y27" s="436">
        <v>0.14379219800444026</v>
      </c>
      <c r="Z27" s="443">
        <v>4413.58</v>
      </c>
      <c r="AA27" s="444">
        <v>10158.15</v>
      </c>
      <c r="AB27" s="980">
        <v>5744.57</v>
      </c>
      <c r="AC27" s="440">
        <v>1.3015669819058451</v>
      </c>
      <c r="AD27" s="436">
        <v>4.9271496149558468E-2</v>
      </c>
      <c r="AE27" s="436">
        <v>9.7650153639548598E-2</v>
      </c>
      <c r="AF27" s="443">
        <v>0</v>
      </c>
      <c r="AG27" s="444">
        <v>0</v>
      </c>
      <c r="AH27" s="980">
        <v>0</v>
      </c>
      <c r="AI27" s="440">
        <v>0</v>
      </c>
      <c r="AJ27" s="436">
        <v>0</v>
      </c>
      <c r="AK27" s="436">
        <v>0</v>
      </c>
      <c r="AL27" s="443">
        <v>6341.69</v>
      </c>
      <c r="AM27" s="444">
        <v>6603.02</v>
      </c>
      <c r="AN27" s="980">
        <v>261.33000000000084</v>
      </c>
      <c r="AO27" s="440">
        <v>4.1208258366460811E-2</v>
      </c>
      <c r="AP27" s="436">
        <v>7.0796168737553955E-2</v>
      </c>
      <c r="AQ27" s="436">
        <v>6.347473875508948E-2</v>
      </c>
      <c r="AR27" s="443">
        <v>10755.27</v>
      </c>
      <c r="AS27" s="444">
        <v>16761.169999999998</v>
      </c>
      <c r="AT27" s="980">
        <v>6005.8999999999978</v>
      </c>
      <c r="AU27" s="440">
        <v>0.55841461906581591</v>
      </c>
      <c r="AV27" s="436">
        <v>0.12006766488711243</v>
      </c>
      <c r="AW27" s="436">
        <v>0.16112489239463806</v>
      </c>
      <c r="AX27" s="443">
        <v>20376.23</v>
      </c>
      <c r="AY27" s="444">
        <v>23247.25</v>
      </c>
      <c r="AZ27" s="980">
        <v>2871.0200000000004</v>
      </c>
      <c r="BA27" s="440">
        <v>0.14090045116294822</v>
      </c>
      <c r="BB27" s="436">
        <v>0.22747233266135827</v>
      </c>
      <c r="BC27" s="436">
        <v>0.22347548856799673</v>
      </c>
      <c r="BD27" s="443">
        <v>0</v>
      </c>
      <c r="BE27" s="444">
        <v>0</v>
      </c>
      <c r="BF27" s="980">
        <v>0</v>
      </c>
      <c r="BG27" s="440">
        <v>0</v>
      </c>
      <c r="BH27" s="436">
        <v>0</v>
      </c>
      <c r="BI27" s="436">
        <v>0</v>
      </c>
      <c r="BJ27" s="443">
        <v>20681.419999999998</v>
      </c>
      <c r="BK27" s="444">
        <v>20139.02</v>
      </c>
      <c r="BL27" s="980">
        <v>-542.39999999999782</v>
      </c>
      <c r="BM27" s="440">
        <v>-2.622643899693531E-2</v>
      </c>
      <c r="BN27" s="436">
        <v>0.23087935551126326</v>
      </c>
      <c r="BO27" s="436">
        <v>0.19359611712269872</v>
      </c>
      <c r="BP27" s="443">
        <v>41057.65</v>
      </c>
      <c r="BQ27" s="444">
        <v>43386.27</v>
      </c>
      <c r="BR27" s="980">
        <v>2328.6199999999953</v>
      </c>
      <c r="BS27" s="440">
        <v>5.6715861721262549E-2</v>
      </c>
      <c r="BT27" s="436">
        <v>0.45835168817262156</v>
      </c>
      <c r="BU27" s="436">
        <v>0.4170716056906954</v>
      </c>
      <c r="BV27" s="443">
        <v>5231.8100000000004</v>
      </c>
      <c r="BW27" s="444">
        <v>10014.15</v>
      </c>
      <c r="BX27" s="980">
        <v>4782.3399999999992</v>
      </c>
      <c r="BY27" s="440">
        <v>0.91408900552581207</v>
      </c>
      <c r="BZ27" s="436">
        <v>5.840589867414242E-2</v>
      </c>
      <c r="CA27" s="436">
        <v>9.626588365691445E-2</v>
      </c>
      <c r="CB27" s="443">
        <v>0</v>
      </c>
      <c r="CC27" s="444">
        <v>0</v>
      </c>
      <c r="CD27" s="980">
        <v>0</v>
      </c>
      <c r="CE27" s="440">
        <v>0</v>
      </c>
      <c r="CF27" s="436">
        <v>0</v>
      </c>
      <c r="CG27" s="437">
        <v>0</v>
      </c>
      <c r="CH27" s="444">
        <v>19571.25</v>
      </c>
      <c r="CI27" s="444">
        <v>18906.25</v>
      </c>
      <c r="CJ27" s="980">
        <v>-665</v>
      </c>
      <c r="CK27" s="440">
        <v>-3.3978412211790252E-2</v>
      </c>
      <c r="CL27" s="436">
        <v>0.21848584800027326</v>
      </c>
      <c r="CM27" s="437">
        <v>0.18174551638317171</v>
      </c>
      <c r="CN27" s="443">
        <v>24803.06</v>
      </c>
      <c r="CO27" s="444">
        <v>28920.400000000001</v>
      </c>
      <c r="CP27" s="980">
        <v>4117.34</v>
      </c>
      <c r="CQ27" s="440">
        <v>0.16600129177609538</v>
      </c>
      <c r="CR27" s="436">
        <v>0.27689174667441568</v>
      </c>
      <c r="CS27" s="437">
        <v>0.27801140004008618</v>
      </c>
      <c r="CT27" s="443">
        <v>0</v>
      </c>
      <c r="CU27" s="444">
        <v>0</v>
      </c>
      <c r="CV27" s="980">
        <v>0</v>
      </c>
      <c r="CW27" s="437">
        <v>0</v>
      </c>
      <c r="CX27" s="436">
        <v>0</v>
      </c>
      <c r="CY27" s="437">
        <v>0</v>
      </c>
      <c r="CZ27" s="443">
        <v>89576.74</v>
      </c>
      <c r="DA27" s="444">
        <v>104025.95</v>
      </c>
      <c r="DB27" s="980">
        <v>14449.209999999992</v>
      </c>
      <c r="DC27" s="440">
        <v>0.16130537905264236</v>
      </c>
      <c r="DD27" s="436">
        <v>0.7514642467261502</v>
      </c>
      <c r="DE27" s="437">
        <v>0.78203651650549966</v>
      </c>
      <c r="DF27" s="444">
        <v>0</v>
      </c>
      <c r="DG27" s="444">
        <v>0</v>
      </c>
      <c r="DH27" s="980">
        <v>0</v>
      </c>
      <c r="DI27" s="440">
        <v>0</v>
      </c>
      <c r="DJ27" s="436">
        <v>0</v>
      </c>
      <c r="DK27" s="437">
        <v>0</v>
      </c>
      <c r="DL27" s="443">
        <v>0</v>
      </c>
      <c r="DM27" s="444">
        <v>0</v>
      </c>
      <c r="DN27" s="980">
        <v>0</v>
      </c>
      <c r="DO27" s="440">
        <v>0</v>
      </c>
      <c r="DP27" s="436">
        <v>0</v>
      </c>
      <c r="DQ27" s="437">
        <v>0</v>
      </c>
      <c r="DR27" s="443">
        <v>0</v>
      </c>
      <c r="DS27" s="444">
        <v>0</v>
      </c>
      <c r="DT27" s="980">
        <v>0</v>
      </c>
      <c r="DU27" s="440">
        <v>0</v>
      </c>
      <c r="DV27" s="436">
        <v>0</v>
      </c>
      <c r="DW27" s="437">
        <v>0</v>
      </c>
      <c r="DX27" s="443">
        <v>1.36</v>
      </c>
      <c r="DY27" s="444">
        <v>1.36</v>
      </c>
      <c r="DZ27" s="980">
        <v>0</v>
      </c>
      <c r="EA27" s="440">
        <v>0</v>
      </c>
      <c r="EB27" s="436">
        <v>4.5905329034884342E-5</v>
      </c>
      <c r="EC27" s="437">
        <v>4.6907308055122992E-5</v>
      </c>
      <c r="ED27" s="443">
        <v>0</v>
      </c>
      <c r="EE27" s="444">
        <v>0</v>
      </c>
      <c r="EF27" s="980">
        <v>0</v>
      </c>
      <c r="EG27" s="440">
        <v>0</v>
      </c>
      <c r="EH27" s="436">
        <v>0</v>
      </c>
      <c r="EI27" s="437">
        <v>0</v>
      </c>
      <c r="EJ27" s="443">
        <v>1.36</v>
      </c>
      <c r="EK27" s="444">
        <v>1.36</v>
      </c>
      <c r="EL27" s="980">
        <v>0</v>
      </c>
      <c r="EM27" s="440">
        <v>0</v>
      </c>
      <c r="EN27" s="436">
        <v>4.5905329034884342E-5</v>
      </c>
      <c r="EO27" s="437">
        <v>4.6907308055122992E-5</v>
      </c>
      <c r="EP27" s="443">
        <v>19710.7</v>
      </c>
      <c r="EQ27" s="444">
        <v>22395.56</v>
      </c>
      <c r="ER27" s="980">
        <v>2684.8600000000006</v>
      </c>
      <c r="ES27" s="440">
        <v>0.13621332575707612</v>
      </c>
      <c r="ET27" s="436">
        <v>0.66531335956462856</v>
      </c>
      <c r="EU27" s="437">
        <v>0.77243781763749286</v>
      </c>
      <c r="EV27" s="443">
        <v>0</v>
      </c>
      <c r="EW27" s="444">
        <v>0</v>
      </c>
      <c r="EX27" s="980">
        <v>0</v>
      </c>
      <c r="EY27" s="440">
        <v>0</v>
      </c>
      <c r="EZ27" s="436">
        <v>0</v>
      </c>
      <c r="FA27" s="437">
        <v>0</v>
      </c>
      <c r="FB27" s="443">
        <v>0</v>
      </c>
      <c r="FC27" s="444">
        <v>0</v>
      </c>
      <c r="FD27" s="980">
        <v>0</v>
      </c>
      <c r="FE27" s="440">
        <v>0</v>
      </c>
      <c r="FF27" s="436">
        <v>0</v>
      </c>
      <c r="FG27" s="437">
        <v>0</v>
      </c>
      <c r="FH27" s="443">
        <v>0</v>
      </c>
      <c r="FI27" s="444">
        <v>0</v>
      </c>
      <c r="FJ27" s="980">
        <v>0</v>
      </c>
      <c r="FK27" s="440">
        <v>0</v>
      </c>
      <c r="FL27" s="436">
        <v>0</v>
      </c>
      <c r="FM27" s="437">
        <v>0</v>
      </c>
      <c r="FN27" s="443">
        <v>9914.14</v>
      </c>
      <c r="FO27" s="444">
        <v>6596.43</v>
      </c>
      <c r="FP27" s="980">
        <v>-3317.7099999999991</v>
      </c>
      <c r="FQ27" s="440">
        <v>-0.33464425557839605</v>
      </c>
      <c r="FR27" s="436">
        <v>0.33464107264552073</v>
      </c>
      <c r="FS27" s="437">
        <v>0.22751527505445215</v>
      </c>
      <c r="FT27" s="443">
        <v>0</v>
      </c>
      <c r="FU27" s="444">
        <v>0</v>
      </c>
      <c r="FV27" s="980">
        <v>0</v>
      </c>
      <c r="FW27" s="440">
        <v>0</v>
      </c>
      <c r="FX27" s="436">
        <v>0</v>
      </c>
      <c r="FY27" s="437">
        <v>0</v>
      </c>
      <c r="FZ27" s="443">
        <v>29626.19</v>
      </c>
      <c r="GA27" s="444">
        <v>28993.35</v>
      </c>
      <c r="GB27" s="980">
        <v>-632.84000000000015</v>
      </c>
      <c r="GC27" s="440">
        <v>-2.1360829725320746E-2</v>
      </c>
      <c r="GD27" s="436">
        <v>0.24853575327384991</v>
      </c>
      <c r="GE27" s="437">
        <v>0.21796348349450043</v>
      </c>
      <c r="GF27" s="443">
        <v>119202.93</v>
      </c>
      <c r="GG27" s="444">
        <v>133019.29999999999</v>
      </c>
      <c r="GH27" s="980">
        <v>13816.369999999995</v>
      </c>
      <c r="GI27" s="440">
        <v>0.11590629525633302</v>
      </c>
      <c r="GJ27" s="436">
        <v>0.99637752117229283</v>
      </c>
      <c r="GK27" s="437">
        <v>0.99929653721118317</v>
      </c>
      <c r="GL27" s="443">
        <v>433.38</v>
      </c>
      <c r="GM27" s="444">
        <v>93.64</v>
      </c>
      <c r="GN27" s="980">
        <v>-339.74</v>
      </c>
      <c r="GO27" s="440">
        <v>-0.78393096128109285</v>
      </c>
      <c r="GP27" s="436">
        <v>3.6224788277070732E-3</v>
      </c>
      <c r="GQ27" s="437">
        <v>7.0346278881677467E-4</v>
      </c>
      <c r="GR27" s="443">
        <v>119636.31</v>
      </c>
      <c r="GS27" s="444">
        <v>133112.94</v>
      </c>
      <c r="GT27" s="980">
        <v>13476.630000000005</v>
      </c>
      <c r="GU27" s="437">
        <v>0.11264665384614424</v>
      </c>
    </row>
    <row r="28" spans="1:207" s="792" customFormat="1" ht="17.25" customHeight="1">
      <c r="A28" s="790" t="s">
        <v>6</v>
      </c>
      <c r="B28" s="443">
        <v>0</v>
      </c>
      <c r="C28" s="444">
        <v>0</v>
      </c>
      <c r="D28" s="980">
        <v>0</v>
      </c>
      <c r="E28" s="440">
        <v>0</v>
      </c>
      <c r="F28" s="436">
        <v>0</v>
      </c>
      <c r="G28" s="436">
        <v>0</v>
      </c>
      <c r="H28" s="443">
        <v>0</v>
      </c>
      <c r="I28" s="444">
        <v>0</v>
      </c>
      <c r="J28" s="980">
        <v>0</v>
      </c>
      <c r="K28" s="440">
        <v>0</v>
      </c>
      <c r="L28" s="436">
        <v>0</v>
      </c>
      <c r="M28" s="436">
        <v>0</v>
      </c>
      <c r="N28" s="443">
        <v>0</v>
      </c>
      <c r="O28" s="444">
        <v>0</v>
      </c>
      <c r="P28" s="980">
        <v>0</v>
      </c>
      <c r="Q28" s="440">
        <v>0</v>
      </c>
      <c r="R28" s="436">
        <v>0</v>
      </c>
      <c r="S28" s="436">
        <v>0</v>
      </c>
      <c r="T28" s="443">
        <v>0</v>
      </c>
      <c r="U28" s="444">
        <v>0</v>
      </c>
      <c r="V28" s="980">
        <v>0</v>
      </c>
      <c r="W28" s="440">
        <v>0</v>
      </c>
      <c r="X28" s="436">
        <v>0</v>
      </c>
      <c r="Y28" s="436">
        <v>0</v>
      </c>
      <c r="Z28" s="443">
        <v>8794.9</v>
      </c>
      <c r="AA28" s="444">
        <v>8079.64</v>
      </c>
      <c r="AB28" s="980">
        <v>-715.25999999999931</v>
      </c>
      <c r="AC28" s="440">
        <v>-8.1326677961091012E-2</v>
      </c>
      <c r="AD28" s="436">
        <v>0.15346878292549201</v>
      </c>
      <c r="AE28" s="436">
        <v>0.1391266554958597</v>
      </c>
      <c r="AF28" s="443">
        <v>0</v>
      </c>
      <c r="AG28" s="444">
        <v>0</v>
      </c>
      <c r="AH28" s="980">
        <v>0</v>
      </c>
      <c r="AI28" s="440">
        <v>0</v>
      </c>
      <c r="AJ28" s="436">
        <v>0</v>
      </c>
      <c r="AK28" s="436">
        <v>0</v>
      </c>
      <c r="AL28" s="443">
        <v>0</v>
      </c>
      <c r="AM28" s="444">
        <v>0</v>
      </c>
      <c r="AN28" s="980">
        <v>0</v>
      </c>
      <c r="AO28" s="440">
        <v>0</v>
      </c>
      <c r="AP28" s="436">
        <v>0</v>
      </c>
      <c r="AQ28" s="436">
        <v>0</v>
      </c>
      <c r="AR28" s="443">
        <v>8794.9</v>
      </c>
      <c r="AS28" s="444">
        <v>8079.64</v>
      </c>
      <c r="AT28" s="980">
        <v>-715.25999999999931</v>
      </c>
      <c r="AU28" s="440">
        <v>-8.1326677961091012E-2</v>
      </c>
      <c r="AV28" s="436">
        <v>0.15346878292549201</v>
      </c>
      <c r="AW28" s="436">
        <v>0.1391266554958597</v>
      </c>
      <c r="AX28" s="443">
        <v>22064.38</v>
      </c>
      <c r="AY28" s="444">
        <v>25460.13</v>
      </c>
      <c r="AZ28" s="980">
        <v>3395.75</v>
      </c>
      <c r="BA28" s="440">
        <v>0.15390189980411867</v>
      </c>
      <c r="BB28" s="436">
        <v>0.3850178563264583</v>
      </c>
      <c r="BC28" s="436">
        <v>0.43840848545105998</v>
      </c>
      <c r="BD28" s="443">
        <v>0</v>
      </c>
      <c r="BE28" s="444">
        <v>0</v>
      </c>
      <c r="BF28" s="980">
        <v>0</v>
      </c>
      <c r="BG28" s="440">
        <v>0</v>
      </c>
      <c r="BH28" s="436">
        <v>0</v>
      </c>
      <c r="BI28" s="436">
        <v>0</v>
      </c>
      <c r="BJ28" s="443">
        <v>0</v>
      </c>
      <c r="BK28" s="444">
        <v>0</v>
      </c>
      <c r="BL28" s="980">
        <v>0</v>
      </c>
      <c r="BM28" s="440">
        <v>0</v>
      </c>
      <c r="BN28" s="436">
        <v>0</v>
      </c>
      <c r="BO28" s="436">
        <v>0</v>
      </c>
      <c r="BP28" s="443">
        <v>22064.38</v>
      </c>
      <c r="BQ28" s="444">
        <v>25460.13</v>
      </c>
      <c r="BR28" s="980">
        <v>3395.75</v>
      </c>
      <c r="BS28" s="440">
        <v>0.15390189980411867</v>
      </c>
      <c r="BT28" s="436">
        <v>0.3850178563264583</v>
      </c>
      <c r="BU28" s="436">
        <v>0.43840848545105998</v>
      </c>
      <c r="BV28" s="443">
        <v>26448.14</v>
      </c>
      <c r="BW28" s="444">
        <v>24534.23</v>
      </c>
      <c r="BX28" s="980">
        <v>-1913.9099999999999</v>
      </c>
      <c r="BY28" s="440">
        <v>-7.2364635093431898E-2</v>
      </c>
      <c r="BZ28" s="436">
        <v>0.46151336074804972</v>
      </c>
      <c r="CA28" s="436">
        <v>0.42246503124720725</v>
      </c>
      <c r="CB28" s="443">
        <v>0</v>
      </c>
      <c r="CC28" s="444">
        <v>0</v>
      </c>
      <c r="CD28" s="980">
        <v>0</v>
      </c>
      <c r="CE28" s="440">
        <v>0</v>
      </c>
      <c r="CF28" s="436">
        <v>0</v>
      </c>
      <c r="CG28" s="437">
        <v>0</v>
      </c>
      <c r="CH28" s="444">
        <v>0</v>
      </c>
      <c r="CI28" s="444">
        <v>0</v>
      </c>
      <c r="CJ28" s="980">
        <v>0</v>
      </c>
      <c r="CK28" s="440">
        <v>0</v>
      </c>
      <c r="CL28" s="436">
        <v>0</v>
      </c>
      <c r="CM28" s="437">
        <v>0</v>
      </c>
      <c r="CN28" s="443">
        <v>26448.14</v>
      </c>
      <c r="CO28" s="444">
        <v>24534.23</v>
      </c>
      <c r="CP28" s="980">
        <v>-1913.9099999999999</v>
      </c>
      <c r="CQ28" s="440">
        <v>-7.2364635093431898E-2</v>
      </c>
      <c r="CR28" s="436">
        <v>0.46151336074804972</v>
      </c>
      <c r="CS28" s="437">
        <v>0.42246503124720725</v>
      </c>
      <c r="CT28" s="443">
        <v>0</v>
      </c>
      <c r="CU28" s="444">
        <v>0</v>
      </c>
      <c r="CV28" s="980">
        <v>0</v>
      </c>
      <c r="CW28" s="437">
        <v>0</v>
      </c>
      <c r="CX28" s="436">
        <v>0</v>
      </c>
      <c r="CY28" s="437">
        <v>0</v>
      </c>
      <c r="CZ28" s="443">
        <v>57307.42</v>
      </c>
      <c r="DA28" s="444">
        <v>58073.99</v>
      </c>
      <c r="DB28" s="980">
        <v>766.56999999999971</v>
      </c>
      <c r="DC28" s="440">
        <v>1.3376452822339581E-2</v>
      </c>
      <c r="DD28" s="436">
        <v>0.94984191240574911</v>
      </c>
      <c r="DE28" s="437">
        <v>0.96795403875950381</v>
      </c>
      <c r="DF28" s="444">
        <v>2451.39</v>
      </c>
      <c r="DG28" s="444">
        <v>1336.91</v>
      </c>
      <c r="DH28" s="980">
        <v>-1114.4799999999998</v>
      </c>
      <c r="DI28" s="440">
        <v>-0.45463186192323535</v>
      </c>
      <c r="DJ28" s="436">
        <v>0.81005016158772336</v>
      </c>
      <c r="DK28" s="437">
        <v>0.69534756715990953</v>
      </c>
      <c r="DL28" s="443">
        <v>0</v>
      </c>
      <c r="DM28" s="444">
        <v>0</v>
      </c>
      <c r="DN28" s="980">
        <v>0</v>
      </c>
      <c r="DO28" s="440">
        <v>0</v>
      </c>
      <c r="DP28" s="436">
        <v>0</v>
      </c>
      <c r="DQ28" s="437">
        <v>0</v>
      </c>
      <c r="DR28" s="443">
        <v>2451.39</v>
      </c>
      <c r="DS28" s="444">
        <v>1336.91</v>
      </c>
      <c r="DT28" s="980">
        <v>-1114.4799999999998</v>
      </c>
      <c r="DU28" s="440">
        <v>-0.45463186192323535</v>
      </c>
      <c r="DV28" s="436">
        <v>0.81005016158772336</v>
      </c>
      <c r="DW28" s="437">
        <v>0.69534756715990953</v>
      </c>
      <c r="DX28" s="443">
        <v>349.19</v>
      </c>
      <c r="DY28" s="444">
        <v>342.47</v>
      </c>
      <c r="DZ28" s="980">
        <v>-6.7199999999999704</v>
      </c>
      <c r="EA28" s="440">
        <v>-1.9244537357885307E-2</v>
      </c>
      <c r="EB28" s="436">
        <v>0.11538817402568222</v>
      </c>
      <c r="EC28" s="437">
        <v>0.17812394351546043</v>
      </c>
      <c r="ED28" s="443">
        <v>225.65</v>
      </c>
      <c r="EE28" s="444">
        <v>243.27</v>
      </c>
      <c r="EF28" s="980">
        <v>17.620000000000005</v>
      </c>
      <c r="EG28" s="440">
        <v>7.808553068912033E-2</v>
      </c>
      <c r="EH28" s="436">
        <v>7.4564968839013687E-2</v>
      </c>
      <c r="EI28" s="437">
        <v>0.12652848932463007</v>
      </c>
      <c r="EJ28" s="443">
        <v>574.84</v>
      </c>
      <c r="EK28" s="444">
        <v>585.74</v>
      </c>
      <c r="EL28" s="980">
        <v>10.899999999999977</v>
      </c>
      <c r="EM28" s="440">
        <v>1.8961798065548634E-2</v>
      </c>
      <c r="EN28" s="436">
        <v>0.18995314286469592</v>
      </c>
      <c r="EO28" s="437">
        <v>0.30465243284009047</v>
      </c>
      <c r="EP28" s="443">
        <v>0</v>
      </c>
      <c r="EQ28" s="444">
        <v>0</v>
      </c>
      <c r="ER28" s="980">
        <v>0</v>
      </c>
      <c r="ES28" s="440">
        <v>0</v>
      </c>
      <c r="ET28" s="436">
        <v>0</v>
      </c>
      <c r="EU28" s="437">
        <v>0</v>
      </c>
      <c r="EV28" s="443">
        <v>0</v>
      </c>
      <c r="EW28" s="444">
        <v>0</v>
      </c>
      <c r="EX28" s="980">
        <v>0</v>
      </c>
      <c r="EY28" s="440">
        <v>0</v>
      </c>
      <c r="EZ28" s="436">
        <v>0</v>
      </c>
      <c r="FA28" s="437">
        <v>0</v>
      </c>
      <c r="FB28" s="443">
        <v>0</v>
      </c>
      <c r="FC28" s="444">
        <v>0</v>
      </c>
      <c r="FD28" s="980">
        <v>0</v>
      </c>
      <c r="FE28" s="440">
        <v>0</v>
      </c>
      <c r="FF28" s="436">
        <v>0</v>
      </c>
      <c r="FG28" s="437">
        <v>0</v>
      </c>
      <c r="FH28" s="443">
        <v>0</v>
      </c>
      <c r="FI28" s="444">
        <v>0</v>
      </c>
      <c r="FJ28" s="980">
        <v>0</v>
      </c>
      <c r="FK28" s="440">
        <v>0</v>
      </c>
      <c r="FL28" s="436">
        <v>0</v>
      </c>
      <c r="FM28" s="437">
        <v>0</v>
      </c>
      <c r="FN28" s="443">
        <v>0</v>
      </c>
      <c r="FO28" s="444">
        <v>0</v>
      </c>
      <c r="FP28" s="980">
        <v>0</v>
      </c>
      <c r="FQ28" s="440">
        <v>0</v>
      </c>
      <c r="FR28" s="436">
        <v>0</v>
      </c>
      <c r="FS28" s="437">
        <v>0</v>
      </c>
      <c r="FT28" s="443">
        <v>0</v>
      </c>
      <c r="FU28" s="444">
        <v>0</v>
      </c>
      <c r="FV28" s="980">
        <v>0</v>
      </c>
      <c r="FW28" s="440">
        <v>0</v>
      </c>
      <c r="FX28" s="436">
        <v>0</v>
      </c>
      <c r="FY28" s="437">
        <v>0</v>
      </c>
      <c r="FZ28" s="443">
        <v>3026.22</v>
      </c>
      <c r="GA28" s="444">
        <v>1922.65</v>
      </c>
      <c r="GB28" s="980">
        <v>-1103.5699999999997</v>
      </c>
      <c r="GC28" s="440">
        <v>-0.36466945562450837</v>
      </c>
      <c r="GD28" s="436">
        <v>5.0158087594250902E-2</v>
      </c>
      <c r="GE28" s="437">
        <v>3.2045961240496135E-2</v>
      </c>
      <c r="GF28" s="443">
        <v>60333.64</v>
      </c>
      <c r="GG28" s="444">
        <v>59996.639999999999</v>
      </c>
      <c r="GH28" s="980">
        <v>-337</v>
      </c>
      <c r="GI28" s="440">
        <v>-5.5856069681855759E-3</v>
      </c>
      <c r="GJ28" s="436">
        <v>1</v>
      </c>
      <c r="GK28" s="437">
        <v>1</v>
      </c>
      <c r="GL28" s="443">
        <v>0</v>
      </c>
      <c r="GM28" s="444">
        <v>0</v>
      </c>
      <c r="GN28" s="980">
        <v>0</v>
      </c>
      <c r="GO28" s="440">
        <v>0</v>
      </c>
      <c r="GP28" s="436">
        <v>0</v>
      </c>
      <c r="GQ28" s="437">
        <v>0</v>
      </c>
      <c r="GR28" s="443">
        <v>60333.64</v>
      </c>
      <c r="GS28" s="444">
        <v>59996.639999999999</v>
      </c>
      <c r="GT28" s="980">
        <v>-337</v>
      </c>
      <c r="GU28" s="437">
        <v>-5.5856069681855759E-3</v>
      </c>
      <c r="GY28" s="444"/>
    </row>
    <row r="29" spans="1:207" s="792" customFormat="1" ht="17.25" customHeight="1">
      <c r="A29" s="790" t="s">
        <v>450</v>
      </c>
      <c r="B29" s="443">
        <v>24829.27</v>
      </c>
      <c r="C29" s="444">
        <v>31053.03</v>
      </c>
      <c r="D29" s="980">
        <v>6223.7599999999984</v>
      </c>
      <c r="E29" s="440">
        <v>0.25066222244955244</v>
      </c>
      <c r="F29" s="436">
        <v>0.78352491811876546</v>
      </c>
      <c r="G29" s="436">
        <v>0.66169925688089426</v>
      </c>
      <c r="H29" s="443">
        <v>0</v>
      </c>
      <c r="I29" s="444">
        <v>0</v>
      </c>
      <c r="J29" s="980">
        <v>0</v>
      </c>
      <c r="K29" s="440">
        <v>0</v>
      </c>
      <c r="L29" s="436">
        <v>0</v>
      </c>
      <c r="M29" s="436">
        <v>0</v>
      </c>
      <c r="N29" s="443">
        <v>0</v>
      </c>
      <c r="O29" s="444">
        <v>0</v>
      </c>
      <c r="P29" s="980">
        <v>0</v>
      </c>
      <c r="Q29" s="440">
        <v>0</v>
      </c>
      <c r="R29" s="436">
        <v>0</v>
      </c>
      <c r="S29" s="436">
        <v>0</v>
      </c>
      <c r="T29" s="443">
        <v>24829.27</v>
      </c>
      <c r="U29" s="444">
        <v>31053.03</v>
      </c>
      <c r="V29" s="980">
        <v>6223.7599999999984</v>
      </c>
      <c r="W29" s="440">
        <v>0.25066222244955244</v>
      </c>
      <c r="X29" s="436">
        <v>0.78352491811876546</v>
      </c>
      <c r="Y29" s="436">
        <v>0.66169925688089426</v>
      </c>
      <c r="Z29" s="443">
        <v>0</v>
      </c>
      <c r="AA29" s="444">
        <v>0</v>
      </c>
      <c r="AB29" s="980">
        <v>0</v>
      </c>
      <c r="AC29" s="440">
        <v>0</v>
      </c>
      <c r="AD29" s="436">
        <v>0</v>
      </c>
      <c r="AE29" s="436">
        <v>0</v>
      </c>
      <c r="AF29" s="443">
        <v>0</v>
      </c>
      <c r="AG29" s="444">
        <v>0</v>
      </c>
      <c r="AH29" s="980">
        <v>0</v>
      </c>
      <c r="AI29" s="440">
        <v>0</v>
      </c>
      <c r="AJ29" s="436">
        <v>0</v>
      </c>
      <c r="AK29" s="436">
        <v>0</v>
      </c>
      <c r="AL29" s="443">
        <v>0</v>
      </c>
      <c r="AM29" s="444">
        <v>0</v>
      </c>
      <c r="AN29" s="980">
        <v>0</v>
      </c>
      <c r="AO29" s="440">
        <v>0</v>
      </c>
      <c r="AP29" s="436">
        <v>0</v>
      </c>
      <c r="AQ29" s="436">
        <v>0</v>
      </c>
      <c r="AR29" s="443">
        <v>0</v>
      </c>
      <c r="AS29" s="444">
        <v>0</v>
      </c>
      <c r="AT29" s="980">
        <v>0</v>
      </c>
      <c r="AU29" s="440">
        <v>0</v>
      </c>
      <c r="AV29" s="436">
        <v>0</v>
      </c>
      <c r="AW29" s="436">
        <v>0</v>
      </c>
      <c r="AX29" s="443">
        <v>4657.62</v>
      </c>
      <c r="AY29" s="444">
        <v>9197.93</v>
      </c>
      <c r="AZ29" s="980">
        <v>4540.3100000000004</v>
      </c>
      <c r="BA29" s="440">
        <v>0.97481331667246374</v>
      </c>
      <c r="BB29" s="436">
        <v>0.14697819666580308</v>
      </c>
      <c r="BC29" s="436">
        <v>0.19599579963187114</v>
      </c>
      <c r="BD29" s="443">
        <v>0</v>
      </c>
      <c r="BE29" s="444">
        <v>0</v>
      </c>
      <c r="BF29" s="980">
        <v>0</v>
      </c>
      <c r="BG29" s="440">
        <v>0</v>
      </c>
      <c r="BH29" s="436">
        <v>0</v>
      </c>
      <c r="BI29" s="436">
        <v>0</v>
      </c>
      <c r="BJ29" s="443">
        <v>0</v>
      </c>
      <c r="BK29" s="444">
        <v>0</v>
      </c>
      <c r="BL29" s="980">
        <v>0</v>
      </c>
      <c r="BM29" s="440">
        <v>0</v>
      </c>
      <c r="BN29" s="436">
        <v>0</v>
      </c>
      <c r="BO29" s="436">
        <v>0</v>
      </c>
      <c r="BP29" s="443">
        <v>4657.62</v>
      </c>
      <c r="BQ29" s="444">
        <v>9197.93</v>
      </c>
      <c r="BR29" s="980">
        <v>4540.3100000000004</v>
      </c>
      <c r="BS29" s="440">
        <v>0.97481331667246374</v>
      </c>
      <c r="BT29" s="436">
        <v>0.14697819666580308</v>
      </c>
      <c r="BU29" s="436">
        <v>0.19599579963187114</v>
      </c>
      <c r="BV29" s="443">
        <v>2202.29</v>
      </c>
      <c r="BW29" s="444">
        <v>6678.26</v>
      </c>
      <c r="BX29" s="980">
        <v>4475.97</v>
      </c>
      <c r="BY29" s="440">
        <v>2.0324162576227476</v>
      </c>
      <c r="BZ29" s="436">
        <v>6.9496569650407597E-2</v>
      </c>
      <c r="CA29" s="436">
        <v>0.1423049434872346</v>
      </c>
      <c r="CB29" s="443">
        <v>0</v>
      </c>
      <c r="CC29" s="444">
        <v>0</v>
      </c>
      <c r="CD29" s="980">
        <v>0</v>
      </c>
      <c r="CE29" s="440">
        <v>0</v>
      </c>
      <c r="CF29" s="436">
        <v>0</v>
      </c>
      <c r="CG29" s="437">
        <v>0</v>
      </c>
      <c r="CH29" s="444">
        <v>0</v>
      </c>
      <c r="CI29" s="444">
        <v>0</v>
      </c>
      <c r="CJ29" s="980">
        <v>0</v>
      </c>
      <c r="CK29" s="440">
        <v>0</v>
      </c>
      <c r="CL29" s="436">
        <v>0</v>
      </c>
      <c r="CM29" s="437">
        <v>0</v>
      </c>
      <c r="CN29" s="443">
        <v>2202.29</v>
      </c>
      <c r="CO29" s="444">
        <v>6678.26</v>
      </c>
      <c r="CP29" s="980">
        <v>4475.97</v>
      </c>
      <c r="CQ29" s="440">
        <v>2.0324162576227476</v>
      </c>
      <c r="CR29" s="436">
        <v>6.9496569650407597E-2</v>
      </c>
      <c r="CS29" s="437">
        <v>0.1423049434872346</v>
      </c>
      <c r="CT29" s="443">
        <v>0</v>
      </c>
      <c r="CU29" s="444">
        <v>0</v>
      </c>
      <c r="CV29" s="980">
        <v>0</v>
      </c>
      <c r="CW29" s="437">
        <v>0</v>
      </c>
      <c r="CX29" s="436">
        <v>0</v>
      </c>
      <c r="CY29" s="437">
        <v>0</v>
      </c>
      <c r="CZ29" s="443">
        <v>31689.19</v>
      </c>
      <c r="DA29" s="444">
        <v>46929.22</v>
      </c>
      <c r="DB29" s="980">
        <v>15240.030000000002</v>
      </c>
      <c r="DC29" s="440">
        <v>0.48092204313205872</v>
      </c>
      <c r="DD29" s="436">
        <v>1</v>
      </c>
      <c r="DE29" s="437">
        <v>1</v>
      </c>
      <c r="DF29" s="444">
        <v>0</v>
      </c>
      <c r="DG29" s="444">
        <v>0</v>
      </c>
      <c r="DH29" s="980">
        <v>0</v>
      </c>
      <c r="DI29" s="440">
        <v>0</v>
      </c>
      <c r="DJ29" s="436" t="s">
        <v>145</v>
      </c>
      <c r="DK29" s="437" t="s">
        <v>145</v>
      </c>
      <c r="DL29" s="443">
        <v>0</v>
      </c>
      <c r="DM29" s="444">
        <v>0</v>
      </c>
      <c r="DN29" s="980">
        <v>0</v>
      </c>
      <c r="DO29" s="440">
        <v>0</v>
      </c>
      <c r="DP29" s="436" t="s">
        <v>145</v>
      </c>
      <c r="DQ29" s="437" t="s">
        <v>145</v>
      </c>
      <c r="DR29" s="443">
        <v>0</v>
      </c>
      <c r="DS29" s="444">
        <v>0</v>
      </c>
      <c r="DT29" s="980">
        <v>0</v>
      </c>
      <c r="DU29" s="440">
        <v>0</v>
      </c>
      <c r="DV29" s="436" t="s">
        <v>145</v>
      </c>
      <c r="DW29" s="437" t="s">
        <v>145</v>
      </c>
      <c r="DX29" s="443">
        <v>0</v>
      </c>
      <c r="DY29" s="444">
        <v>0</v>
      </c>
      <c r="DZ29" s="980">
        <v>0</v>
      </c>
      <c r="EA29" s="440">
        <v>0</v>
      </c>
      <c r="EB29" s="436" t="s">
        <v>145</v>
      </c>
      <c r="EC29" s="437" t="s">
        <v>145</v>
      </c>
      <c r="ED29" s="443">
        <v>0</v>
      </c>
      <c r="EE29" s="444">
        <v>0</v>
      </c>
      <c r="EF29" s="980">
        <v>0</v>
      </c>
      <c r="EG29" s="440">
        <v>0</v>
      </c>
      <c r="EH29" s="436" t="s">
        <v>145</v>
      </c>
      <c r="EI29" s="437" t="s">
        <v>145</v>
      </c>
      <c r="EJ29" s="443">
        <v>0</v>
      </c>
      <c r="EK29" s="444">
        <v>0</v>
      </c>
      <c r="EL29" s="980">
        <v>0</v>
      </c>
      <c r="EM29" s="440">
        <v>0</v>
      </c>
      <c r="EN29" s="436" t="s">
        <v>145</v>
      </c>
      <c r="EO29" s="437" t="s">
        <v>145</v>
      </c>
      <c r="EP29" s="443">
        <v>0</v>
      </c>
      <c r="EQ29" s="444">
        <v>0</v>
      </c>
      <c r="ER29" s="980">
        <v>0</v>
      </c>
      <c r="ES29" s="440">
        <v>0</v>
      </c>
      <c r="ET29" s="436" t="s">
        <v>145</v>
      </c>
      <c r="EU29" s="437" t="s">
        <v>145</v>
      </c>
      <c r="EV29" s="443">
        <v>0</v>
      </c>
      <c r="EW29" s="444">
        <v>0</v>
      </c>
      <c r="EX29" s="980">
        <v>0</v>
      </c>
      <c r="EY29" s="440">
        <v>0</v>
      </c>
      <c r="EZ29" s="436" t="s">
        <v>145</v>
      </c>
      <c r="FA29" s="437" t="s">
        <v>145</v>
      </c>
      <c r="FB29" s="443">
        <v>0</v>
      </c>
      <c r="FC29" s="444">
        <v>0</v>
      </c>
      <c r="FD29" s="980">
        <v>0</v>
      </c>
      <c r="FE29" s="440">
        <v>0</v>
      </c>
      <c r="FF29" s="436" t="s">
        <v>145</v>
      </c>
      <c r="FG29" s="437" t="s">
        <v>145</v>
      </c>
      <c r="FH29" s="443">
        <v>0</v>
      </c>
      <c r="FI29" s="444">
        <v>0</v>
      </c>
      <c r="FJ29" s="980">
        <v>0</v>
      </c>
      <c r="FK29" s="440">
        <v>0</v>
      </c>
      <c r="FL29" s="436" t="s">
        <v>145</v>
      </c>
      <c r="FM29" s="437" t="s">
        <v>145</v>
      </c>
      <c r="FN29" s="443">
        <v>0</v>
      </c>
      <c r="FO29" s="444">
        <v>0</v>
      </c>
      <c r="FP29" s="980">
        <v>0</v>
      </c>
      <c r="FQ29" s="440">
        <v>0</v>
      </c>
      <c r="FR29" s="436" t="s">
        <v>145</v>
      </c>
      <c r="FS29" s="437" t="s">
        <v>145</v>
      </c>
      <c r="FT29" s="443">
        <v>0</v>
      </c>
      <c r="FU29" s="444">
        <v>0</v>
      </c>
      <c r="FV29" s="980">
        <v>0</v>
      </c>
      <c r="FW29" s="440">
        <v>0</v>
      </c>
      <c r="FX29" s="436" t="s">
        <v>145</v>
      </c>
      <c r="FY29" s="437" t="s">
        <v>145</v>
      </c>
      <c r="FZ29" s="443">
        <v>0</v>
      </c>
      <c r="GA29" s="444">
        <v>0</v>
      </c>
      <c r="GB29" s="980">
        <v>0</v>
      </c>
      <c r="GC29" s="440">
        <v>0</v>
      </c>
      <c r="GD29" s="436">
        <v>0</v>
      </c>
      <c r="GE29" s="437">
        <v>0</v>
      </c>
      <c r="GF29" s="443">
        <v>31689.19</v>
      </c>
      <c r="GG29" s="444">
        <v>46929.22</v>
      </c>
      <c r="GH29" s="980">
        <v>15240.030000000002</v>
      </c>
      <c r="GI29" s="440">
        <v>0.48092204313205872</v>
      </c>
      <c r="GJ29" s="436">
        <v>1</v>
      </c>
      <c r="GK29" s="437">
        <v>1</v>
      </c>
      <c r="GL29" s="443">
        <v>0</v>
      </c>
      <c r="GM29" s="444">
        <v>0</v>
      </c>
      <c r="GN29" s="980">
        <v>0</v>
      </c>
      <c r="GO29" s="440">
        <v>0</v>
      </c>
      <c r="GP29" s="436">
        <v>0</v>
      </c>
      <c r="GQ29" s="437">
        <v>0</v>
      </c>
      <c r="GR29" s="443">
        <v>31689.19</v>
      </c>
      <c r="GS29" s="444">
        <v>46929.22</v>
      </c>
      <c r="GT29" s="980">
        <v>15240.030000000002</v>
      </c>
      <c r="GU29" s="437">
        <v>0.48092204313205872</v>
      </c>
    </row>
    <row r="30" spans="1:207" s="792" customFormat="1" ht="17.25" customHeight="1">
      <c r="A30" s="790" t="s">
        <v>298</v>
      </c>
      <c r="B30" s="443">
        <v>7345.7</v>
      </c>
      <c r="C30" s="444">
        <v>11218.18</v>
      </c>
      <c r="D30" s="980">
        <v>3872.4800000000005</v>
      </c>
      <c r="E30" s="440">
        <v>0.52717644336142244</v>
      </c>
      <c r="F30" s="436">
        <v>0.2263727993930274</v>
      </c>
      <c r="G30" s="436">
        <v>0.31851641534237551</v>
      </c>
      <c r="H30" s="443">
        <v>0</v>
      </c>
      <c r="I30" s="444">
        <v>0</v>
      </c>
      <c r="J30" s="980">
        <v>0</v>
      </c>
      <c r="K30" s="440">
        <v>0</v>
      </c>
      <c r="L30" s="436">
        <v>0</v>
      </c>
      <c r="M30" s="436">
        <v>0</v>
      </c>
      <c r="N30" s="443">
        <v>0</v>
      </c>
      <c r="O30" s="444">
        <v>0</v>
      </c>
      <c r="P30" s="980">
        <v>0</v>
      </c>
      <c r="Q30" s="440">
        <v>0</v>
      </c>
      <c r="R30" s="436">
        <v>0</v>
      </c>
      <c r="S30" s="436">
        <v>0</v>
      </c>
      <c r="T30" s="443">
        <v>7345.7</v>
      </c>
      <c r="U30" s="444">
        <v>11218.18</v>
      </c>
      <c r="V30" s="980">
        <v>3872.4800000000005</v>
      </c>
      <c r="W30" s="440">
        <v>0.52717644336142244</v>
      </c>
      <c r="X30" s="436">
        <v>0.2263727993930274</v>
      </c>
      <c r="Y30" s="436">
        <v>0.31851641534237551</v>
      </c>
      <c r="Z30" s="443">
        <v>5780.3</v>
      </c>
      <c r="AA30" s="444">
        <v>5632.44</v>
      </c>
      <c r="AB30" s="980">
        <v>-147.86000000000058</v>
      </c>
      <c r="AC30" s="440">
        <v>-2.5579987197896403E-2</v>
      </c>
      <c r="AD30" s="436">
        <v>0.17813179034421719</v>
      </c>
      <c r="AE30" s="436">
        <v>0.15992118137086492</v>
      </c>
      <c r="AF30" s="443">
        <v>0</v>
      </c>
      <c r="AG30" s="444">
        <v>0</v>
      </c>
      <c r="AH30" s="980">
        <v>0</v>
      </c>
      <c r="AI30" s="440">
        <v>0</v>
      </c>
      <c r="AJ30" s="436">
        <v>0</v>
      </c>
      <c r="AK30" s="436">
        <v>0</v>
      </c>
      <c r="AL30" s="443">
        <v>0</v>
      </c>
      <c r="AM30" s="444">
        <v>0</v>
      </c>
      <c r="AN30" s="980">
        <v>0</v>
      </c>
      <c r="AO30" s="440">
        <v>0</v>
      </c>
      <c r="AP30" s="436">
        <v>0</v>
      </c>
      <c r="AQ30" s="436">
        <v>0</v>
      </c>
      <c r="AR30" s="443">
        <v>5780.3</v>
      </c>
      <c r="AS30" s="444">
        <v>5632.44</v>
      </c>
      <c r="AT30" s="980">
        <v>-147.86000000000058</v>
      </c>
      <c r="AU30" s="440">
        <v>-2.5579987197896403E-2</v>
      </c>
      <c r="AV30" s="436">
        <v>0.17813179034421719</v>
      </c>
      <c r="AW30" s="436">
        <v>0.15992118137086492</v>
      </c>
      <c r="AX30" s="443">
        <v>19323.560000000001</v>
      </c>
      <c r="AY30" s="444">
        <v>18369.47</v>
      </c>
      <c r="AZ30" s="980">
        <v>-954.09000000000015</v>
      </c>
      <c r="BA30" s="440">
        <v>-4.9374442390532597E-2</v>
      </c>
      <c r="BB30" s="436">
        <v>0.59549510209226197</v>
      </c>
      <c r="BC30" s="436">
        <v>0.52156211935798025</v>
      </c>
      <c r="BD30" s="443">
        <v>0</v>
      </c>
      <c r="BE30" s="444">
        <v>0</v>
      </c>
      <c r="BF30" s="980">
        <v>0</v>
      </c>
      <c r="BG30" s="440">
        <v>0</v>
      </c>
      <c r="BH30" s="436">
        <v>0</v>
      </c>
      <c r="BI30" s="436">
        <v>0</v>
      </c>
      <c r="BJ30" s="443">
        <v>0</v>
      </c>
      <c r="BK30" s="444">
        <v>0</v>
      </c>
      <c r="BL30" s="980">
        <v>0</v>
      </c>
      <c r="BM30" s="440">
        <v>0</v>
      </c>
      <c r="BN30" s="436">
        <v>0</v>
      </c>
      <c r="BO30" s="436">
        <v>0</v>
      </c>
      <c r="BP30" s="443">
        <v>19323.560000000001</v>
      </c>
      <c r="BQ30" s="444">
        <v>18369.47</v>
      </c>
      <c r="BR30" s="980">
        <v>-954.09000000000015</v>
      </c>
      <c r="BS30" s="440">
        <v>-4.9374442390532597E-2</v>
      </c>
      <c r="BT30" s="436">
        <v>0.59549510209226197</v>
      </c>
      <c r="BU30" s="436">
        <v>0.52156211935798025</v>
      </c>
      <c r="BV30" s="443">
        <v>0</v>
      </c>
      <c r="BW30" s="444">
        <v>0</v>
      </c>
      <c r="BX30" s="980">
        <v>0</v>
      </c>
      <c r="BY30" s="440">
        <v>0</v>
      </c>
      <c r="BZ30" s="436">
        <v>0</v>
      </c>
      <c r="CA30" s="436">
        <v>0</v>
      </c>
      <c r="CB30" s="443">
        <v>0</v>
      </c>
      <c r="CC30" s="444">
        <v>0</v>
      </c>
      <c r="CD30" s="980">
        <v>0</v>
      </c>
      <c r="CE30" s="440">
        <v>0</v>
      </c>
      <c r="CF30" s="436">
        <v>0</v>
      </c>
      <c r="CG30" s="437">
        <v>0</v>
      </c>
      <c r="CH30" s="444">
        <v>0</v>
      </c>
      <c r="CI30" s="444">
        <v>0</v>
      </c>
      <c r="CJ30" s="980">
        <v>0</v>
      </c>
      <c r="CK30" s="440">
        <v>0</v>
      </c>
      <c r="CL30" s="436">
        <v>0</v>
      </c>
      <c r="CM30" s="437">
        <v>0</v>
      </c>
      <c r="CN30" s="443">
        <v>0</v>
      </c>
      <c r="CO30" s="444">
        <v>0</v>
      </c>
      <c r="CP30" s="980">
        <v>0</v>
      </c>
      <c r="CQ30" s="440">
        <v>0</v>
      </c>
      <c r="CR30" s="436">
        <v>0</v>
      </c>
      <c r="CS30" s="437">
        <v>0</v>
      </c>
      <c r="CT30" s="443">
        <v>0</v>
      </c>
      <c r="CU30" s="444">
        <v>0</v>
      </c>
      <c r="CV30" s="980">
        <v>0</v>
      </c>
      <c r="CW30" s="437">
        <v>0</v>
      </c>
      <c r="CX30" s="436">
        <v>0</v>
      </c>
      <c r="CY30" s="437">
        <v>0</v>
      </c>
      <c r="CZ30" s="443">
        <v>32449.57</v>
      </c>
      <c r="DA30" s="444">
        <v>35220.1</v>
      </c>
      <c r="DB30" s="980">
        <v>2770.5299999999988</v>
      </c>
      <c r="DC30" s="440">
        <v>8.5379559729142754E-2</v>
      </c>
      <c r="DD30" s="436">
        <v>0.94430340332038354</v>
      </c>
      <c r="DE30" s="437">
        <v>0.99426282057615689</v>
      </c>
      <c r="DF30" s="444">
        <v>1913.94</v>
      </c>
      <c r="DG30" s="444">
        <v>202.52</v>
      </c>
      <c r="DH30" s="980">
        <v>-1711.42</v>
      </c>
      <c r="DI30" s="440">
        <v>-0.89418686061214037</v>
      </c>
      <c r="DJ30" s="436">
        <v>1</v>
      </c>
      <c r="DK30" s="437">
        <v>0.99650642129606859</v>
      </c>
      <c r="DL30" s="443">
        <v>0</v>
      </c>
      <c r="DM30" s="444">
        <v>0</v>
      </c>
      <c r="DN30" s="980">
        <v>0</v>
      </c>
      <c r="DO30" s="440">
        <v>0</v>
      </c>
      <c r="DP30" s="436">
        <v>0</v>
      </c>
      <c r="DQ30" s="437">
        <v>0</v>
      </c>
      <c r="DR30" s="443">
        <v>1913.94</v>
      </c>
      <c r="DS30" s="444">
        <v>202.52</v>
      </c>
      <c r="DT30" s="980">
        <v>-1711.42</v>
      </c>
      <c r="DU30" s="440">
        <v>-0.89418686061214037</v>
      </c>
      <c r="DV30" s="436">
        <v>1</v>
      </c>
      <c r="DW30" s="437">
        <v>0.99650642129606859</v>
      </c>
      <c r="DX30" s="443">
        <v>0</v>
      </c>
      <c r="DY30" s="444">
        <v>0</v>
      </c>
      <c r="DZ30" s="980">
        <v>0</v>
      </c>
      <c r="EA30" s="440">
        <v>0</v>
      </c>
      <c r="EB30" s="436">
        <v>0</v>
      </c>
      <c r="EC30" s="437">
        <v>0</v>
      </c>
      <c r="ED30" s="443">
        <v>0</v>
      </c>
      <c r="EE30" s="444">
        <v>0</v>
      </c>
      <c r="EF30" s="980">
        <v>0</v>
      </c>
      <c r="EG30" s="440">
        <v>0</v>
      </c>
      <c r="EH30" s="436">
        <v>0</v>
      </c>
      <c r="EI30" s="437">
        <v>0</v>
      </c>
      <c r="EJ30" s="443">
        <v>0</v>
      </c>
      <c r="EK30" s="444">
        <v>0</v>
      </c>
      <c r="EL30" s="980">
        <v>0</v>
      </c>
      <c r="EM30" s="440">
        <v>0</v>
      </c>
      <c r="EN30" s="436">
        <v>0</v>
      </c>
      <c r="EO30" s="437">
        <v>0</v>
      </c>
      <c r="EP30" s="443">
        <v>0</v>
      </c>
      <c r="EQ30" s="444">
        <v>0.71</v>
      </c>
      <c r="ER30" s="980">
        <v>0.71</v>
      </c>
      <c r="ES30" s="440" t="s">
        <v>512</v>
      </c>
      <c r="ET30" s="436">
        <v>0</v>
      </c>
      <c r="EU30" s="437">
        <v>3.4935787039315062E-3</v>
      </c>
      <c r="EV30" s="443">
        <v>0</v>
      </c>
      <c r="EW30" s="444">
        <v>0</v>
      </c>
      <c r="EX30" s="980">
        <v>0</v>
      </c>
      <c r="EY30" s="440">
        <v>0</v>
      </c>
      <c r="EZ30" s="436">
        <v>0</v>
      </c>
      <c r="FA30" s="437">
        <v>0</v>
      </c>
      <c r="FB30" s="443">
        <v>0</v>
      </c>
      <c r="FC30" s="444">
        <v>0</v>
      </c>
      <c r="FD30" s="980">
        <v>0</v>
      </c>
      <c r="FE30" s="440">
        <v>0</v>
      </c>
      <c r="FF30" s="436">
        <v>0</v>
      </c>
      <c r="FG30" s="437">
        <v>0</v>
      </c>
      <c r="FH30" s="443">
        <v>0</v>
      </c>
      <c r="FI30" s="444">
        <v>0</v>
      </c>
      <c r="FJ30" s="980">
        <v>0</v>
      </c>
      <c r="FK30" s="440">
        <v>0</v>
      </c>
      <c r="FL30" s="436">
        <v>0</v>
      </c>
      <c r="FM30" s="437">
        <v>0</v>
      </c>
      <c r="FN30" s="443">
        <v>0</v>
      </c>
      <c r="FO30" s="444">
        <v>0</v>
      </c>
      <c r="FP30" s="980">
        <v>0</v>
      </c>
      <c r="FQ30" s="440">
        <v>0</v>
      </c>
      <c r="FR30" s="436">
        <v>0</v>
      </c>
      <c r="FS30" s="437">
        <v>0</v>
      </c>
      <c r="FT30" s="443">
        <v>0</v>
      </c>
      <c r="FU30" s="444">
        <v>0</v>
      </c>
      <c r="FV30" s="980">
        <v>0</v>
      </c>
      <c r="FW30" s="440">
        <v>0</v>
      </c>
      <c r="FX30" s="436">
        <v>0</v>
      </c>
      <c r="FY30" s="437">
        <v>0</v>
      </c>
      <c r="FZ30" s="443">
        <v>1913.94</v>
      </c>
      <c r="GA30" s="444">
        <v>203.23</v>
      </c>
      <c r="GB30" s="980">
        <v>-1710.71</v>
      </c>
      <c r="GC30" s="440">
        <v>-0.89381589809502915</v>
      </c>
      <c r="GD30" s="436">
        <v>5.5696887686062249E-2</v>
      </c>
      <c r="GE30" s="437">
        <v>5.7371794238429861E-3</v>
      </c>
      <c r="GF30" s="443">
        <v>34363.5</v>
      </c>
      <c r="GG30" s="444">
        <v>35423.33</v>
      </c>
      <c r="GH30" s="980">
        <v>1059.8300000000017</v>
      </c>
      <c r="GI30" s="440">
        <v>3.084173614445565E-2</v>
      </c>
      <c r="GJ30" s="436">
        <v>1</v>
      </c>
      <c r="GK30" s="437">
        <v>1</v>
      </c>
      <c r="GL30" s="443">
        <v>0</v>
      </c>
      <c r="GM30" s="444">
        <v>0</v>
      </c>
      <c r="GN30" s="980">
        <v>0</v>
      </c>
      <c r="GO30" s="440">
        <v>0</v>
      </c>
      <c r="GP30" s="436">
        <v>0</v>
      </c>
      <c r="GQ30" s="437">
        <v>0</v>
      </c>
      <c r="GR30" s="443">
        <v>34363.5</v>
      </c>
      <c r="GS30" s="444">
        <v>35423.33</v>
      </c>
      <c r="GT30" s="980">
        <v>1059.8300000000017</v>
      </c>
      <c r="GU30" s="437">
        <v>3.084173614445565E-2</v>
      </c>
    </row>
    <row r="31" spans="1:207" s="792" customFormat="1" ht="17.25" customHeight="1">
      <c r="A31" s="790" t="s">
        <v>443</v>
      </c>
      <c r="B31" s="443">
        <v>23680.97</v>
      </c>
      <c r="C31" s="444">
        <v>21922.33</v>
      </c>
      <c r="D31" s="980">
        <v>-1758.6399999999994</v>
      </c>
      <c r="E31" s="440">
        <v>-7.4263849833853909E-2</v>
      </c>
      <c r="F31" s="436">
        <v>0.71697747032976289</v>
      </c>
      <c r="G31" s="436">
        <v>0.7267450552940502</v>
      </c>
      <c r="H31" s="443">
        <v>0</v>
      </c>
      <c r="I31" s="444">
        <v>0</v>
      </c>
      <c r="J31" s="980">
        <v>0</v>
      </c>
      <c r="K31" s="440">
        <v>0</v>
      </c>
      <c r="L31" s="436">
        <v>0</v>
      </c>
      <c r="M31" s="436">
        <v>0</v>
      </c>
      <c r="N31" s="443">
        <v>0</v>
      </c>
      <c r="O31" s="444">
        <v>0</v>
      </c>
      <c r="P31" s="980">
        <v>0</v>
      </c>
      <c r="Q31" s="440">
        <v>0</v>
      </c>
      <c r="R31" s="436">
        <v>0</v>
      </c>
      <c r="S31" s="436">
        <v>0</v>
      </c>
      <c r="T31" s="443">
        <v>23680.97</v>
      </c>
      <c r="U31" s="444">
        <v>21922.33</v>
      </c>
      <c r="V31" s="980">
        <v>-1758.6399999999994</v>
      </c>
      <c r="W31" s="440">
        <v>-7.4263849833853909E-2</v>
      </c>
      <c r="X31" s="436">
        <v>0.71697747032976289</v>
      </c>
      <c r="Y31" s="436">
        <v>0.7267450552940502</v>
      </c>
      <c r="Z31" s="443">
        <v>0</v>
      </c>
      <c r="AA31" s="444">
        <v>0</v>
      </c>
      <c r="AB31" s="980">
        <v>0</v>
      </c>
      <c r="AC31" s="440">
        <v>0</v>
      </c>
      <c r="AD31" s="436">
        <v>0</v>
      </c>
      <c r="AE31" s="436">
        <v>0</v>
      </c>
      <c r="AF31" s="443">
        <v>0</v>
      </c>
      <c r="AG31" s="444">
        <v>0</v>
      </c>
      <c r="AH31" s="980">
        <v>0</v>
      </c>
      <c r="AI31" s="440">
        <v>0</v>
      </c>
      <c r="AJ31" s="436">
        <v>0</v>
      </c>
      <c r="AK31" s="436">
        <v>0</v>
      </c>
      <c r="AL31" s="443">
        <v>0</v>
      </c>
      <c r="AM31" s="444">
        <v>0</v>
      </c>
      <c r="AN31" s="980">
        <v>0</v>
      </c>
      <c r="AO31" s="440">
        <v>0</v>
      </c>
      <c r="AP31" s="436">
        <v>0</v>
      </c>
      <c r="AQ31" s="436">
        <v>0</v>
      </c>
      <c r="AR31" s="443">
        <v>0</v>
      </c>
      <c r="AS31" s="444">
        <v>0</v>
      </c>
      <c r="AT31" s="980">
        <v>0</v>
      </c>
      <c r="AU31" s="440">
        <v>0</v>
      </c>
      <c r="AV31" s="436">
        <v>0</v>
      </c>
      <c r="AW31" s="436">
        <v>0</v>
      </c>
      <c r="AX31" s="443">
        <v>9155.56</v>
      </c>
      <c r="AY31" s="444">
        <v>8188.92</v>
      </c>
      <c r="AZ31" s="980">
        <v>-966.63999999999942</v>
      </c>
      <c r="BA31" s="440">
        <v>-0.1055795603982716</v>
      </c>
      <c r="BB31" s="436">
        <v>0.27719853740165046</v>
      </c>
      <c r="BC31" s="436">
        <v>0.27147010003948274</v>
      </c>
      <c r="BD31" s="443">
        <v>0</v>
      </c>
      <c r="BE31" s="444">
        <v>0</v>
      </c>
      <c r="BF31" s="980">
        <v>0</v>
      </c>
      <c r="BG31" s="440">
        <v>0</v>
      </c>
      <c r="BH31" s="436">
        <v>0</v>
      </c>
      <c r="BI31" s="436">
        <v>0</v>
      </c>
      <c r="BJ31" s="443">
        <v>0</v>
      </c>
      <c r="BK31" s="444">
        <v>0</v>
      </c>
      <c r="BL31" s="980">
        <v>0</v>
      </c>
      <c r="BM31" s="440">
        <v>0</v>
      </c>
      <c r="BN31" s="436">
        <v>0</v>
      </c>
      <c r="BO31" s="436">
        <v>0</v>
      </c>
      <c r="BP31" s="443">
        <v>9155.56</v>
      </c>
      <c r="BQ31" s="444">
        <v>8188.92</v>
      </c>
      <c r="BR31" s="980">
        <v>-966.63999999999942</v>
      </c>
      <c r="BS31" s="440">
        <v>-0.1055795603982716</v>
      </c>
      <c r="BT31" s="436">
        <v>0.27719853740165046</v>
      </c>
      <c r="BU31" s="436">
        <v>0.27147010003948274</v>
      </c>
      <c r="BV31" s="443">
        <v>192.36</v>
      </c>
      <c r="BW31" s="444">
        <v>53.84</v>
      </c>
      <c r="BX31" s="980">
        <v>-138.52000000000001</v>
      </c>
      <c r="BY31" s="440">
        <v>-0.72010813058847989</v>
      </c>
      <c r="BZ31" s="436">
        <v>5.8239922685866833E-3</v>
      </c>
      <c r="CA31" s="436">
        <v>1.7848446664670984E-3</v>
      </c>
      <c r="CB31" s="443">
        <v>0</v>
      </c>
      <c r="CC31" s="444">
        <v>0</v>
      </c>
      <c r="CD31" s="980">
        <v>0</v>
      </c>
      <c r="CE31" s="440">
        <v>0</v>
      </c>
      <c r="CF31" s="436">
        <v>0</v>
      </c>
      <c r="CG31" s="437">
        <v>0</v>
      </c>
      <c r="CH31" s="444">
        <v>0</v>
      </c>
      <c r="CI31" s="444">
        <v>0</v>
      </c>
      <c r="CJ31" s="980">
        <v>0</v>
      </c>
      <c r="CK31" s="440">
        <v>0</v>
      </c>
      <c r="CL31" s="436">
        <v>0</v>
      </c>
      <c r="CM31" s="437">
        <v>0</v>
      </c>
      <c r="CN31" s="443">
        <v>192.36</v>
      </c>
      <c r="CO31" s="444">
        <v>53.84</v>
      </c>
      <c r="CP31" s="980">
        <v>-138.52000000000001</v>
      </c>
      <c r="CQ31" s="440">
        <v>-0.72010813058847989</v>
      </c>
      <c r="CR31" s="436">
        <v>5.8239922685866833E-3</v>
      </c>
      <c r="CS31" s="437">
        <v>1.7848446664670984E-3</v>
      </c>
      <c r="CT31" s="443">
        <v>0</v>
      </c>
      <c r="CU31" s="444">
        <v>0</v>
      </c>
      <c r="CV31" s="980">
        <v>0</v>
      </c>
      <c r="CW31" s="437">
        <v>0</v>
      </c>
      <c r="CX31" s="436">
        <v>0</v>
      </c>
      <c r="CY31" s="437">
        <v>0</v>
      </c>
      <c r="CZ31" s="443">
        <v>33028.89</v>
      </c>
      <c r="DA31" s="444">
        <v>30165.09</v>
      </c>
      <c r="DB31" s="980">
        <v>-2863.7999999999993</v>
      </c>
      <c r="DC31" s="440">
        <v>-8.6705911097829783E-2</v>
      </c>
      <c r="DD31" s="436">
        <v>0.99967251528539447</v>
      </c>
      <c r="DE31" s="437">
        <v>0.99998673981427111</v>
      </c>
      <c r="DF31" s="444">
        <v>10.82</v>
      </c>
      <c r="DG31" s="444">
        <v>0.4</v>
      </c>
      <c r="DH31" s="980">
        <v>-10.42</v>
      </c>
      <c r="DI31" s="440">
        <v>-0.9630314232902033</v>
      </c>
      <c r="DJ31" s="436">
        <v>1</v>
      </c>
      <c r="DK31" s="437">
        <v>1</v>
      </c>
      <c r="DL31" s="443">
        <v>0</v>
      </c>
      <c r="DM31" s="444">
        <v>0</v>
      </c>
      <c r="DN31" s="980">
        <v>0</v>
      </c>
      <c r="DO31" s="440">
        <v>0</v>
      </c>
      <c r="DP31" s="436">
        <v>0</v>
      </c>
      <c r="DQ31" s="437">
        <v>0</v>
      </c>
      <c r="DR31" s="443">
        <v>10.82</v>
      </c>
      <c r="DS31" s="444">
        <v>0.4</v>
      </c>
      <c r="DT31" s="980">
        <v>-10.42</v>
      </c>
      <c r="DU31" s="440">
        <v>-0.9630314232902033</v>
      </c>
      <c r="DV31" s="436">
        <v>1</v>
      </c>
      <c r="DW31" s="437">
        <v>1</v>
      </c>
      <c r="DX31" s="443">
        <v>0</v>
      </c>
      <c r="DY31" s="444">
        <v>0</v>
      </c>
      <c r="DZ31" s="980">
        <v>0</v>
      </c>
      <c r="EA31" s="440">
        <v>0</v>
      </c>
      <c r="EB31" s="436">
        <v>0</v>
      </c>
      <c r="EC31" s="437">
        <v>0</v>
      </c>
      <c r="ED31" s="443">
        <v>0</v>
      </c>
      <c r="EE31" s="444">
        <v>0</v>
      </c>
      <c r="EF31" s="980">
        <v>0</v>
      </c>
      <c r="EG31" s="440">
        <v>0</v>
      </c>
      <c r="EH31" s="436">
        <v>0</v>
      </c>
      <c r="EI31" s="437">
        <v>0</v>
      </c>
      <c r="EJ31" s="443">
        <v>0</v>
      </c>
      <c r="EK31" s="444">
        <v>0</v>
      </c>
      <c r="EL31" s="980">
        <v>0</v>
      </c>
      <c r="EM31" s="440">
        <v>0</v>
      </c>
      <c r="EN31" s="436">
        <v>0</v>
      </c>
      <c r="EO31" s="437">
        <v>0</v>
      </c>
      <c r="EP31" s="443">
        <v>0</v>
      </c>
      <c r="EQ31" s="444">
        <v>0</v>
      </c>
      <c r="ER31" s="980">
        <v>0</v>
      </c>
      <c r="ES31" s="440">
        <v>0</v>
      </c>
      <c r="ET31" s="436">
        <v>0</v>
      </c>
      <c r="EU31" s="437">
        <v>0</v>
      </c>
      <c r="EV31" s="443">
        <v>0</v>
      </c>
      <c r="EW31" s="444">
        <v>0</v>
      </c>
      <c r="EX31" s="980">
        <v>0</v>
      </c>
      <c r="EY31" s="440">
        <v>0</v>
      </c>
      <c r="EZ31" s="436">
        <v>0</v>
      </c>
      <c r="FA31" s="437">
        <v>0</v>
      </c>
      <c r="FB31" s="443">
        <v>0</v>
      </c>
      <c r="FC31" s="444">
        <v>0</v>
      </c>
      <c r="FD31" s="980">
        <v>0</v>
      </c>
      <c r="FE31" s="440">
        <v>0</v>
      </c>
      <c r="FF31" s="436">
        <v>0</v>
      </c>
      <c r="FG31" s="437">
        <v>0</v>
      </c>
      <c r="FH31" s="443">
        <v>0</v>
      </c>
      <c r="FI31" s="444">
        <v>0</v>
      </c>
      <c r="FJ31" s="980">
        <v>0</v>
      </c>
      <c r="FK31" s="440">
        <v>0</v>
      </c>
      <c r="FL31" s="436">
        <v>0</v>
      </c>
      <c r="FM31" s="437">
        <v>0</v>
      </c>
      <c r="FN31" s="443">
        <v>0</v>
      </c>
      <c r="FO31" s="444">
        <v>0</v>
      </c>
      <c r="FP31" s="980">
        <v>0</v>
      </c>
      <c r="FQ31" s="440">
        <v>0</v>
      </c>
      <c r="FR31" s="436">
        <v>0</v>
      </c>
      <c r="FS31" s="437">
        <v>0</v>
      </c>
      <c r="FT31" s="443">
        <v>0</v>
      </c>
      <c r="FU31" s="444">
        <v>0</v>
      </c>
      <c r="FV31" s="980">
        <v>0</v>
      </c>
      <c r="FW31" s="440">
        <v>0</v>
      </c>
      <c r="FX31" s="436">
        <v>0</v>
      </c>
      <c r="FY31" s="437">
        <v>0</v>
      </c>
      <c r="FZ31" s="443">
        <v>10.82</v>
      </c>
      <c r="GA31" s="444">
        <v>0.4</v>
      </c>
      <c r="GB31" s="980">
        <v>-10.42</v>
      </c>
      <c r="GC31" s="440">
        <v>-0.9630314232902033</v>
      </c>
      <c r="GD31" s="436">
        <v>3.2748471460554586E-4</v>
      </c>
      <c r="GE31" s="437">
        <v>1.326018572879141E-5</v>
      </c>
      <c r="GF31" s="443">
        <v>33039.71</v>
      </c>
      <c r="GG31" s="444">
        <v>30165.49</v>
      </c>
      <c r="GH31" s="980">
        <v>-2874.2199999999975</v>
      </c>
      <c r="GI31" s="440">
        <v>-8.6992894308091609E-2</v>
      </c>
      <c r="GJ31" s="436">
        <v>1</v>
      </c>
      <c r="GK31" s="437">
        <v>1</v>
      </c>
      <c r="GL31" s="443">
        <v>0</v>
      </c>
      <c r="GM31" s="444">
        <v>0</v>
      </c>
      <c r="GN31" s="980">
        <v>0</v>
      </c>
      <c r="GO31" s="440">
        <v>0</v>
      </c>
      <c r="GP31" s="436">
        <v>0</v>
      </c>
      <c r="GQ31" s="437">
        <v>0</v>
      </c>
      <c r="GR31" s="443">
        <v>33039.71</v>
      </c>
      <c r="GS31" s="444">
        <v>30165.49</v>
      </c>
      <c r="GT31" s="980">
        <v>-2874.2199999999975</v>
      </c>
      <c r="GU31" s="437">
        <v>-8.6992894308091609E-2</v>
      </c>
    </row>
    <row r="32" spans="1:207" s="792" customFormat="1" ht="17.25" customHeight="1">
      <c r="A32" s="790" t="s">
        <v>301</v>
      </c>
      <c r="B32" s="443">
        <v>10481.58</v>
      </c>
      <c r="C32" s="444">
        <v>12364.67</v>
      </c>
      <c r="D32" s="980">
        <v>1883.0900000000001</v>
      </c>
      <c r="E32" s="440">
        <v>0.17965707460134828</v>
      </c>
      <c r="F32" s="436">
        <v>0.47724894706886739</v>
      </c>
      <c r="G32" s="436">
        <v>0.59317141456328659</v>
      </c>
      <c r="H32" s="443">
        <v>0</v>
      </c>
      <c r="I32" s="444">
        <v>0</v>
      </c>
      <c r="J32" s="980">
        <v>0</v>
      </c>
      <c r="K32" s="440">
        <v>0</v>
      </c>
      <c r="L32" s="436">
        <v>0</v>
      </c>
      <c r="M32" s="436">
        <v>0</v>
      </c>
      <c r="N32" s="443">
        <v>0</v>
      </c>
      <c r="O32" s="444">
        <v>0</v>
      </c>
      <c r="P32" s="980">
        <v>0</v>
      </c>
      <c r="Q32" s="440">
        <v>0</v>
      </c>
      <c r="R32" s="436">
        <v>0</v>
      </c>
      <c r="S32" s="436">
        <v>0</v>
      </c>
      <c r="T32" s="443">
        <v>10481.58</v>
      </c>
      <c r="U32" s="444">
        <v>12364.67</v>
      </c>
      <c r="V32" s="980">
        <v>1883.0900000000001</v>
      </c>
      <c r="W32" s="440">
        <v>0.17965707460134828</v>
      </c>
      <c r="X32" s="436">
        <v>0.47724894706886739</v>
      </c>
      <c r="Y32" s="436">
        <v>0.59317141456328659</v>
      </c>
      <c r="Z32" s="443">
        <v>776.92</v>
      </c>
      <c r="AA32" s="444">
        <v>709.93</v>
      </c>
      <c r="AB32" s="980">
        <v>-66.990000000000009</v>
      </c>
      <c r="AC32" s="440">
        <v>-8.6225093960768176E-2</v>
      </c>
      <c r="AD32" s="436">
        <v>3.5374843483210017E-2</v>
      </c>
      <c r="AE32" s="436">
        <v>3.4057535085118648E-2</v>
      </c>
      <c r="AF32" s="443">
        <v>0</v>
      </c>
      <c r="AG32" s="444">
        <v>0</v>
      </c>
      <c r="AH32" s="980">
        <v>0</v>
      </c>
      <c r="AI32" s="440">
        <v>0</v>
      </c>
      <c r="AJ32" s="436">
        <v>0</v>
      </c>
      <c r="AK32" s="436">
        <v>0</v>
      </c>
      <c r="AL32" s="443">
        <v>0</v>
      </c>
      <c r="AM32" s="444">
        <v>0</v>
      </c>
      <c r="AN32" s="980">
        <v>0</v>
      </c>
      <c r="AO32" s="440">
        <v>0</v>
      </c>
      <c r="AP32" s="436">
        <v>0</v>
      </c>
      <c r="AQ32" s="436">
        <v>0</v>
      </c>
      <c r="AR32" s="443">
        <v>776.92</v>
      </c>
      <c r="AS32" s="444">
        <v>709.93</v>
      </c>
      <c r="AT32" s="980">
        <v>-66.990000000000009</v>
      </c>
      <c r="AU32" s="440">
        <v>-8.6225093960768176E-2</v>
      </c>
      <c r="AV32" s="436">
        <v>3.5374843483210017E-2</v>
      </c>
      <c r="AW32" s="436">
        <v>3.4057535085118648E-2</v>
      </c>
      <c r="AX32" s="443">
        <v>10704</v>
      </c>
      <c r="AY32" s="444">
        <v>7770.42</v>
      </c>
      <c r="AZ32" s="980">
        <v>-2933.58</v>
      </c>
      <c r="BA32" s="440">
        <v>-0.27406390134529146</v>
      </c>
      <c r="BB32" s="436">
        <v>0.48737620944792259</v>
      </c>
      <c r="BC32" s="436">
        <v>0.37277105035159475</v>
      </c>
      <c r="BD32" s="443">
        <v>0</v>
      </c>
      <c r="BE32" s="444">
        <v>0</v>
      </c>
      <c r="BF32" s="980">
        <v>0</v>
      </c>
      <c r="BG32" s="440">
        <v>0</v>
      </c>
      <c r="BH32" s="436">
        <v>0</v>
      </c>
      <c r="BI32" s="436">
        <v>0</v>
      </c>
      <c r="BJ32" s="443">
        <v>0</v>
      </c>
      <c r="BK32" s="444">
        <v>0</v>
      </c>
      <c r="BL32" s="980">
        <v>0</v>
      </c>
      <c r="BM32" s="440">
        <v>0</v>
      </c>
      <c r="BN32" s="436">
        <v>0</v>
      </c>
      <c r="BO32" s="436">
        <v>0</v>
      </c>
      <c r="BP32" s="443">
        <v>10704</v>
      </c>
      <c r="BQ32" s="444">
        <v>7770.42</v>
      </c>
      <c r="BR32" s="980">
        <v>-2933.58</v>
      </c>
      <c r="BS32" s="440">
        <v>-0.27406390134529146</v>
      </c>
      <c r="BT32" s="436">
        <v>0.48737620944792259</v>
      </c>
      <c r="BU32" s="436">
        <v>0.37277105035159475</v>
      </c>
      <c r="BV32" s="443">
        <v>0</v>
      </c>
      <c r="BW32" s="444">
        <v>0</v>
      </c>
      <c r="BX32" s="980">
        <v>0</v>
      </c>
      <c r="BY32" s="440">
        <v>0</v>
      </c>
      <c r="BZ32" s="436">
        <v>0</v>
      </c>
      <c r="CA32" s="436">
        <v>0</v>
      </c>
      <c r="CB32" s="443">
        <v>0</v>
      </c>
      <c r="CC32" s="444">
        <v>0</v>
      </c>
      <c r="CD32" s="980">
        <v>0</v>
      </c>
      <c r="CE32" s="440">
        <v>0</v>
      </c>
      <c r="CF32" s="436">
        <v>0</v>
      </c>
      <c r="CG32" s="437">
        <v>0</v>
      </c>
      <c r="CH32" s="444">
        <v>0</v>
      </c>
      <c r="CI32" s="444">
        <v>0</v>
      </c>
      <c r="CJ32" s="980">
        <v>0</v>
      </c>
      <c r="CK32" s="440">
        <v>0</v>
      </c>
      <c r="CL32" s="436">
        <v>0</v>
      </c>
      <c r="CM32" s="437">
        <v>0</v>
      </c>
      <c r="CN32" s="443">
        <v>0</v>
      </c>
      <c r="CO32" s="444">
        <v>0</v>
      </c>
      <c r="CP32" s="980">
        <v>0</v>
      </c>
      <c r="CQ32" s="440">
        <v>0</v>
      </c>
      <c r="CR32" s="436">
        <v>0</v>
      </c>
      <c r="CS32" s="437">
        <v>0</v>
      </c>
      <c r="CT32" s="443">
        <v>0</v>
      </c>
      <c r="CU32" s="444">
        <v>0</v>
      </c>
      <c r="CV32" s="980">
        <v>0</v>
      </c>
      <c r="CW32" s="437">
        <v>0</v>
      </c>
      <c r="CX32" s="436">
        <v>0</v>
      </c>
      <c r="CY32" s="437">
        <v>0</v>
      </c>
      <c r="CZ32" s="443">
        <v>21962.5</v>
      </c>
      <c r="DA32" s="444">
        <v>20845.02</v>
      </c>
      <c r="DB32" s="980">
        <v>-1117.4799999999996</v>
      </c>
      <c r="DC32" s="440">
        <v>-5.0881274900398385E-2</v>
      </c>
      <c r="DD32" s="436">
        <v>0.87182080643771942</v>
      </c>
      <c r="DE32" s="437">
        <v>0.82633797646693186</v>
      </c>
      <c r="DF32" s="444">
        <v>3229.03</v>
      </c>
      <c r="DG32" s="444">
        <v>4380.76</v>
      </c>
      <c r="DH32" s="980">
        <v>1151.73</v>
      </c>
      <c r="DI32" s="440">
        <v>0.35667986980610272</v>
      </c>
      <c r="DJ32" s="436">
        <v>1</v>
      </c>
      <c r="DK32" s="437">
        <v>1</v>
      </c>
      <c r="DL32" s="443">
        <v>0</v>
      </c>
      <c r="DM32" s="444">
        <v>0</v>
      </c>
      <c r="DN32" s="980">
        <v>0</v>
      </c>
      <c r="DO32" s="440">
        <v>0</v>
      </c>
      <c r="DP32" s="436">
        <v>0</v>
      </c>
      <c r="DQ32" s="437">
        <v>0</v>
      </c>
      <c r="DR32" s="443">
        <v>3229.03</v>
      </c>
      <c r="DS32" s="444">
        <v>4380.76</v>
      </c>
      <c r="DT32" s="980">
        <v>1151.73</v>
      </c>
      <c r="DU32" s="440">
        <v>0.35667986980610272</v>
      </c>
      <c r="DV32" s="436">
        <v>1</v>
      </c>
      <c r="DW32" s="437">
        <v>1</v>
      </c>
      <c r="DX32" s="443">
        <v>0</v>
      </c>
      <c r="DY32" s="444">
        <v>0</v>
      </c>
      <c r="DZ32" s="980">
        <v>0</v>
      </c>
      <c r="EA32" s="440">
        <v>0</v>
      </c>
      <c r="EB32" s="436">
        <v>0</v>
      </c>
      <c r="EC32" s="437">
        <v>0</v>
      </c>
      <c r="ED32" s="443">
        <v>0</v>
      </c>
      <c r="EE32" s="444">
        <v>0</v>
      </c>
      <c r="EF32" s="980">
        <v>0</v>
      </c>
      <c r="EG32" s="440">
        <v>0</v>
      </c>
      <c r="EH32" s="436">
        <v>0</v>
      </c>
      <c r="EI32" s="437">
        <v>0</v>
      </c>
      <c r="EJ32" s="443">
        <v>0</v>
      </c>
      <c r="EK32" s="444">
        <v>0</v>
      </c>
      <c r="EL32" s="980">
        <v>0</v>
      </c>
      <c r="EM32" s="440">
        <v>0</v>
      </c>
      <c r="EN32" s="436">
        <v>0</v>
      </c>
      <c r="EO32" s="437">
        <v>0</v>
      </c>
      <c r="EP32" s="443">
        <v>0</v>
      </c>
      <c r="EQ32" s="444">
        <v>0</v>
      </c>
      <c r="ER32" s="980">
        <v>0</v>
      </c>
      <c r="ES32" s="440">
        <v>0</v>
      </c>
      <c r="ET32" s="436">
        <v>0</v>
      </c>
      <c r="EU32" s="437">
        <v>0</v>
      </c>
      <c r="EV32" s="443">
        <v>0</v>
      </c>
      <c r="EW32" s="444">
        <v>0</v>
      </c>
      <c r="EX32" s="980">
        <v>0</v>
      </c>
      <c r="EY32" s="440">
        <v>0</v>
      </c>
      <c r="EZ32" s="436">
        <v>0</v>
      </c>
      <c r="FA32" s="437">
        <v>0</v>
      </c>
      <c r="FB32" s="443">
        <v>0</v>
      </c>
      <c r="FC32" s="444">
        <v>0</v>
      </c>
      <c r="FD32" s="980">
        <v>0</v>
      </c>
      <c r="FE32" s="440">
        <v>0</v>
      </c>
      <c r="FF32" s="436">
        <v>0</v>
      </c>
      <c r="FG32" s="437">
        <v>0</v>
      </c>
      <c r="FH32" s="443">
        <v>0</v>
      </c>
      <c r="FI32" s="444">
        <v>0</v>
      </c>
      <c r="FJ32" s="980">
        <v>0</v>
      </c>
      <c r="FK32" s="440">
        <v>0</v>
      </c>
      <c r="FL32" s="436">
        <v>0</v>
      </c>
      <c r="FM32" s="437">
        <v>0</v>
      </c>
      <c r="FN32" s="443">
        <v>0</v>
      </c>
      <c r="FO32" s="444">
        <v>0</v>
      </c>
      <c r="FP32" s="980">
        <v>0</v>
      </c>
      <c r="FQ32" s="440">
        <v>0</v>
      </c>
      <c r="FR32" s="436">
        <v>0</v>
      </c>
      <c r="FS32" s="437">
        <v>0</v>
      </c>
      <c r="FT32" s="443">
        <v>0</v>
      </c>
      <c r="FU32" s="444">
        <v>0</v>
      </c>
      <c r="FV32" s="980">
        <v>0</v>
      </c>
      <c r="FW32" s="440">
        <v>0</v>
      </c>
      <c r="FX32" s="436">
        <v>0</v>
      </c>
      <c r="FY32" s="437">
        <v>0</v>
      </c>
      <c r="FZ32" s="443">
        <v>3229.03</v>
      </c>
      <c r="GA32" s="444">
        <v>4380.76</v>
      </c>
      <c r="GB32" s="980">
        <v>1151.73</v>
      </c>
      <c r="GC32" s="440">
        <v>0.35667986980610272</v>
      </c>
      <c r="GD32" s="436">
        <v>0.12817919356228066</v>
      </c>
      <c r="GE32" s="437">
        <v>0.17366202353306817</v>
      </c>
      <c r="GF32" s="443">
        <v>25191.53</v>
      </c>
      <c r="GG32" s="444">
        <v>25225.78</v>
      </c>
      <c r="GH32" s="980">
        <v>34.25</v>
      </c>
      <c r="GI32" s="440">
        <v>1.3595839554008829E-3</v>
      </c>
      <c r="GJ32" s="436">
        <v>1</v>
      </c>
      <c r="GK32" s="437">
        <v>1</v>
      </c>
      <c r="GL32" s="443">
        <v>0</v>
      </c>
      <c r="GM32" s="444">
        <v>0</v>
      </c>
      <c r="GN32" s="980">
        <v>0</v>
      </c>
      <c r="GO32" s="440">
        <v>0</v>
      </c>
      <c r="GP32" s="436">
        <v>0</v>
      </c>
      <c r="GQ32" s="437">
        <v>0</v>
      </c>
      <c r="GR32" s="443">
        <v>25191.53</v>
      </c>
      <c r="GS32" s="444">
        <v>25225.78</v>
      </c>
      <c r="GT32" s="980">
        <v>34.25</v>
      </c>
      <c r="GU32" s="437">
        <v>1.3595839554008829E-3</v>
      </c>
    </row>
    <row r="33" spans="1:209" s="792" customFormat="1" ht="17.25" customHeight="1">
      <c r="A33" s="790" t="s">
        <v>333</v>
      </c>
      <c r="B33" s="443">
        <v>7806.28</v>
      </c>
      <c r="C33" s="444">
        <v>13373.63</v>
      </c>
      <c r="D33" s="980">
        <v>5567.3499999999995</v>
      </c>
      <c r="E33" s="440">
        <v>0.71318861224552532</v>
      </c>
      <c r="F33" s="436">
        <v>0.42074297331617216</v>
      </c>
      <c r="G33" s="436">
        <v>0.56662545588893254</v>
      </c>
      <c r="H33" s="443">
        <v>0</v>
      </c>
      <c r="I33" s="444">
        <v>0</v>
      </c>
      <c r="J33" s="980">
        <v>0</v>
      </c>
      <c r="K33" s="440">
        <v>0</v>
      </c>
      <c r="L33" s="436">
        <v>0</v>
      </c>
      <c r="M33" s="436">
        <v>0</v>
      </c>
      <c r="N33" s="443">
        <v>0</v>
      </c>
      <c r="O33" s="444">
        <v>0</v>
      </c>
      <c r="P33" s="980">
        <v>0</v>
      </c>
      <c r="Q33" s="440">
        <v>0</v>
      </c>
      <c r="R33" s="436">
        <v>0</v>
      </c>
      <c r="S33" s="436">
        <v>0</v>
      </c>
      <c r="T33" s="443">
        <v>7806.28</v>
      </c>
      <c r="U33" s="444">
        <v>13373.63</v>
      </c>
      <c r="V33" s="980">
        <v>5567.3499999999995</v>
      </c>
      <c r="W33" s="440">
        <v>0.71318861224552532</v>
      </c>
      <c r="X33" s="436">
        <v>0.42074297331617216</v>
      </c>
      <c r="Y33" s="436">
        <v>0.56662545588893254</v>
      </c>
      <c r="Z33" s="443">
        <v>10747.28</v>
      </c>
      <c r="AA33" s="444">
        <v>10228.6</v>
      </c>
      <c r="AB33" s="980">
        <v>-518.68000000000029</v>
      </c>
      <c r="AC33" s="440">
        <v>-4.8261513610885758E-2</v>
      </c>
      <c r="AD33" s="436">
        <v>0.57925702668382784</v>
      </c>
      <c r="AE33" s="436">
        <v>0.43337412042246837</v>
      </c>
      <c r="AF33" s="443">
        <v>0</v>
      </c>
      <c r="AG33" s="444">
        <v>0</v>
      </c>
      <c r="AH33" s="980">
        <v>0</v>
      </c>
      <c r="AI33" s="440">
        <v>0</v>
      </c>
      <c r="AJ33" s="436">
        <v>0</v>
      </c>
      <c r="AK33" s="436">
        <v>0</v>
      </c>
      <c r="AL33" s="443">
        <v>0</v>
      </c>
      <c r="AM33" s="444">
        <v>0</v>
      </c>
      <c r="AN33" s="980">
        <v>0</v>
      </c>
      <c r="AO33" s="440">
        <v>0</v>
      </c>
      <c r="AP33" s="436">
        <v>0</v>
      </c>
      <c r="AQ33" s="436">
        <v>0</v>
      </c>
      <c r="AR33" s="443">
        <v>10747.28</v>
      </c>
      <c r="AS33" s="444">
        <v>10228.6</v>
      </c>
      <c r="AT33" s="980">
        <v>-518.68000000000029</v>
      </c>
      <c r="AU33" s="440">
        <v>-4.8261513610885758E-2</v>
      </c>
      <c r="AV33" s="436">
        <v>0.57925702668382784</v>
      </c>
      <c r="AW33" s="436">
        <v>0.43337412042246837</v>
      </c>
      <c r="AX33" s="443">
        <v>0</v>
      </c>
      <c r="AY33" s="444">
        <v>0</v>
      </c>
      <c r="AZ33" s="980">
        <v>0</v>
      </c>
      <c r="BA33" s="440">
        <v>0</v>
      </c>
      <c r="BB33" s="436">
        <v>0</v>
      </c>
      <c r="BC33" s="436">
        <v>0</v>
      </c>
      <c r="BD33" s="443">
        <v>0</v>
      </c>
      <c r="BE33" s="444">
        <v>0</v>
      </c>
      <c r="BF33" s="980">
        <v>0</v>
      </c>
      <c r="BG33" s="440">
        <v>0</v>
      </c>
      <c r="BH33" s="436">
        <v>0</v>
      </c>
      <c r="BI33" s="436">
        <v>0</v>
      </c>
      <c r="BJ33" s="443">
        <v>0</v>
      </c>
      <c r="BK33" s="444">
        <v>0</v>
      </c>
      <c r="BL33" s="980">
        <v>0</v>
      </c>
      <c r="BM33" s="440">
        <v>0</v>
      </c>
      <c r="BN33" s="436">
        <v>0</v>
      </c>
      <c r="BO33" s="436">
        <v>0</v>
      </c>
      <c r="BP33" s="443">
        <v>0</v>
      </c>
      <c r="BQ33" s="444">
        <v>0</v>
      </c>
      <c r="BR33" s="980">
        <v>0</v>
      </c>
      <c r="BS33" s="440">
        <v>0</v>
      </c>
      <c r="BT33" s="436">
        <v>0</v>
      </c>
      <c r="BU33" s="436">
        <v>0</v>
      </c>
      <c r="BV33" s="443">
        <v>0</v>
      </c>
      <c r="BW33" s="444">
        <v>0</v>
      </c>
      <c r="BX33" s="980">
        <v>0</v>
      </c>
      <c r="BY33" s="440">
        <v>0</v>
      </c>
      <c r="BZ33" s="436">
        <v>0</v>
      </c>
      <c r="CA33" s="436">
        <v>0</v>
      </c>
      <c r="CB33" s="443">
        <v>0</v>
      </c>
      <c r="CC33" s="444">
        <v>0</v>
      </c>
      <c r="CD33" s="980">
        <v>0</v>
      </c>
      <c r="CE33" s="440">
        <v>0</v>
      </c>
      <c r="CF33" s="436">
        <v>0</v>
      </c>
      <c r="CG33" s="437">
        <v>0</v>
      </c>
      <c r="CH33" s="444">
        <v>0</v>
      </c>
      <c r="CI33" s="444">
        <v>0</v>
      </c>
      <c r="CJ33" s="980">
        <v>0</v>
      </c>
      <c r="CK33" s="440">
        <v>0</v>
      </c>
      <c r="CL33" s="436">
        <v>0</v>
      </c>
      <c r="CM33" s="437">
        <v>0</v>
      </c>
      <c r="CN33" s="443">
        <v>0</v>
      </c>
      <c r="CO33" s="444">
        <v>0</v>
      </c>
      <c r="CP33" s="980">
        <v>0</v>
      </c>
      <c r="CQ33" s="440">
        <v>0</v>
      </c>
      <c r="CR33" s="436">
        <v>0</v>
      </c>
      <c r="CS33" s="437">
        <v>0</v>
      </c>
      <c r="CT33" s="443">
        <v>0</v>
      </c>
      <c r="CU33" s="444">
        <v>0</v>
      </c>
      <c r="CV33" s="980">
        <v>0</v>
      </c>
      <c r="CW33" s="437">
        <v>0</v>
      </c>
      <c r="CX33" s="436">
        <v>0</v>
      </c>
      <c r="CY33" s="437">
        <v>0</v>
      </c>
      <c r="CZ33" s="443">
        <v>18553.560000000001</v>
      </c>
      <c r="DA33" s="444">
        <v>23602.240000000002</v>
      </c>
      <c r="DB33" s="980">
        <v>5048.68</v>
      </c>
      <c r="DC33" s="440">
        <v>0.27211381535403451</v>
      </c>
      <c r="DD33" s="436">
        <v>0.93318472305072242</v>
      </c>
      <c r="DE33" s="437">
        <v>0.9668634893741137</v>
      </c>
      <c r="DF33" s="444">
        <v>1328.42</v>
      </c>
      <c r="DG33" s="444">
        <v>808.9</v>
      </c>
      <c r="DH33" s="980">
        <v>-519.5200000000001</v>
      </c>
      <c r="DI33" s="440">
        <v>-0.39108113397871158</v>
      </c>
      <c r="DJ33" s="436">
        <v>1</v>
      </c>
      <c r="DK33" s="437">
        <v>1</v>
      </c>
      <c r="DL33" s="443">
        <v>0</v>
      </c>
      <c r="DM33" s="444">
        <v>0</v>
      </c>
      <c r="DN33" s="980">
        <v>0</v>
      </c>
      <c r="DO33" s="440">
        <v>0</v>
      </c>
      <c r="DP33" s="436">
        <v>0</v>
      </c>
      <c r="DQ33" s="437">
        <v>0</v>
      </c>
      <c r="DR33" s="443">
        <v>1328.42</v>
      </c>
      <c r="DS33" s="444">
        <v>808.9</v>
      </c>
      <c r="DT33" s="980">
        <v>-519.5200000000001</v>
      </c>
      <c r="DU33" s="440">
        <v>-0.39108113397871158</v>
      </c>
      <c r="DV33" s="436">
        <v>1</v>
      </c>
      <c r="DW33" s="437">
        <v>1</v>
      </c>
      <c r="DX33" s="443">
        <v>0</v>
      </c>
      <c r="DY33" s="444">
        <v>0</v>
      </c>
      <c r="DZ33" s="980">
        <v>0</v>
      </c>
      <c r="EA33" s="440">
        <v>0</v>
      </c>
      <c r="EB33" s="436">
        <v>0</v>
      </c>
      <c r="EC33" s="437">
        <v>0</v>
      </c>
      <c r="ED33" s="443">
        <v>0</v>
      </c>
      <c r="EE33" s="444">
        <v>0</v>
      </c>
      <c r="EF33" s="980">
        <v>0</v>
      </c>
      <c r="EG33" s="440">
        <v>0</v>
      </c>
      <c r="EH33" s="436">
        <v>0</v>
      </c>
      <c r="EI33" s="437">
        <v>0</v>
      </c>
      <c r="EJ33" s="443">
        <v>0</v>
      </c>
      <c r="EK33" s="444">
        <v>0</v>
      </c>
      <c r="EL33" s="980">
        <v>0</v>
      </c>
      <c r="EM33" s="440">
        <v>0</v>
      </c>
      <c r="EN33" s="436">
        <v>0</v>
      </c>
      <c r="EO33" s="437">
        <v>0</v>
      </c>
      <c r="EP33" s="443">
        <v>0</v>
      </c>
      <c r="EQ33" s="444">
        <v>0</v>
      </c>
      <c r="ER33" s="980">
        <v>0</v>
      </c>
      <c r="ES33" s="440">
        <v>0</v>
      </c>
      <c r="ET33" s="436">
        <v>0</v>
      </c>
      <c r="EU33" s="437">
        <v>0</v>
      </c>
      <c r="EV33" s="443">
        <v>0</v>
      </c>
      <c r="EW33" s="444">
        <v>0</v>
      </c>
      <c r="EX33" s="980">
        <v>0</v>
      </c>
      <c r="EY33" s="440">
        <v>0</v>
      </c>
      <c r="EZ33" s="436">
        <v>0</v>
      </c>
      <c r="FA33" s="437">
        <v>0</v>
      </c>
      <c r="FB33" s="443">
        <v>0</v>
      </c>
      <c r="FC33" s="444">
        <v>0</v>
      </c>
      <c r="FD33" s="980">
        <v>0</v>
      </c>
      <c r="FE33" s="440">
        <v>0</v>
      </c>
      <c r="FF33" s="436">
        <v>0</v>
      </c>
      <c r="FG33" s="437">
        <v>0</v>
      </c>
      <c r="FH33" s="443">
        <v>0</v>
      </c>
      <c r="FI33" s="444">
        <v>0</v>
      </c>
      <c r="FJ33" s="980">
        <v>0</v>
      </c>
      <c r="FK33" s="440">
        <v>0</v>
      </c>
      <c r="FL33" s="436">
        <v>0</v>
      </c>
      <c r="FM33" s="437">
        <v>0</v>
      </c>
      <c r="FN33" s="443">
        <v>0</v>
      </c>
      <c r="FO33" s="444">
        <v>0</v>
      </c>
      <c r="FP33" s="980">
        <v>0</v>
      </c>
      <c r="FQ33" s="440">
        <v>0</v>
      </c>
      <c r="FR33" s="436">
        <v>0</v>
      </c>
      <c r="FS33" s="437">
        <v>0</v>
      </c>
      <c r="FT33" s="443">
        <v>0</v>
      </c>
      <c r="FU33" s="444">
        <v>0</v>
      </c>
      <c r="FV33" s="980">
        <v>0</v>
      </c>
      <c r="FW33" s="440">
        <v>0</v>
      </c>
      <c r="FX33" s="436">
        <v>0</v>
      </c>
      <c r="FY33" s="437">
        <v>0</v>
      </c>
      <c r="FZ33" s="443">
        <v>1328.42</v>
      </c>
      <c r="GA33" s="444">
        <v>808.9</v>
      </c>
      <c r="GB33" s="980">
        <v>-519.5200000000001</v>
      </c>
      <c r="GC33" s="440">
        <v>-0.39108113397871158</v>
      </c>
      <c r="GD33" s="436">
        <v>6.6815276949277691E-2</v>
      </c>
      <c r="GE33" s="437">
        <v>3.3136510625886378E-2</v>
      </c>
      <c r="GF33" s="443">
        <v>19881.98</v>
      </c>
      <c r="GG33" s="444">
        <v>24411.14</v>
      </c>
      <c r="GH33" s="980">
        <v>4529.16</v>
      </c>
      <c r="GI33" s="440">
        <v>0.22780226114300486</v>
      </c>
      <c r="GJ33" s="436">
        <v>1</v>
      </c>
      <c r="GK33" s="437">
        <v>1</v>
      </c>
      <c r="GL33" s="443">
        <v>0</v>
      </c>
      <c r="GM33" s="444">
        <v>0</v>
      </c>
      <c r="GN33" s="980">
        <v>0</v>
      </c>
      <c r="GO33" s="440">
        <v>0</v>
      </c>
      <c r="GP33" s="436">
        <v>0</v>
      </c>
      <c r="GQ33" s="437">
        <v>0</v>
      </c>
      <c r="GR33" s="443">
        <v>19881.98</v>
      </c>
      <c r="GS33" s="444">
        <v>24411.14</v>
      </c>
      <c r="GT33" s="980">
        <v>4529.16</v>
      </c>
      <c r="GU33" s="437">
        <v>0.22780226114300486</v>
      </c>
    </row>
    <row r="34" spans="1:209" s="791" customFormat="1" ht="17.25" customHeight="1" thickBot="1">
      <c r="A34" s="790" t="s">
        <v>300</v>
      </c>
      <c r="B34" s="443">
        <v>12536.84</v>
      </c>
      <c r="C34" s="444">
        <v>14067.99</v>
      </c>
      <c r="D34" s="980">
        <v>1531.1499999999996</v>
      </c>
      <c r="E34" s="440">
        <v>0.12213205241512212</v>
      </c>
      <c r="F34" s="436">
        <v>0.8922401798594688</v>
      </c>
      <c r="G34" s="436">
        <v>0.8507420716080053</v>
      </c>
      <c r="H34" s="443">
        <v>0</v>
      </c>
      <c r="I34" s="444">
        <v>0</v>
      </c>
      <c r="J34" s="980">
        <v>0</v>
      </c>
      <c r="K34" s="440">
        <v>0</v>
      </c>
      <c r="L34" s="436">
        <v>0</v>
      </c>
      <c r="M34" s="436">
        <v>0</v>
      </c>
      <c r="N34" s="443">
        <v>0</v>
      </c>
      <c r="O34" s="444">
        <v>0</v>
      </c>
      <c r="P34" s="980">
        <v>0</v>
      </c>
      <c r="Q34" s="440">
        <v>0</v>
      </c>
      <c r="R34" s="436">
        <v>0</v>
      </c>
      <c r="S34" s="436">
        <v>0</v>
      </c>
      <c r="T34" s="443">
        <v>12536.84</v>
      </c>
      <c r="U34" s="444">
        <v>14067.99</v>
      </c>
      <c r="V34" s="980">
        <v>1531.1499999999996</v>
      </c>
      <c r="W34" s="440">
        <v>0.12213205241512212</v>
      </c>
      <c r="X34" s="436">
        <v>0.8922401798594688</v>
      </c>
      <c r="Y34" s="436">
        <v>0.8507420716080053</v>
      </c>
      <c r="Z34" s="443">
        <v>0</v>
      </c>
      <c r="AA34" s="444">
        <v>0</v>
      </c>
      <c r="AB34" s="980">
        <v>0</v>
      </c>
      <c r="AC34" s="440">
        <v>0</v>
      </c>
      <c r="AD34" s="436">
        <v>0</v>
      </c>
      <c r="AE34" s="436">
        <v>0</v>
      </c>
      <c r="AF34" s="443">
        <v>0</v>
      </c>
      <c r="AG34" s="444">
        <v>0</v>
      </c>
      <c r="AH34" s="980">
        <v>0</v>
      </c>
      <c r="AI34" s="440">
        <v>0</v>
      </c>
      <c r="AJ34" s="436">
        <v>0</v>
      </c>
      <c r="AK34" s="436">
        <v>0</v>
      </c>
      <c r="AL34" s="443">
        <v>0</v>
      </c>
      <c r="AM34" s="444">
        <v>0</v>
      </c>
      <c r="AN34" s="980">
        <v>0</v>
      </c>
      <c r="AO34" s="440">
        <v>0</v>
      </c>
      <c r="AP34" s="436">
        <v>0</v>
      </c>
      <c r="AQ34" s="436">
        <v>0</v>
      </c>
      <c r="AR34" s="443">
        <v>0</v>
      </c>
      <c r="AS34" s="444">
        <v>0</v>
      </c>
      <c r="AT34" s="980">
        <v>0</v>
      </c>
      <c r="AU34" s="440">
        <v>0</v>
      </c>
      <c r="AV34" s="436">
        <v>0</v>
      </c>
      <c r="AW34" s="436">
        <v>0</v>
      </c>
      <c r="AX34" s="443">
        <v>1514.12</v>
      </c>
      <c r="AY34" s="444">
        <v>2021.17</v>
      </c>
      <c r="AZ34" s="980">
        <v>507.05000000000018</v>
      </c>
      <c r="BA34" s="440">
        <v>0.33488098697593338</v>
      </c>
      <c r="BB34" s="436">
        <v>0.10775910844589377</v>
      </c>
      <c r="BC34" s="436">
        <v>0.1222274363908385</v>
      </c>
      <c r="BD34" s="443">
        <v>0</v>
      </c>
      <c r="BE34" s="444">
        <v>0</v>
      </c>
      <c r="BF34" s="980">
        <v>0</v>
      </c>
      <c r="BG34" s="440">
        <v>0</v>
      </c>
      <c r="BH34" s="436">
        <v>0</v>
      </c>
      <c r="BI34" s="436">
        <v>0</v>
      </c>
      <c r="BJ34" s="443">
        <v>0</v>
      </c>
      <c r="BK34" s="444">
        <v>0</v>
      </c>
      <c r="BL34" s="980">
        <v>0</v>
      </c>
      <c r="BM34" s="440">
        <v>0</v>
      </c>
      <c r="BN34" s="436">
        <v>0</v>
      </c>
      <c r="BO34" s="436">
        <v>0</v>
      </c>
      <c r="BP34" s="443">
        <v>1514.12</v>
      </c>
      <c r="BQ34" s="444">
        <v>2021.17</v>
      </c>
      <c r="BR34" s="980">
        <v>507.05000000000018</v>
      </c>
      <c r="BS34" s="440">
        <v>0.33488098697593338</v>
      </c>
      <c r="BT34" s="436">
        <v>0.10775910844589377</v>
      </c>
      <c r="BU34" s="436">
        <v>0.1222274363908385</v>
      </c>
      <c r="BV34" s="443">
        <v>0</v>
      </c>
      <c r="BW34" s="444">
        <v>446.98</v>
      </c>
      <c r="BX34" s="980">
        <v>446.98</v>
      </c>
      <c r="BY34" s="440" t="s">
        <v>512</v>
      </c>
      <c r="BZ34" s="436">
        <v>0</v>
      </c>
      <c r="CA34" s="436">
        <v>2.7030492001156259E-2</v>
      </c>
      <c r="CB34" s="443">
        <v>0</v>
      </c>
      <c r="CC34" s="444">
        <v>0</v>
      </c>
      <c r="CD34" s="980">
        <v>0</v>
      </c>
      <c r="CE34" s="440">
        <v>0</v>
      </c>
      <c r="CF34" s="436">
        <v>0</v>
      </c>
      <c r="CG34" s="437">
        <v>0</v>
      </c>
      <c r="CH34" s="444">
        <v>0</v>
      </c>
      <c r="CI34" s="444">
        <v>0</v>
      </c>
      <c r="CJ34" s="980">
        <v>0</v>
      </c>
      <c r="CK34" s="440">
        <v>0</v>
      </c>
      <c r="CL34" s="436">
        <v>0</v>
      </c>
      <c r="CM34" s="437">
        <v>0</v>
      </c>
      <c r="CN34" s="443">
        <v>0</v>
      </c>
      <c r="CO34" s="444">
        <v>446.98</v>
      </c>
      <c r="CP34" s="980">
        <v>446.98</v>
      </c>
      <c r="CQ34" s="440" t="s">
        <v>512</v>
      </c>
      <c r="CR34" s="436">
        <v>0</v>
      </c>
      <c r="CS34" s="437">
        <v>2.7030492001156259E-2</v>
      </c>
      <c r="CT34" s="443">
        <v>0</v>
      </c>
      <c r="CU34" s="444">
        <v>0</v>
      </c>
      <c r="CV34" s="980">
        <v>0</v>
      </c>
      <c r="CW34" s="437">
        <v>0</v>
      </c>
      <c r="CX34" s="436">
        <v>0</v>
      </c>
      <c r="CY34" s="437">
        <v>0</v>
      </c>
      <c r="CZ34" s="443">
        <v>14050.97</v>
      </c>
      <c r="DA34" s="444">
        <v>16536.14</v>
      </c>
      <c r="DB34" s="980">
        <v>2485.17</v>
      </c>
      <c r="DC34" s="440">
        <v>0.17686821621567764</v>
      </c>
      <c r="DD34" s="436">
        <v>1</v>
      </c>
      <c r="DE34" s="437">
        <v>1</v>
      </c>
      <c r="DF34" s="444">
        <v>0</v>
      </c>
      <c r="DG34" s="444">
        <v>0</v>
      </c>
      <c r="DH34" s="980">
        <v>0</v>
      </c>
      <c r="DI34" s="440">
        <v>0</v>
      </c>
      <c r="DJ34" s="436" t="s">
        <v>145</v>
      </c>
      <c r="DK34" s="437" t="s">
        <v>145</v>
      </c>
      <c r="DL34" s="443">
        <v>0</v>
      </c>
      <c r="DM34" s="444">
        <v>0</v>
      </c>
      <c r="DN34" s="980">
        <v>0</v>
      </c>
      <c r="DO34" s="440">
        <v>0</v>
      </c>
      <c r="DP34" s="436" t="s">
        <v>145</v>
      </c>
      <c r="DQ34" s="437" t="s">
        <v>145</v>
      </c>
      <c r="DR34" s="443">
        <v>0</v>
      </c>
      <c r="DS34" s="444">
        <v>0</v>
      </c>
      <c r="DT34" s="980">
        <v>0</v>
      </c>
      <c r="DU34" s="440">
        <v>0</v>
      </c>
      <c r="DV34" s="436" t="s">
        <v>145</v>
      </c>
      <c r="DW34" s="437" t="s">
        <v>145</v>
      </c>
      <c r="DX34" s="443">
        <v>0</v>
      </c>
      <c r="DY34" s="444">
        <v>0</v>
      </c>
      <c r="DZ34" s="980">
        <v>0</v>
      </c>
      <c r="EA34" s="440">
        <v>0</v>
      </c>
      <c r="EB34" s="436" t="s">
        <v>145</v>
      </c>
      <c r="EC34" s="437" t="s">
        <v>145</v>
      </c>
      <c r="ED34" s="443">
        <v>0</v>
      </c>
      <c r="EE34" s="444">
        <v>0</v>
      </c>
      <c r="EF34" s="980">
        <v>0</v>
      </c>
      <c r="EG34" s="440">
        <v>0</v>
      </c>
      <c r="EH34" s="436" t="s">
        <v>145</v>
      </c>
      <c r="EI34" s="437" t="s">
        <v>145</v>
      </c>
      <c r="EJ34" s="443">
        <v>0</v>
      </c>
      <c r="EK34" s="444">
        <v>0</v>
      </c>
      <c r="EL34" s="980">
        <v>0</v>
      </c>
      <c r="EM34" s="440">
        <v>0</v>
      </c>
      <c r="EN34" s="436" t="s">
        <v>145</v>
      </c>
      <c r="EO34" s="437" t="s">
        <v>145</v>
      </c>
      <c r="EP34" s="443">
        <v>0</v>
      </c>
      <c r="EQ34" s="444">
        <v>0</v>
      </c>
      <c r="ER34" s="980">
        <v>0</v>
      </c>
      <c r="ES34" s="440">
        <v>0</v>
      </c>
      <c r="ET34" s="436" t="s">
        <v>145</v>
      </c>
      <c r="EU34" s="437" t="s">
        <v>145</v>
      </c>
      <c r="EV34" s="443">
        <v>0</v>
      </c>
      <c r="EW34" s="444">
        <v>0</v>
      </c>
      <c r="EX34" s="980">
        <v>0</v>
      </c>
      <c r="EY34" s="440">
        <v>0</v>
      </c>
      <c r="EZ34" s="436" t="s">
        <v>145</v>
      </c>
      <c r="FA34" s="437" t="s">
        <v>145</v>
      </c>
      <c r="FB34" s="443">
        <v>0</v>
      </c>
      <c r="FC34" s="444">
        <v>0</v>
      </c>
      <c r="FD34" s="980">
        <v>0</v>
      </c>
      <c r="FE34" s="440">
        <v>0</v>
      </c>
      <c r="FF34" s="436" t="s">
        <v>145</v>
      </c>
      <c r="FG34" s="437" t="s">
        <v>145</v>
      </c>
      <c r="FH34" s="443">
        <v>0</v>
      </c>
      <c r="FI34" s="444">
        <v>0</v>
      </c>
      <c r="FJ34" s="980">
        <v>0</v>
      </c>
      <c r="FK34" s="440">
        <v>0</v>
      </c>
      <c r="FL34" s="436" t="s">
        <v>145</v>
      </c>
      <c r="FM34" s="437" t="s">
        <v>145</v>
      </c>
      <c r="FN34" s="443">
        <v>0</v>
      </c>
      <c r="FO34" s="444">
        <v>0</v>
      </c>
      <c r="FP34" s="980">
        <v>0</v>
      </c>
      <c r="FQ34" s="440">
        <v>0</v>
      </c>
      <c r="FR34" s="436" t="s">
        <v>145</v>
      </c>
      <c r="FS34" s="437" t="s">
        <v>145</v>
      </c>
      <c r="FT34" s="443">
        <v>0</v>
      </c>
      <c r="FU34" s="444">
        <v>0</v>
      </c>
      <c r="FV34" s="980">
        <v>0</v>
      </c>
      <c r="FW34" s="440">
        <v>0</v>
      </c>
      <c r="FX34" s="436" t="s">
        <v>145</v>
      </c>
      <c r="FY34" s="437" t="s">
        <v>145</v>
      </c>
      <c r="FZ34" s="443">
        <v>0</v>
      </c>
      <c r="GA34" s="444">
        <v>0</v>
      </c>
      <c r="GB34" s="980">
        <v>0</v>
      </c>
      <c r="GC34" s="440">
        <v>0</v>
      </c>
      <c r="GD34" s="436">
        <v>0</v>
      </c>
      <c r="GE34" s="437">
        <v>0</v>
      </c>
      <c r="GF34" s="443">
        <v>14050.97</v>
      </c>
      <c r="GG34" s="444">
        <v>16536.14</v>
      </c>
      <c r="GH34" s="980">
        <v>2485.17</v>
      </c>
      <c r="GI34" s="440">
        <v>0.17686821621567764</v>
      </c>
      <c r="GJ34" s="436">
        <v>1</v>
      </c>
      <c r="GK34" s="437">
        <v>1</v>
      </c>
      <c r="GL34" s="443">
        <v>0</v>
      </c>
      <c r="GM34" s="444">
        <v>0</v>
      </c>
      <c r="GN34" s="980">
        <v>0</v>
      </c>
      <c r="GO34" s="440">
        <v>0</v>
      </c>
      <c r="GP34" s="436">
        <v>0</v>
      </c>
      <c r="GQ34" s="437">
        <v>0</v>
      </c>
      <c r="GR34" s="443">
        <v>14050.97</v>
      </c>
      <c r="GS34" s="444">
        <v>16536.14</v>
      </c>
      <c r="GT34" s="980">
        <v>2485.17</v>
      </c>
      <c r="GU34" s="437">
        <v>0.17686821621567764</v>
      </c>
    </row>
    <row r="35" spans="1:209" s="63" customFormat="1" ht="22.5" customHeight="1" thickTop="1" thickBot="1">
      <c r="A35" s="42" t="s">
        <v>10</v>
      </c>
      <c r="B35" s="43">
        <v>1669280.8999999997</v>
      </c>
      <c r="C35" s="44">
        <v>1662605.75</v>
      </c>
      <c r="D35" s="975">
        <v>-6675.1499999999432</v>
      </c>
      <c r="E35" s="210">
        <v>-3.9988176944932849E-3</v>
      </c>
      <c r="F35" s="344">
        <v>0.20281070545538701</v>
      </c>
      <c r="G35" s="344">
        <v>0.18406366756405418</v>
      </c>
      <c r="H35" s="43">
        <v>994860.57</v>
      </c>
      <c r="I35" s="44">
        <v>1084486.44</v>
      </c>
      <c r="J35" s="975">
        <v>89625.87</v>
      </c>
      <c r="K35" s="210">
        <v>9.0088875469252941E-2</v>
      </c>
      <c r="L35" s="209">
        <v>0.12087143274175632</v>
      </c>
      <c r="M35" s="209">
        <v>0.12006126622013943</v>
      </c>
      <c r="N35" s="43">
        <v>105616.43</v>
      </c>
      <c r="O35" s="44">
        <v>251745.03</v>
      </c>
      <c r="P35" s="975">
        <v>146128.6</v>
      </c>
      <c r="Q35" s="210">
        <v>1.3835782936423813</v>
      </c>
      <c r="R35" s="209">
        <v>1.2831958165926119E-2</v>
      </c>
      <c r="S35" s="209">
        <v>2.7870175183035934E-2</v>
      </c>
      <c r="T35" s="87">
        <v>2769757.91</v>
      </c>
      <c r="U35" s="88">
        <v>2998837.2100000004</v>
      </c>
      <c r="V35" s="975">
        <v>229079.30000000002</v>
      </c>
      <c r="W35" s="210">
        <v>8.2707336685609562E-2</v>
      </c>
      <c r="X35" s="209">
        <v>0.33651409757802803</v>
      </c>
      <c r="Y35" s="209">
        <v>0.33199510786015013</v>
      </c>
      <c r="Z35" s="87">
        <v>349119.75</v>
      </c>
      <c r="AA35" s="88">
        <v>352443.04999999993</v>
      </c>
      <c r="AB35" s="975">
        <v>3323.2999999999888</v>
      </c>
      <c r="AC35" s="210">
        <v>9.5190833517723658E-3</v>
      </c>
      <c r="AD35" s="209">
        <v>4.2416601535372724E-2</v>
      </c>
      <c r="AE35" s="209">
        <v>3.9018246141913869E-2</v>
      </c>
      <c r="AF35" s="87">
        <v>110887.53</v>
      </c>
      <c r="AG35" s="88">
        <v>117695</v>
      </c>
      <c r="AH35" s="975">
        <v>6807.4700000000021</v>
      </c>
      <c r="AI35" s="210">
        <v>6.1390762333690736E-2</v>
      </c>
      <c r="AJ35" s="209">
        <v>1.3472374952295562E-2</v>
      </c>
      <c r="AK35" s="209">
        <v>1.3029771702612816E-2</v>
      </c>
      <c r="AL35" s="87">
        <v>15074.5</v>
      </c>
      <c r="AM35" s="88">
        <v>12061.3</v>
      </c>
      <c r="AN35" s="975">
        <v>-3013.1999999999989</v>
      </c>
      <c r="AO35" s="210">
        <v>-0.19988722677369072</v>
      </c>
      <c r="AP35" s="441">
        <v>1.8314892235256704E-3</v>
      </c>
      <c r="AQ35" s="449">
        <v>1.3352817488994769E-3</v>
      </c>
      <c r="AR35" s="87">
        <v>475081.77999999991</v>
      </c>
      <c r="AS35" s="88">
        <v>482199.33000000007</v>
      </c>
      <c r="AT35" s="975">
        <v>7117.5500000000029</v>
      </c>
      <c r="AU35" s="210">
        <v>1.4981736407572112E-2</v>
      </c>
      <c r="AV35" s="209">
        <v>5.7720465711193943E-2</v>
      </c>
      <c r="AW35" s="209">
        <v>5.338329737926726E-2</v>
      </c>
      <c r="AX35" s="87">
        <v>2238035.94</v>
      </c>
      <c r="AY35" s="88">
        <v>2592651.1900000004</v>
      </c>
      <c r="AZ35" s="975">
        <v>354615.25</v>
      </c>
      <c r="BA35" s="210">
        <v>0.15844930979973471</v>
      </c>
      <c r="BB35" s="441">
        <v>0.27191208371575465</v>
      </c>
      <c r="BC35" s="441">
        <v>0.28702708789844472</v>
      </c>
      <c r="BD35" s="87">
        <v>1105731.57</v>
      </c>
      <c r="BE35" s="88">
        <v>1161471.3</v>
      </c>
      <c r="BF35" s="975">
        <v>55739.729999999989</v>
      </c>
      <c r="BG35" s="210">
        <v>5.0409820531758874E-2</v>
      </c>
      <c r="BH35" s="441">
        <v>0.13434179936761553</v>
      </c>
      <c r="BI35" s="441">
        <v>0.12858410194262221</v>
      </c>
      <c r="BJ35" s="87">
        <v>146492.49000000002</v>
      </c>
      <c r="BK35" s="88">
        <v>143707.47999999998</v>
      </c>
      <c r="BL35" s="975">
        <v>-2785.0100000000057</v>
      </c>
      <c r="BM35" s="210">
        <v>-1.9011281738743318E-2</v>
      </c>
      <c r="BN35" s="441">
        <v>1.779822990894836E-2</v>
      </c>
      <c r="BO35" s="441">
        <v>1.5909559933368428E-2</v>
      </c>
      <c r="BP35" s="87">
        <v>3490259.9699999997</v>
      </c>
      <c r="BQ35" s="88">
        <v>3897830.0000000005</v>
      </c>
      <c r="BR35" s="975">
        <v>407570.02999999997</v>
      </c>
      <c r="BS35" s="210">
        <v>0.11677354509498064</v>
      </c>
      <c r="BT35" s="441">
        <v>0.42405210934744292</v>
      </c>
      <c r="BU35" s="441">
        <v>0.43152075309567373</v>
      </c>
      <c r="BV35" s="87">
        <v>979632.41999999993</v>
      </c>
      <c r="BW35" s="88">
        <v>1083670.73</v>
      </c>
      <c r="BX35" s="975">
        <v>104038.31000000003</v>
      </c>
      <c r="BY35" s="210">
        <v>0.10620137500145214</v>
      </c>
      <c r="BZ35" s="441">
        <v>0.11902127568054484</v>
      </c>
      <c r="CA35" s="441">
        <v>0.11997096064152066</v>
      </c>
      <c r="CB35" s="87">
        <v>474364.66999999993</v>
      </c>
      <c r="CC35" s="88">
        <v>533051.75</v>
      </c>
      <c r="CD35" s="975">
        <v>58687.080000000016</v>
      </c>
      <c r="CE35" s="210">
        <v>0.12371722371314053</v>
      </c>
      <c r="CF35" s="209">
        <v>5.7633339820644842E-2</v>
      </c>
      <c r="CG35" s="207">
        <v>5.901306434579414E-2</v>
      </c>
      <c r="CH35" s="88">
        <v>43489.599999999999</v>
      </c>
      <c r="CI35" s="88">
        <v>37843.279999999999</v>
      </c>
      <c r="CJ35" s="975">
        <v>-5646.3200000000015</v>
      </c>
      <c r="CK35" s="210">
        <v>-0.12983149994481438</v>
      </c>
      <c r="CL35" s="209">
        <v>5.2838060125007125E-3</v>
      </c>
      <c r="CM35" s="207">
        <v>4.189551798105727E-3</v>
      </c>
      <c r="CN35" s="87">
        <v>1497486.7200000002</v>
      </c>
      <c r="CO35" s="88">
        <v>1654565.74</v>
      </c>
      <c r="CP35" s="975">
        <v>157079.02000000008</v>
      </c>
      <c r="CQ35" s="210">
        <v>0.10489510050546542</v>
      </c>
      <c r="CR35" s="441">
        <v>0.18193842515856601</v>
      </c>
      <c r="CS35" s="442">
        <v>0.1831735745712616</v>
      </c>
      <c r="CT35" s="87">
        <v>-1852.7399999999998</v>
      </c>
      <c r="CU35" s="88">
        <v>-656.98</v>
      </c>
      <c r="CV35" s="975">
        <v>1195.76</v>
      </c>
      <c r="CW35" s="207">
        <v>0.64540086574478872</v>
      </c>
      <c r="CX35" s="209">
        <v>-2.2510022514809445E-4</v>
      </c>
      <c r="CY35" s="207">
        <v>-7.2732906352713104E-5</v>
      </c>
      <c r="CZ35" s="87">
        <v>8230733.6600000011</v>
      </c>
      <c r="DA35" s="88">
        <v>9032775.3000000007</v>
      </c>
      <c r="DB35" s="975">
        <v>802041.6399999999</v>
      </c>
      <c r="DC35" s="210">
        <v>9.7444732527039335E-2</v>
      </c>
      <c r="DD35" s="441">
        <v>0.80097330309784298</v>
      </c>
      <c r="DE35" s="442">
        <v>0.80109437375244108</v>
      </c>
      <c r="DF35" s="88">
        <v>422466.78000000009</v>
      </c>
      <c r="DG35" s="88">
        <v>584439.93999999994</v>
      </c>
      <c r="DH35" s="975">
        <v>161973.15999999997</v>
      </c>
      <c r="DI35" s="210">
        <v>0.38339857159893098</v>
      </c>
      <c r="DJ35" s="209">
        <v>0.20656689107120219</v>
      </c>
      <c r="DK35" s="207">
        <v>0.26058853027607964</v>
      </c>
      <c r="DL35" s="87">
        <v>164800.28999999998</v>
      </c>
      <c r="DM35" s="88">
        <v>142156.70000000001</v>
      </c>
      <c r="DN35" s="975">
        <v>-22643.589999999997</v>
      </c>
      <c r="DO35" s="210">
        <v>-0.13740018297297882</v>
      </c>
      <c r="DP35" s="209">
        <v>8.0579787960919719E-2</v>
      </c>
      <c r="DQ35" s="207">
        <v>6.3384452338930808E-2</v>
      </c>
      <c r="DR35" s="87">
        <v>587267.07999999996</v>
      </c>
      <c r="DS35" s="88">
        <v>726596.65</v>
      </c>
      <c r="DT35" s="975">
        <v>139329.56999999998</v>
      </c>
      <c r="DU35" s="210">
        <v>0.23725077523500904</v>
      </c>
      <c r="DV35" s="441">
        <v>0.28714668392166348</v>
      </c>
      <c r="DW35" s="442">
        <v>0.32397298707378397</v>
      </c>
      <c r="DX35" s="87">
        <v>108133.22</v>
      </c>
      <c r="DY35" s="88">
        <v>87631.650000000009</v>
      </c>
      <c r="DZ35" s="975">
        <v>-20501.569999999996</v>
      </c>
      <c r="EA35" s="210">
        <v>-0.18959548231339077</v>
      </c>
      <c r="EB35" s="209">
        <v>5.2872188144398806E-2</v>
      </c>
      <c r="EC35" s="207">
        <v>3.9072967667418176E-2</v>
      </c>
      <c r="ED35" s="87">
        <v>225.65</v>
      </c>
      <c r="EE35" s="88">
        <v>15163.27</v>
      </c>
      <c r="EF35" s="975">
        <v>14937.62</v>
      </c>
      <c r="EG35" s="210">
        <v>66.198183026811435</v>
      </c>
      <c r="EH35" s="209">
        <v>1.1033250702035499E-4</v>
      </c>
      <c r="EI35" s="207">
        <v>6.7609586084745859E-3</v>
      </c>
      <c r="EJ35" s="87">
        <v>108358.87</v>
      </c>
      <c r="EK35" s="88">
        <v>102794.92000000001</v>
      </c>
      <c r="EL35" s="975">
        <v>-5563.9499999999953</v>
      </c>
      <c r="EM35" s="210">
        <v>-5.1347434686241956E-2</v>
      </c>
      <c r="EN35" s="441">
        <v>5.298252065141916E-2</v>
      </c>
      <c r="EO35" s="442">
        <v>4.5833926275892764E-2</v>
      </c>
      <c r="EP35" s="87">
        <v>358665.65</v>
      </c>
      <c r="EQ35" s="88">
        <v>376775.10000000003</v>
      </c>
      <c r="ER35" s="975">
        <v>18109.449999999993</v>
      </c>
      <c r="ES35" s="210">
        <v>5.0491174719407922E-2</v>
      </c>
      <c r="ET35" s="441">
        <v>0.17537106291418209</v>
      </c>
      <c r="EU35" s="442">
        <v>0.16799548222803348</v>
      </c>
      <c r="EV35" s="87">
        <v>912465.18</v>
      </c>
      <c r="EW35" s="88">
        <v>968212.64999999991</v>
      </c>
      <c r="EX35" s="975">
        <v>55747.469999999914</v>
      </c>
      <c r="EY35" s="210">
        <v>6.1095449143604416E-2</v>
      </c>
      <c r="EZ35" s="441">
        <v>0.44615364891725895</v>
      </c>
      <c r="FA35" s="442">
        <v>0.4317040882904209</v>
      </c>
      <c r="FB35" s="87">
        <v>4.82</v>
      </c>
      <c r="FC35" s="88">
        <v>4.82</v>
      </c>
      <c r="FD35" s="975">
        <v>0</v>
      </c>
      <c r="FE35" s="210">
        <v>0</v>
      </c>
      <c r="FF35" s="441">
        <v>2.3567590686377622E-6</v>
      </c>
      <c r="FG35" s="442">
        <v>2.1491288154103637E-6</v>
      </c>
      <c r="FH35" s="87">
        <v>3885.45</v>
      </c>
      <c r="FI35" s="88">
        <v>3164.3</v>
      </c>
      <c r="FJ35" s="975">
        <v>-721.15000000000009</v>
      </c>
      <c r="FK35" s="210">
        <v>-0.18560269724227557</v>
      </c>
      <c r="FL35" s="441">
        <v>1.8998069550287538E-3</v>
      </c>
      <c r="FM35" s="442">
        <v>1.410889690996476E-3</v>
      </c>
      <c r="FN35" s="87">
        <v>77108.05</v>
      </c>
      <c r="FO35" s="88">
        <v>66370.039999999994</v>
      </c>
      <c r="FP35" s="975">
        <v>-10738.010000000002</v>
      </c>
      <c r="FQ35" s="210">
        <v>-0.13925926021991231</v>
      </c>
      <c r="FR35" s="441">
        <v>3.7702302095948964E-2</v>
      </c>
      <c r="FS35" s="442">
        <v>2.9592897395007974E-2</v>
      </c>
      <c r="FT35" s="87">
        <v>-2573.59</v>
      </c>
      <c r="FU35" s="88">
        <v>-1149.23</v>
      </c>
      <c r="FV35" s="975">
        <v>1424.3599999999997</v>
      </c>
      <c r="FW35" s="210">
        <v>0.55345257014520577</v>
      </c>
      <c r="FX35" s="441">
        <v>-1.258367545945116E-3</v>
      </c>
      <c r="FY35" s="442">
        <v>-5.1241562417718922E-4</v>
      </c>
      <c r="FZ35" s="87">
        <v>2045181.48</v>
      </c>
      <c r="GA35" s="88">
        <v>2242769.2399999993</v>
      </c>
      <c r="GB35" s="975">
        <v>197587.76000000007</v>
      </c>
      <c r="GC35" s="210">
        <v>9.6611357931912875E-2</v>
      </c>
      <c r="GD35" s="209">
        <v>0.19902670079475454</v>
      </c>
      <c r="GE35" s="207">
        <v>0.19890562536068374</v>
      </c>
      <c r="GF35" s="87">
        <v>10275915.1</v>
      </c>
      <c r="GG35" s="88">
        <v>11275544.550000001</v>
      </c>
      <c r="GH35" s="975">
        <v>999629.44999999972</v>
      </c>
      <c r="GI35" s="210">
        <v>9.7278873975905192E-2</v>
      </c>
      <c r="GJ35" s="209">
        <v>0.99832510053210022</v>
      </c>
      <c r="GK35" s="207">
        <v>0.99866108556836064</v>
      </c>
      <c r="GL35" s="87">
        <v>16229.29</v>
      </c>
      <c r="GM35" s="88">
        <v>14264.090000000002</v>
      </c>
      <c r="GN35" s="975">
        <v>-1965.1999999999989</v>
      </c>
      <c r="GO35" s="210">
        <v>-0.12108970879194338</v>
      </c>
      <c r="GP35" s="441">
        <v>1.5767070293150446E-3</v>
      </c>
      <c r="GQ35" s="442">
        <v>1.2633528731918139E-3</v>
      </c>
      <c r="GR35" s="87">
        <v>10293155.1</v>
      </c>
      <c r="GS35" s="88">
        <v>11290661.780000001</v>
      </c>
      <c r="GT35" s="975">
        <v>997506.67999999993</v>
      </c>
      <c r="GU35" s="207">
        <v>9.6909710415225517E-2</v>
      </c>
      <c r="GV35" s="266"/>
      <c r="GW35" s="266"/>
      <c r="GX35" s="203"/>
      <c r="GY35" s="203"/>
      <c r="GZ35" s="154"/>
      <c r="HA35" s="154"/>
    </row>
    <row r="36" spans="1:209" s="63" customFormat="1" ht="20.25" customHeight="1" thickTop="1">
      <c r="A36" s="206" t="s">
        <v>232</v>
      </c>
      <c r="B36" s="204"/>
      <c r="C36" s="202"/>
      <c r="D36" s="202"/>
      <c r="E36" s="265"/>
      <c r="F36" s="201"/>
      <c r="G36" s="201"/>
      <c r="H36" s="202"/>
      <c r="I36" s="202"/>
      <c r="J36" s="202"/>
      <c r="K36" s="201"/>
      <c r="L36" s="201"/>
      <c r="M36" s="201"/>
      <c r="N36" s="202"/>
      <c r="O36" s="202"/>
      <c r="P36" s="202"/>
      <c r="Q36" s="201"/>
      <c r="R36" s="201"/>
      <c r="S36" s="201"/>
      <c r="T36" s="202"/>
      <c r="U36" s="202"/>
      <c r="V36" s="202"/>
      <c r="W36" s="264"/>
      <c r="X36" s="201"/>
      <c r="Y36" s="201"/>
      <c r="Z36" s="204"/>
      <c r="AA36" s="202"/>
      <c r="AB36" s="202"/>
      <c r="AC36" s="264"/>
      <c r="AD36" s="201"/>
      <c r="AE36" s="201"/>
      <c r="AF36" s="205"/>
      <c r="AG36" s="205"/>
      <c r="AH36" s="202"/>
      <c r="AI36" s="264"/>
      <c r="AJ36" s="201"/>
      <c r="AK36" s="201"/>
      <c r="AL36" s="205"/>
      <c r="AM36" s="205"/>
      <c r="AN36" s="202"/>
      <c r="AO36" s="264"/>
      <c r="AP36" s="201"/>
      <c r="AQ36" s="201"/>
      <c r="AR36" s="205"/>
      <c r="AS36" s="205"/>
      <c r="AT36" s="202"/>
      <c r="AU36" s="264"/>
      <c r="AV36" s="201"/>
      <c r="AW36" s="201"/>
      <c r="AX36" s="204"/>
      <c r="AY36" s="203"/>
      <c r="AZ36" s="202"/>
      <c r="BA36" s="264"/>
      <c r="BB36" s="201"/>
      <c r="BC36" s="447"/>
      <c r="BD36" s="450"/>
      <c r="BE36" s="450"/>
      <c r="BF36" s="451"/>
      <c r="BG36" s="452"/>
      <c r="BH36" s="447"/>
      <c r="BI36" s="447"/>
      <c r="BJ36" s="450"/>
      <c r="BK36" s="203"/>
      <c r="BL36" s="202"/>
      <c r="BM36" s="264"/>
      <c r="BN36" s="201"/>
      <c r="BO36" s="201"/>
      <c r="BP36" s="203"/>
      <c r="BQ36" s="203"/>
      <c r="BR36" s="202"/>
      <c r="BS36" s="264"/>
      <c r="BT36" s="201"/>
      <c r="BU36" s="201"/>
      <c r="BV36" s="204"/>
      <c r="BW36" s="203"/>
      <c r="BX36" s="202"/>
      <c r="BY36" s="264"/>
      <c r="BZ36" s="201"/>
      <c r="CA36" s="201"/>
      <c r="CB36" s="203"/>
      <c r="CC36" s="203"/>
      <c r="CD36" s="202"/>
      <c r="CE36" s="264"/>
      <c r="CF36" s="201"/>
      <c r="CG36" s="201"/>
      <c r="CH36" s="203"/>
      <c r="CI36" s="203"/>
      <c r="CJ36" s="202"/>
      <c r="CK36" s="264"/>
      <c r="CL36" s="201"/>
      <c r="CM36" s="201"/>
      <c r="CQ36" s="262"/>
      <c r="CR36" s="201"/>
      <c r="CS36" s="201"/>
      <c r="CW36" s="262"/>
      <c r="DC36" s="262"/>
      <c r="DD36" s="201"/>
      <c r="DE36" s="201"/>
      <c r="DI36" s="262"/>
      <c r="DJ36" s="201"/>
      <c r="DK36" s="201"/>
      <c r="DO36" s="262"/>
      <c r="DP36" s="201"/>
      <c r="DQ36" s="201"/>
      <c r="DU36" s="262"/>
      <c r="DV36" s="201"/>
      <c r="DW36" s="201"/>
      <c r="DX36" s="445"/>
      <c r="DY36" s="445"/>
      <c r="DZ36" s="445"/>
      <c r="EA36" s="446"/>
      <c r="EB36" s="447"/>
      <c r="EC36" s="447"/>
      <c r="ED36" s="201"/>
      <c r="EE36" s="201"/>
      <c r="EF36" s="201"/>
      <c r="EG36" s="264"/>
      <c r="EH36" s="447"/>
      <c r="EI36" s="447"/>
      <c r="EJ36" s="447"/>
      <c r="EK36" s="201"/>
      <c r="EL36" s="201"/>
      <c r="EM36" s="264"/>
      <c r="EN36" s="201"/>
      <c r="EO36" s="201"/>
      <c r="EP36" s="262"/>
      <c r="EQ36" s="262"/>
      <c r="ER36" s="262"/>
      <c r="ES36" s="262"/>
      <c r="ET36" s="262"/>
      <c r="EU36" s="262"/>
      <c r="EV36" s="262"/>
      <c r="EW36" s="262"/>
      <c r="EX36" s="262"/>
      <c r="EY36" s="262"/>
      <c r="EZ36" s="262"/>
      <c r="FA36" s="262"/>
      <c r="FB36" s="262"/>
      <c r="FC36" s="262"/>
      <c r="FD36" s="262"/>
      <c r="FE36" s="262"/>
      <c r="FF36" s="262"/>
      <c r="FG36" s="262"/>
      <c r="FH36" s="262"/>
      <c r="FI36" s="262"/>
      <c r="FJ36" s="262"/>
      <c r="FK36" s="262"/>
      <c r="FL36" s="262"/>
      <c r="FM36" s="262"/>
      <c r="FN36" s="262"/>
      <c r="FO36" s="262"/>
      <c r="FP36" s="262"/>
      <c r="FQ36" s="262"/>
      <c r="FR36" s="262"/>
      <c r="FS36" s="262"/>
      <c r="FT36" s="262"/>
      <c r="FU36" s="262"/>
      <c r="FV36" s="262"/>
      <c r="FW36" s="262"/>
      <c r="FX36" s="262"/>
      <c r="FY36" s="262"/>
      <c r="FZ36" s="262"/>
      <c r="GA36" s="262"/>
      <c r="GB36" s="262"/>
      <c r="GC36" s="262"/>
      <c r="GD36" s="262"/>
      <c r="GE36" s="262"/>
      <c r="GF36" s="262"/>
      <c r="GG36" s="262"/>
      <c r="GH36" s="262"/>
      <c r="GI36" s="262"/>
      <c r="GJ36" s="262"/>
      <c r="GK36" s="262"/>
      <c r="GL36" s="262"/>
      <c r="GM36" s="262"/>
      <c r="GN36" s="262"/>
      <c r="GO36" s="262"/>
      <c r="GP36" s="262"/>
      <c r="GR36" s="263"/>
      <c r="GS36" s="460"/>
      <c r="GU36" s="262"/>
      <c r="GZ36" s="261"/>
      <c r="HA36" s="261"/>
    </row>
    <row r="37" spans="1:209">
      <c r="B37" s="325" t="s">
        <v>218</v>
      </c>
      <c r="Z37" s="181"/>
      <c r="AC37" s="254"/>
      <c r="AD37" s="57"/>
      <c r="AE37" s="57"/>
      <c r="AX37" s="325" t="s">
        <v>218</v>
      </c>
      <c r="BC37" s="396"/>
      <c r="BD37" s="396"/>
      <c r="BE37" s="396"/>
      <c r="BF37" s="396"/>
      <c r="BG37" s="453"/>
      <c r="BH37" s="396"/>
      <c r="BI37" s="396"/>
      <c r="BJ37" s="396"/>
      <c r="BV37" s="181"/>
      <c r="CZ37" s="448"/>
      <c r="DA37" s="448"/>
      <c r="DB37" s="396"/>
      <c r="DC37" s="454"/>
      <c r="DD37" s="396"/>
      <c r="DE37" s="396"/>
      <c r="DR37" s="325" t="s">
        <v>218</v>
      </c>
      <c r="EK37" s="154"/>
      <c r="FT37" s="325" t="s">
        <v>218</v>
      </c>
      <c r="GS37" s="884"/>
    </row>
    <row r="38" spans="1:209">
      <c r="B38" s="325" t="s">
        <v>454</v>
      </c>
      <c r="AC38" s="254"/>
      <c r="AD38" s="57"/>
      <c r="AE38" s="57"/>
      <c r="AX38" s="325" t="s">
        <v>454</v>
      </c>
      <c r="BC38" s="396"/>
      <c r="BD38" s="396"/>
      <c r="BE38" s="396"/>
      <c r="BF38" s="396"/>
      <c r="BG38" s="453"/>
      <c r="BH38" s="396"/>
      <c r="BI38" s="396"/>
      <c r="BJ38" s="396"/>
      <c r="DB38" s="396"/>
      <c r="DC38" s="1000"/>
      <c r="DD38" s="396"/>
      <c r="DE38" s="396"/>
      <c r="DR38" s="325" t="s">
        <v>454</v>
      </c>
      <c r="EK38" s="154"/>
      <c r="EN38" s="154"/>
      <c r="EO38" s="154"/>
      <c r="FT38" s="187" t="s">
        <v>454</v>
      </c>
      <c r="FY38" s="454"/>
      <c r="FZ38" s="453"/>
      <c r="GA38" s="453"/>
      <c r="GB38" s="453"/>
      <c r="GC38" s="453"/>
      <c r="GD38" s="453"/>
      <c r="GE38" s="453"/>
      <c r="GF38" s="454"/>
    </row>
    <row r="39" spans="1:209">
      <c r="AC39" s="254"/>
      <c r="AD39" s="57"/>
      <c r="AE39" s="57"/>
      <c r="BC39" s="396"/>
      <c r="BD39" s="396"/>
      <c r="BE39" s="396"/>
      <c r="BF39" s="396"/>
      <c r="BG39" s="454"/>
      <c r="BH39" s="396"/>
      <c r="BI39" s="396"/>
      <c r="BJ39" s="396"/>
      <c r="FY39" s="454"/>
      <c r="FZ39" s="454"/>
      <c r="GA39" s="454"/>
      <c r="GB39" s="454"/>
      <c r="GC39" s="454"/>
      <c r="GD39" s="454"/>
      <c r="GE39" s="454"/>
      <c r="GF39" s="454"/>
      <c r="GS39" s="154"/>
    </row>
    <row r="40" spans="1:209">
      <c r="AC40" s="254"/>
      <c r="AD40" s="57"/>
      <c r="AE40" s="57"/>
      <c r="AF40" s="65"/>
      <c r="AG40" s="64"/>
      <c r="AH40" s="65"/>
      <c r="AI40" s="260"/>
      <c r="AJ40" s="64"/>
      <c r="AK40" s="64"/>
      <c r="AL40" s="65"/>
      <c r="AM40" s="57"/>
      <c r="BC40" s="396"/>
      <c r="BD40" s="396"/>
      <c r="BE40" s="396"/>
      <c r="BF40" s="396"/>
      <c r="BG40" s="454"/>
      <c r="BH40" s="396"/>
      <c r="BI40" s="396"/>
      <c r="BJ40" s="396"/>
      <c r="DM40" s="154"/>
      <c r="FY40" s="454"/>
      <c r="FZ40" s="454"/>
      <c r="GA40" s="454"/>
      <c r="GB40" s="454"/>
      <c r="GC40" s="454"/>
      <c r="GD40" s="454"/>
      <c r="GE40" s="454"/>
      <c r="GF40" s="454"/>
    </row>
    <row r="41" spans="1:209">
      <c r="F41" s="429"/>
      <c r="G41" s="429"/>
      <c r="H41" s="429"/>
      <c r="I41" s="429"/>
      <c r="J41" s="429"/>
      <c r="K41" s="429"/>
      <c r="L41" s="429"/>
      <c r="M41" s="429"/>
      <c r="N41" s="429"/>
      <c r="O41" s="429"/>
      <c r="P41" s="429"/>
      <c r="Q41" s="429"/>
      <c r="R41" s="429"/>
      <c r="S41" s="429"/>
      <c r="T41" s="429"/>
      <c r="U41" s="429"/>
      <c r="V41" s="429"/>
      <c r="W41" s="429"/>
      <c r="X41" s="429"/>
      <c r="Y41" s="429"/>
      <c r="Z41" s="429"/>
      <c r="AA41" s="429"/>
      <c r="AB41" s="429"/>
      <c r="AC41" s="429"/>
      <c r="AD41" s="429"/>
      <c r="AE41" s="429"/>
      <c r="AF41" s="429"/>
      <c r="AG41" s="429"/>
      <c r="AH41" s="429"/>
      <c r="AI41" s="429"/>
      <c r="AJ41" s="429"/>
      <c r="AK41" s="429"/>
      <c r="AL41" s="429"/>
      <c r="AM41" s="429"/>
      <c r="AN41" s="429"/>
      <c r="AO41" s="429"/>
      <c r="AP41" s="429"/>
      <c r="AQ41" s="429"/>
      <c r="AR41" s="429"/>
      <c r="AS41" s="429"/>
      <c r="AT41" s="429"/>
      <c r="AU41" s="429"/>
      <c r="AV41" s="429"/>
      <c r="AW41" s="429"/>
      <c r="AX41" s="429"/>
      <c r="AY41" s="429"/>
      <c r="AZ41" s="429"/>
      <c r="BA41" s="429"/>
      <c r="BB41" s="429"/>
      <c r="BC41" s="429"/>
      <c r="BD41" s="429"/>
      <c r="BE41" s="429"/>
      <c r="BF41" s="429"/>
      <c r="BG41" s="429"/>
      <c r="BH41" s="429"/>
      <c r="BI41" s="429"/>
      <c r="BJ41" s="429"/>
      <c r="BK41" s="429"/>
      <c r="BL41" s="429"/>
      <c r="BM41" s="429"/>
      <c r="BN41" s="429"/>
      <c r="BO41" s="429"/>
      <c r="BP41" s="429"/>
      <c r="BQ41" s="429"/>
      <c r="BR41" s="429"/>
      <c r="BS41" s="429"/>
      <c r="BT41" s="429"/>
      <c r="BU41" s="429"/>
      <c r="BV41" s="429"/>
      <c r="BW41" s="429"/>
      <c r="BX41" s="429"/>
      <c r="BY41" s="429"/>
      <c r="BZ41" s="429"/>
      <c r="CA41" s="429"/>
      <c r="CB41" s="429"/>
      <c r="CC41" s="429"/>
      <c r="CD41" s="429"/>
      <c r="CE41" s="429"/>
      <c r="CF41" s="429"/>
      <c r="CG41" s="429"/>
      <c r="CH41" s="429"/>
      <c r="CI41" s="429"/>
      <c r="CJ41" s="429"/>
      <c r="CK41" s="429"/>
      <c r="CL41" s="429"/>
      <c r="CM41" s="429"/>
      <c r="CN41" s="429"/>
      <c r="CO41" s="429"/>
      <c r="CP41" s="429"/>
      <c r="CQ41" s="429"/>
      <c r="CR41" s="429"/>
      <c r="CS41" s="429"/>
      <c r="CT41" s="429"/>
      <c r="CU41" s="429"/>
      <c r="CV41" s="429"/>
      <c r="CW41" s="429"/>
      <c r="CX41" s="429"/>
      <c r="CY41" s="429"/>
      <c r="CZ41" s="429"/>
      <c r="DA41" s="429"/>
      <c r="DB41" s="429"/>
      <c r="DC41" s="429"/>
      <c r="DD41" s="429"/>
      <c r="DE41" s="429"/>
      <c r="DF41" s="429"/>
      <c r="DG41" s="429"/>
      <c r="DH41" s="429"/>
      <c r="DI41" s="429"/>
      <c r="DJ41" s="429"/>
      <c r="DK41" s="429"/>
      <c r="DL41" s="429"/>
      <c r="DM41" s="429"/>
      <c r="DN41" s="429"/>
      <c r="DO41" s="429"/>
      <c r="DP41" s="429"/>
      <c r="DQ41" s="429"/>
      <c r="DR41" s="429"/>
      <c r="DS41" s="429"/>
      <c r="DT41" s="429"/>
      <c r="DU41" s="429"/>
      <c r="DV41" s="429"/>
      <c r="DW41" s="429"/>
      <c r="DX41" s="429"/>
      <c r="DY41" s="429"/>
      <c r="DZ41" s="429"/>
      <c r="EA41" s="429"/>
      <c r="EB41" s="429"/>
      <c r="EC41" s="429"/>
      <c r="ED41" s="429"/>
      <c r="EE41" s="429"/>
      <c r="EF41" s="429"/>
      <c r="EG41" s="429"/>
      <c r="FY41" s="454"/>
      <c r="FZ41" s="454"/>
      <c r="GA41" s="454"/>
      <c r="GB41" s="454"/>
      <c r="GC41" s="454"/>
      <c r="GD41" s="454"/>
      <c r="GE41" s="454"/>
      <c r="GF41" s="454"/>
    </row>
    <row r="42" spans="1:209">
      <c r="AC42" s="254"/>
      <c r="AD42" s="57"/>
      <c r="AE42" s="57"/>
      <c r="AF42" s="65"/>
      <c r="AG42" s="64"/>
      <c r="AH42" s="65"/>
      <c r="AI42" s="260"/>
      <c r="AJ42" s="64"/>
      <c r="AK42" s="64"/>
      <c r="AL42" s="65"/>
      <c r="AM42" s="57"/>
    </row>
    <row r="43" spans="1:209">
      <c r="AC43" s="254"/>
      <c r="AD43" s="57"/>
      <c r="AE43" s="57"/>
      <c r="AF43" s="65"/>
      <c r="AG43" s="64"/>
      <c r="AH43" s="65"/>
      <c r="AI43" s="260"/>
      <c r="AJ43" s="64"/>
      <c r="AK43" s="64"/>
      <c r="AL43" s="65"/>
      <c r="AM43" s="57"/>
    </row>
    <row r="85" spans="5:203">
      <c r="E85" s="57"/>
      <c r="W85" s="57"/>
      <c r="AO85" s="57"/>
      <c r="AU85" s="57"/>
      <c r="BA85" s="57"/>
      <c r="BG85" s="57"/>
      <c r="BM85" s="57"/>
      <c r="BS85" s="57"/>
      <c r="BY85" s="57"/>
      <c r="CE85" s="57"/>
      <c r="CK85" s="57"/>
      <c r="CQ85" s="57"/>
      <c r="CW85" s="57"/>
      <c r="DC85" s="57"/>
      <c r="DI85" s="57"/>
      <c r="DO85" s="57"/>
      <c r="DU85" s="57"/>
      <c r="EA85" s="57"/>
      <c r="EG85" s="57"/>
      <c r="EM85" s="57"/>
      <c r="EP85" s="57"/>
      <c r="EQ85" s="57"/>
      <c r="ER85" s="57"/>
      <c r="ES85" s="57"/>
      <c r="ET85" s="57"/>
      <c r="EU85" s="57"/>
      <c r="EV85" s="57"/>
      <c r="EW85" s="57"/>
      <c r="EX85" s="57"/>
      <c r="EY85" s="57"/>
      <c r="EZ85" s="57"/>
      <c r="FA85" s="57"/>
      <c r="FB85" s="57"/>
      <c r="FC85" s="57"/>
      <c r="FD85" s="57"/>
      <c r="FE85" s="57"/>
      <c r="FF85" s="57"/>
      <c r="FG85" s="57"/>
      <c r="FH85" s="57"/>
      <c r="FI85" s="57"/>
      <c r="FJ85" s="57"/>
      <c r="FK85" s="57"/>
      <c r="FL85" s="57"/>
      <c r="FM85" s="57"/>
      <c r="FN85" s="57"/>
      <c r="FO85" s="57"/>
      <c r="FP85" s="57"/>
      <c r="FQ85" s="57"/>
      <c r="FR85" s="57"/>
      <c r="FS85" s="57"/>
      <c r="FT85" s="57"/>
      <c r="FU85" s="57"/>
      <c r="FV85" s="57"/>
      <c r="FW85" s="57"/>
      <c r="FX85" s="57"/>
      <c r="FY85" s="57"/>
      <c r="FZ85" s="57"/>
      <c r="GA85" s="57"/>
      <c r="GB85" s="57"/>
      <c r="GC85" s="57"/>
      <c r="GD85" s="57"/>
      <c r="GE85" s="57"/>
      <c r="GF85" s="57"/>
      <c r="GG85" s="57"/>
      <c r="GH85" s="57"/>
      <c r="GI85" s="57"/>
      <c r="GJ85" s="57"/>
      <c r="GK85" s="57"/>
      <c r="GL85" s="57"/>
      <c r="GM85" s="57"/>
      <c r="GN85" s="57"/>
      <c r="GO85" s="57"/>
      <c r="GP85" s="57"/>
      <c r="GQ85" s="57"/>
      <c r="GU85" s="57"/>
    </row>
    <row r="86" spans="5:203">
      <c r="E86" s="57"/>
      <c r="W86" s="57"/>
      <c r="AO86" s="57"/>
      <c r="AU86" s="57"/>
      <c r="BA86" s="57"/>
      <c r="BG86" s="57"/>
      <c r="BM86" s="57"/>
      <c r="BS86" s="57"/>
      <c r="BY86" s="57"/>
      <c r="CE86" s="57"/>
      <c r="CK86" s="57"/>
      <c r="CQ86" s="57"/>
      <c r="CW86" s="57"/>
      <c r="DC86" s="57"/>
      <c r="DI86" s="57"/>
      <c r="DO86" s="57"/>
      <c r="DU86" s="57"/>
      <c r="EA86" s="57"/>
      <c r="EG86" s="57"/>
      <c r="EM86" s="57"/>
      <c r="EP86" s="57"/>
      <c r="EQ86" s="57"/>
      <c r="ER86" s="57"/>
      <c r="ES86" s="57"/>
      <c r="ET86" s="57"/>
      <c r="EU86" s="57"/>
      <c r="EV86" s="57"/>
      <c r="EW86" s="57"/>
      <c r="EX86" s="57"/>
      <c r="EY86" s="57"/>
      <c r="EZ86" s="57"/>
      <c r="FA86" s="57"/>
      <c r="FB86" s="57"/>
      <c r="FC86" s="57"/>
      <c r="FD86" s="57"/>
      <c r="FE86" s="57"/>
      <c r="FF86" s="57"/>
      <c r="FG86" s="57"/>
      <c r="FH86" s="57"/>
      <c r="FI86" s="57"/>
      <c r="FJ86" s="57"/>
      <c r="FK86" s="57"/>
      <c r="FL86" s="57"/>
      <c r="FM86" s="57"/>
      <c r="FN86" s="57"/>
      <c r="FO86" s="57"/>
      <c r="FP86" s="57"/>
      <c r="FQ86" s="57"/>
      <c r="FR86" s="57"/>
      <c r="FS86" s="57"/>
      <c r="FT86" s="57"/>
      <c r="FU86" s="57"/>
      <c r="FV86" s="57"/>
      <c r="FW86" s="57"/>
      <c r="FX86" s="57"/>
      <c r="FY86" s="57"/>
      <c r="FZ86" s="57"/>
      <c r="GA86" s="57"/>
      <c r="GB86" s="57"/>
      <c r="GC86" s="57"/>
      <c r="GD86" s="57"/>
      <c r="GE86" s="57"/>
      <c r="GF86" s="57"/>
      <c r="GG86" s="57"/>
      <c r="GH86" s="57"/>
      <c r="GI86" s="57"/>
      <c r="GJ86" s="57"/>
      <c r="GK86" s="57"/>
      <c r="GL86" s="57"/>
      <c r="GM86" s="57"/>
      <c r="GN86" s="57"/>
      <c r="GO86" s="57"/>
      <c r="GP86" s="57"/>
      <c r="GQ86" s="57"/>
      <c r="GU86" s="57"/>
    </row>
    <row r="87" spans="5:203" ht="24" customHeight="1">
      <c r="E87" s="57"/>
      <c r="W87" s="57"/>
      <c r="AB87" s="62" t="s">
        <v>24</v>
      </c>
      <c r="AC87" s="259">
        <v>59</v>
      </c>
      <c r="AD87" s="73"/>
      <c r="AE87" s="73"/>
      <c r="AF87" s="74" t="s">
        <v>29</v>
      </c>
      <c r="AG87" s="75">
        <v>80</v>
      </c>
      <c r="AH87" s="74" t="s">
        <v>21</v>
      </c>
      <c r="AI87" s="258">
        <v>100</v>
      </c>
      <c r="AJ87" s="73"/>
      <c r="AK87" s="73"/>
      <c r="AL87" s="76" t="s">
        <v>5</v>
      </c>
      <c r="AM87" s="77">
        <v>120</v>
      </c>
      <c r="AO87" s="57"/>
      <c r="AU87" s="57"/>
      <c r="BA87" s="57"/>
      <c r="BG87" s="57"/>
      <c r="BM87" s="57"/>
      <c r="BS87" s="57"/>
      <c r="BY87" s="57"/>
      <c r="CE87" s="57"/>
      <c r="CK87" s="57"/>
      <c r="CQ87" s="57"/>
      <c r="CW87" s="57"/>
      <c r="DC87" s="57"/>
      <c r="DI87" s="57"/>
      <c r="DO87" s="57"/>
      <c r="DU87" s="57"/>
      <c r="EA87" s="57"/>
      <c r="EG87" s="57"/>
      <c r="EM87" s="57"/>
      <c r="EP87" s="57"/>
      <c r="EQ87" s="57"/>
      <c r="ER87" s="57"/>
      <c r="ES87" s="57"/>
      <c r="ET87" s="57"/>
      <c r="EU87" s="57"/>
      <c r="EV87" s="57"/>
      <c r="EW87" s="57"/>
      <c r="EX87" s="57"/>
      <c r="EY87" s="57"/>
      <c r="EZ87" s="57"/>
      <c r="FA87" s="57"/>
      <c r="FB87" s="57"/>
      <c r="FC87" s="57"/>
      <c r="FD87" s="57"/>
      <c r="FE87" s="57"/>
      <c r="FF87" s="57"/>
      <c r="FG87" s="57"/>
      <c r="FH87" s="57"/>
      <c r="FI87" s="57"/>
      <c r="FJ87" s="57"/>
      <c r="FK87" s="57"/>
      <c r="FL87" s="57"/>
      <c r="FM87" s="57"/>
      <c r="FN87" s="57"/>
      <c r="FO87" s="57"/>
      <c r="FP87" s="57"/>
      <c r="FQ87" s="57"/>
      <c r="FR87" s="57"/>
      <c r="FS87" s="57"/>
      <c r="FT87" s="57"/>
      <c r="FU87" s="57"/>
      <c r="FV87" s="57"/>
      <c r="FW87" s="57"/>
      <c r="FX87" s="57"/>
      <c r="FY87" s="57"/>
      <c r="FZ87" s="57"/>
      <c r="GA87" s="57"/>
      <c r="GB87" s="57"/>
      <c r="GC87" s="57"/>
      <c r="GD87" s="57"/>
      <c r="GE87" s="57"/>
      <c r="GF87" s="57"/>
      <c r="GG87" s="57"/>
      <c r="GH87" s="57"/>
      <c r="GI87" s="57"/>
      <c r="GJ87" s="57"/>
      <c r="GK87" s="57"/>
      <c r="GL87" s="57"/>
      <c r="GM87" s="57"/>
      <c r="GN87" s="57"/>
      <c r="GO87" s="57"/>
      <c r="GP87" s="57"/>
      <c r="GQ87" s="57"/>
      <c r="GU87" s="57"/>
    </row>
    <row r="88" spans="5:203" ht="24" customHeight="1">
      <c r="E88" s="57"/>
      <c r="W88" s="57"/>
      <c r="AB88" s="78" t="s">
        <v>13</v>
      </c>
      <c r="AC88" s="259">
        <v>60</v>
      </c>
      <c r="AD88" s="73"/>
      <c r="AE88" s="73"/>
      <c r="AF88" s="79" t="s">
        <v>13</v>
      </c>
      <c r="AG88" s="75">
        <v>81</v>
      </c>
      <c r="AH88" s="79" t="s">
        <v>13</v>
      </c>
      <c r="AI88" s="258">
        <v>101</v>
      </c>
      <c r="AJ88" s="73"/>
      <c r="AK88" s="73"/>
      <c r="AL88" s="80" t="s">
        <v>13</v>
      </c>
      <c r="AM88" s="77">
        <v>121</v>
      </c>
      <c r="AO88" s="57"/>
      <c r="AU88" s="57"/>
      <c r="BA88" s="57"/>
      <c r="BG88" s="57"/>
      <c r="BM88" s="57"/>
      <c r="BS88" s="57"/>
      <c r="BY88" s="57"/>
      <c r="CE88" s="57"/>
      <c r="CK88" s="57"/>
      <c r="CQ88" s="57"/>
      <c r="CW88" s="57"/>
      <c r="DC88" s="57"/>
      <c r="DI88" s="57"/>
      <c r="DO88" s="57"/>
      <c r="DU88" s="57"/>
      <c r="EA88" s="57"/>
      <c r="EG88" s="57"/>
      <c r="EM88" s="57"/>
      <c r="EP88" s="57"/>
      <c r="EQ88" s="57"/>
      <c r="ER88" s="57"/>
      <c r="ES88" s="57"/>
      <c r="ET88" s="57"/>
      <c r="EU88" s="57"/>
      <c r="EV88" s="57"/>
      <c r="EW88" s="57"/>
      <c r="EX88" s="57"/>
      <c r="EY88" s="57"/>
      <c r="EZ88" s="57"/>
      <c r="FA88" s="57"/>
      <c r="FB88" s="57"/>
      <c r="FC88" s="57"/>
      <c r="FD88" s="57"/>
      <c r="FE88" s="57"/>
      <c r="FF88" s="57"/>
      <c r="FG88" s="57"/>
      <c r="FH88" s="57"/>
      <c r="FI88" s="57"/>
      <c r="FJ88" s="57"/>
      <c r="FK88" s="57"/>
      <c r="FL88" s="57"/>
      <c r="FM88" s="57"/>
      <c r="FN88" s="57"/>
      <c r="FO88" s="57"/>
      <c r="FP88" s="57"/>
      <c r="FQ88" s="57"/>
      <c r="FR88" s="57"/>
      <c r="FS88" s="57"/>
      <c r="FT88" s="57"/>
      <c r="FU88" s="57"/>
      <c r="FV88" s="57"/>
      <c r="FW88" s="57"/>
      <c r="FX88" s="57"/>
      <c r="FY88" s="57"/>
      <c r="FZ88" s="57"/>
      <c r="GA88" s="57"/>
      <c r="GB88" s="57"/>
      <c r="GC88" s="57"/>
      <c r="GD88" s="57"/>
      <c r="GE88" s="57"/>
      <c r="GF88" s="57"/>
      <c r="GG88" s="57"/>
      <c r="GH88" s="57"/>
      <c r="GI88" s="57"/>
      <c r="GJ88" s="57"/>
      <c r="GK88" s="57"/>
      <c r="GL88" s="57"/>
      <c r="GM88" s="57"/>
      <c r="GN88" s="57"/>
      <c r="GO88" s="57"/>
      <c r="GP88" s="57"/>
      <c r="GQ88" s="57"/>
      <c r="GU88" s="57"/>
    </row>
    <row r="89" spans="5:203" ht="24" customHeight="1">
      <c r="E89" s="57"/>
      <c r="W89" s="57"/>
      <c r="AB89" s="62" t="s">
        <v>273</v>
      </c>
      <c r="AC89" s="259">
        <v>61</v>
      </c>
      <c r="AD89" s="73"/>
      <c r="AE89" s="73"/>
      <c r="AF89" s="74" t="s">
        <v>17</v>
      </c>
      <c r="AG89" s="75">
        <v>82</v>
      </c>
      <c r="AH89" s="74" t="s">
        <v>32</v>
      </c>
      <c r="AI89" s="258">
        <v>102</v>
      </c>
      <c r="AJ89" s="73"/>
      <c r="AK89" s="73"/>
      <c r="AL89" s="76" t="s">
        <v>7</v>
      </c>
      <c r="AM89" s="77">
        <v>122</v>
      </c>
      <c r="AO89" s="57"/>
      <c r="AU89" s="57"/>
      <c r="BA89" s="57"/>
      <c r="BG89" s="57"/>
      <c r="BM89" s="57"/>
      <c r="BS89" s="57"/>
      <c r="BY89" s="57"/>
      <c r="CE89" s="57"/>
      <c r="CK89" s="57"/>
      <c r="CQ89" s="57"/>
      <c r="CW89" s="57"/>
      <c r="DC89" s="57"/>
      <c r="DI89" s="57"/>
      <c r="DO89" s="57"/>
      <c r="DU89" s="57"/>
      <c r="EA89" s="57"/>
      <c r="EG89" s="57"/>
      <c r="EM89" s="57"/>
      <c r="EP89" s="57"/>
      <c r="EQ89" s="57"/>
      <c r="ER89" s="57"/>
      <c r="ES89" s="57"/>
      <c r="ET89" s="57"/>
      <c r="EU89" s="57"/>
      <c r="EV89" s="57"/>
      <c r="EW89" s="57"/>
      <c r="EX89" s="57"/>
      <c r="EY89" s="57"/>
      <c r="EZ89" s="57"/>
      <c r="FA89" s="57"/>
      <c r="FB89" s="57"/>
      <c r="FC89" s="57"/>
      <c r="FD89" s="57"/>
      <c r="FE89" s="57"/>
      <c r="FF89" s="57"/>
      <c r="FG89" s="57"/>
      <c r="FH89" s="57"/>
      <c r="FI89" s="57"/>
      <c r="FJ89" s="57"/>
      <c r="FK89" s="57"/>
      <c r="FL89" s="57"/>
      <c r="FM89" s="57"/>
      <c r="FN89" s="57"/>
      <c r="FO89" s="57"/>
      <c r="FP89" s="57"/>
      <c r="FQ89" s="57"/>
      <c r="FR89" s="57"/>
      <c r="FS89" s="57"/>
      <c r="FT89" s="57"/>
      <c r="FU89" s="57"/>
      <c r="FV89" s="57"/>
      <c r="FW89" s="57"/>
      <c r="FX89" s="57"/>
      <c r="FY89" s="57"/>
      <c r="FZ89" s="57"/>
      <c r="GA89" s="57"/>
      <c r="GB89" s="57"/>
      <c r="GC89" s="57"/>
      <c r="GD89" s="57"/>
      <c r="GE89" s="57"/>
      <c r="GF89" s="57"/>
      <c r="GG89" s="57"/>
      <c r="GH89" s="57"/>
      <c r="GI89" s="57"/>
      <c r="GJ89" s="57"/>
      <c r="GK89" s="57"/>
      <c r="GL89" s="57"/>
      <c r="GM89" s="57"/>
      <c r="GN89" s="57"/>
      <c r="GO89" s="57"/>
      <c r="GP89" s="57"/>
      <c r="GQ89" s="57"/>
      <c r="GU89" s="57"/>
    </row>
    <row r="90" spans="5:203" ht="24" customHeight="1">
      <c r="E90" s="57"/>
      <c r="W90" s="57"/>
      <c r="AB90" s="62" t="s">
        <v>33</v>
      </c>
      <c r="AC90" s="259">
        <v>62</v>
      </c>
      <c r="AD90" s="73"/>
      <c r="AE90" s="73"/>
      <c r="AF90" s="79" t="s">
        <v>13</v>
      </c>
      <c r="AG90" s="75">
        <v>83</v>
      </c>
      <c r="AH90" s="79" t="s">
        <v>13</v>
      </c>
      <c r="AI90" s="258">
        <v>103</v>
      </c>
      <c r="AJ90" s="73"/>
      <c r="AK90" s="73"/>
      <c r="AL90" s="80" t="s">
        <v>13</v>
      </c>
      <c r="AM90" s="77">
        <v>123</v>
      </c>
      <c r="AO90" s="57"/>
      <c r="AU90" s="57"/>
      <c r="BA90" s="57"/>
      <c r="BG90" s="57"/>
      <c r="BM90" s="57"/>
      <c r="BS90" s="57"/>
      <c r="BY90" s="57"/>
      <c r="CE90" s="57"/>
      <c r="CK90" s="57"/>
      <c r="CQ90" s="57"/>
      <c r="CW90" s="57"/>
      <c r="DC90" s="57"/>
      <c r="DI90" s="57"/>
      <c r="DO90" s="57"/>
      <c r="DU90" s="57"/>
      <c r="EA90" s="57"/>
      <c r="EG90" s="57"/>
      <c r="EM90" s="57"/>
      <c r="EP90" s="57"/>
      <c r="EQ90" s="57"/>
      <c r="ER90" s="57"/>
      <c r="ES90" s="57"/>
      <c r="ET90" s="57"/>
      <c r="EU90" s="57"/>
      <c r="EV90" s="57"/>
      <c r="EW90" s="57"/>
      <c r="EX90" s="57"/>
      <c r="EY90" s="57"/>
      <c r="EZ90" s="57"/>
      <c r="FA90" s="57"/>
      <c r="FB90" s="57"/>
      <c r="FC90" s="57"/>
      <c r="FD90" s="57"/>
      <c r="FE90" s="57"/>
      <c r="FF90" s="57"/>
      <c r="FG90" s="57"/>
      <c r="FH90" s="57"/>
      <c r="FI90" s="57"/>
      <c r="FJ90" s="57"/>
      <c r="FK90" s="57"/>
      <c r="FL90" s="57"/>
      <c r="FM90" s="57"/>
      <c r="FN90" s="57"/>
      <c r="FO90" s="57"/>
      <c r="FP90" s="57"/>
      <c r="FQ90" s="57"/>
      <c r="FR90" s="57"/>
      <c r="FS90" s="57"/>
      <c r="FT90" s="57"/>
      <c r="FU90" s="57"/>
      <c r="FV90" s="57"/>
      <c r="FW90" s="57"/>
      <c r="FX90" s="57"/>
      <c r="FY90" s="57"/>
      <c r="FZ90" s="57"/>
      <c r="GA90" s="57"/>
      <c r="GB90" s="57"/>
      <c r="GC90" s="57"/>
      <c r="GD90" s="57"/>
      <c r="GE90" s="57"/>
      <c r="GF90" s="57"/>
      <c r="GG90" s="57"/>
      <c r="GH90" s="57"/>
      <c r="GI90" s="57"/>
      <c r="GJ90" s="57"/>
      <c r="GK90" s="57"/>
      <c r="GL90" s="57"/>
      <c r="GM90" s="57"/>
      <c r="GN90" s="57"/>
      <c r="GO90" s="57"/>
      <c r="GP90" s="57"/>
      <c r="GQ90" s="57"/>
      <c r="GU90" s="57"/>
    </row>
    <row r="91" spans="5:203" ht="24" customHeight="1">
      <c r="E91" s="57"/>
      <c r="W91" s="57"/>
      <c r="AB91" s="78" t="s">
        <v>13</v>
      </c>
      <c r="AC91" s="259">
        <v>63</v>
      </c>
      <c r="AD91" s="73"/>
      <c r="AE91" s="73"/>
      <c r="AF91" s="74" t="s">
        <v>26</v>
      </c>
      <c r="AG91" s="75">
        <v>84</v>
      </c>
      <c r="AH91" s="74" t="s">
        <v>55</v>
      </c>
      <c r="AI91" s="258">
        <v>104</v>
      </c>
      <c r="AJ91" s="73"/>
      <c r="AK91" s="73"/>
      <c r="AL91" s="76" t="s">
        <v>3</v>
      </c>
      <c r="AM91" s="77">
        <v>124</v>
      </c>
      <c r="AO91" s="57"/>
      <c r="AU91" s="57"/>
      <c r="BA91" s="57"/>
      <c r="BG91" s="57"/>
      <c r="BM91" s="57"/>
      <c r="BS91" s="57"/>
      <c r="BY91" s="57"/>
      <c r="CE91" s="57"/>
      <c r="CK91" s="57"/>
      <c r="CQ91" s="57"/>
      <c r="CW91" s="57"/>
      <c r="DC91" s="57"/>
      <c r="DI91" s="57"/>
      <c r="DO91" s="57"/>
      <c r="DU91" s="57"/>
      <c r="EA91" s="57"/>
      <c r="EG91" s="57"/>
      <c r="EM91" s="57"/>
      <c r="EP91" s="57"/>
      <c r="EQ91" s="57"/>
      <c r="ER91" s="57"/>
      <c r="ES91" s="57"/>
      <c r="ET91" s="57"/>
      <c r="EU91" s="57"/>
      <c r="EV91" s="57"/>
      <c r="EW91" s="57"/>
      <c r="EX91" s="57"/>
      <c r="EY91" s="57"/>
      <c r="EZ91" s="57"/>
      <c r="FA91" s="57"/>
      <c r="FB91" s="57"/>
      <c r="FC91" s="57"/>
      <c r="FD91" s="57"/>
      <c r="FE91" s="57"/>
      <c r="FF91" s="57"/>
      <c r="FG91" s="57"/>
      <c r="FH91" s="57"/>
      <c r="FI91" s="57"/>
      <c r="FJ91" s="57"/>
      <c r="FK91" s="57"/>
      <c r="FL91" s="57"/>
      <c r="FM91" s="57"/>
      <c r="FN91" s="57"/>
      <c r="FO91" s="57"/>
      <c r="FP91" s="57"/>
      <c r="FQ91" s="57"/>
      <c r="FR91" s="57"/>
      <c r="FS91" s="57"/>
      <c r="FT91" s="57"/>
      <c r="FU91" s="57"/>
      <c r="FV91" s="57"/>
      <c r="FW91" s="57"/>
      <c r="FX91" s="57"/>
      <c r="FY91" s="57"/>
      <c r="FZ91" s="57"/>
      <c r="GA91" s="57"/>
      <c r="GB91" s="57"/>
      <c r="GC91" s="57"/>
      <c r="GD91" s="57"/>
      <c r="GE91" s="57"/>
      <c r="GF91" s="57"/>
      <c r="GG91" s="57"/>
      <c r="GH91" s="57"/>
      <c r="GI91" s="57"/>
      <c r="GJ91" s="57"/>
      <c r="GK91" s="57"/>
      <c r="GL91" s="57"/>
      <c r="GM91" s="57"/>
      <c r="GN91" s="57"/>
      <c r="GO91" s="57"/>
      <c r="GP91" s="57"/>
      <c r="GQ91" s="57"/>
      <c r="GU91" s="57"/>
    </row>
    <row r="92" spans="5:203" ht="24" customHeight="1">
      <c r="E92" s="57"/>
      <c r="W92" s="57"/>
      <c r="AB92" s="62" t="s">
        <v>231</v>
      </c>
      <c r="AC92" s="259">
        <v>64</v>
      </c>
      <c r="AD92" s="73"/>
      <c r="AE92" s="73"/>
      <c r="AF92" s="79" t="s">
        <v>13</v>
      </c>
      <c r="AG92" s="75">
        <v>85</v>
      </c>
      <c r="AH92" s="79" t="s">
        <v>13</v>
      </c>
      <c r="AI92" s="258">
        <v>105</v>
      </c>
      <c r="AJ92" s="73"/>
      <c r="AK92" s="73"/>
      <c r="AL92" s="80" t="s">
        <v>13</v>
      </c>
      <c r="AM92" s="77">
        <v>125</v>
      </c>
      <c r="AO92" s="57"/>
      <c r="AU92" s="57"/>
      <c r="BA92" s="57"/>
      <c r="BG92" s="57"/>
      <c r="BM92" s="57"/>
      <c r="BS92" s="57"/>
      <c r="BY92" s="57"/>
      <c r="CE92" s="57"/>
      <c r="CK92" s="57"/>
      <c r="CQ92" s="57"/>
      <c r="CW92" s="57"/>
      <c r="DC92" s="57"/>
      <c r="DI92" s="57"/>
      <c r="DO92" s="57"/>
      <c r="DU92" s="57"/>
      <c r="EA92" s="57"/>
      <c r="EG92" s="57"/>
      <c r="EM92" s="57"/>
      <c r="EP92" s="57"/>
      <c r="EQ92" s="57"/>
      <c r="ER92" s="57"/>
      <c r="ES92" s="57"/>
      <c r="ET92" s="57"/>
      <c r="EU92" s="57"/>
      <c r="EV92" s="57"/>
      <c r="EW92" s="57"/>
      <c r="EX92" s="57"/>
      <c r="EY92" s="57"/>
      <c r="EZ92" s="57"/>
      <c r="FA92" s="57"/>
      <c r="FB92" s="57"/>
      <c r="FC92" s="57"/>
      <c r="FD92" s="57"/>
      <c r="FE92" s="57"/>
      <c r="FF92" s="57"/>
      <c r="FG92" s="57"/>
      <c r="FH92" s="57"/>
      <c r="FI92" s="57"/>
      <c r="FJ92" s="57"/>
      <c r="FK92" s="57"/>
      <c r="FL92" s="57"/>
      <c r="FM92" s="57"/>
      <c r="FN92" s="57"/>
      <c r="FO92" s="57"/>
      <c r="FP92" s="57"/>
      <c r="FQ92" s="57"/>
      <c r="FR92" s="57"/>
      <c r="FS92" s="57"/>
      <c r="FT92" s="57"/>
      <c r="FU92" s="57"/>
      <c r="FV92" s="57"/>
      <c r="FW92" s="57"/>
      <c r="FX92" s="57"/>
      <c r="FY92" s="57"/>
      <c r="FZ92" s="57"/>
      <c r="GA92" s="57"/>
      <c r="GB92" s="57"/>
      <c r="GC92" s="57"/>
      <c r="GD92" s="57"/>
      <c r="GE92" s="57"/>
      <c r="GF92" s="57"/>
      <c r="GG92" s="57"/>
      <c r="GH92" s="57"/>
      <c r="GI92" s="57"/>
      <c r="GJ92" s="57"/>
      <c r="GK92" s="57"/>
      <c r="GL92" s="57"/>
      <c r="GM92" s="57"/>
      <c r="GN92" s="57"/>
      <c r="GO92" s="57"/>
      <c r="GP92" s="57"/>
      <c r="GQ92" s="57"/>
      <c r="GU92" s="57"/>
    </row>
    <row r="93" spans="5:203" ht="24" customHeight="1">
      <c r="E93" s="57"/>
      <c r="W93" s="57"/>
      <c r="AB93" s="78" t="s">
        <v>13</v>
      </c>
      <c r="AC93" s="259">
        <v>65</v>
      </c>
      <c r="AD93" s="73"/>
      <c r="AE93" s="73"/>
      <c r="AF93" s="74" t="s">
        <v>27</v>
      </c>
      <c r="AG93" s="75">
        <v>86</v>
      </c>
      <c r="AH93" s="74" t="s">
        <v>44</v>
      </c>
      <c r="AI93" s="258">
        <v>106</v>
      </c>
      <c r="AJ93" s="73"/>
      <c r="AK93" s="73"/>
      <c r="AL93" s="76" t="s">
        <v>6</v>
      </c>
      <c r="AM93" s="77">
        <v>126</v>
      </c>
      <c r="AO93" s="57"/>
      <c r="AU93" s="57"/>
      <c r="BA93" s="57"/>
      <c r="BG93" s="57"/>
      <c r="BM93" s="57"/>
      <c r="BS93" s="57"/>
      <c r="BY93" s="57"/>
      <c r="CE93" s="57"/>
      <c r="CK93" s="57"/>
      <c r="CQ93" s="57"/>
      <c r="CW93" s="57"/>
      <c r="DC93" s="57"/>
      <c r="DI93" s="57"/>
      <c r="DO93" s="57"/>
      <c r="DU93" s="57"/>
      <c r="EA93" s="57"/>
      <c r="EG93" s="57"/>
      <c r="EM93" s="57"/>
      <c r="EP93" s="57"/>
      <c r="EQ93" s="57"/>
      <c r="ER93" s="57"/>
      <c r="ES93" s="57"/>
      <c r="ET93" s="57"/>
      <c r="EU93" s="57"/>
      <c r="EV93" s="57"/>
      <c r="EW93" s="57"/>
      <c r="EX93" s="57"/>
      <c r="EY93" s="57"/>
      <c r="EZ93" s="57"/>
      <c r="FA93" s="57"/>
      <c r="FB93" s="57"/>
      <c r="FC93" s="57"/>
      <c r="FD93" s="57"/>
      <c r="FE93" s="57"/>
      <c r="FF93" s="57"/>
      <c r="FG93" s="57"/>
      <c r="FH93" s="57"/>
      <c r="FI93" s="57"/>
      <c r="FJ93" s="57"/>
      <c r="FK93" s="57"/>
      <c r="FL93" s="57"/>
      <c r="FM93" s="57"/>
      <c r="FN93" s="57"/>
      <c r="FO93" s="57"/>
      <c r="FP93" s="57"/>
      <c r="FQ93" s="57"/>
      <c r="FR93" s="57"/>
      <c r="FS93" s="57"/>
      <c r="FT93" s="57"/>
      <c r="FU93" s="57"/>
      <c r="FV93" s="57"/>
      <c r="FW93" s="57"/>
      <c r="FX93" s="57"/>
      <c r="FY93" s="57"/>
      <c r="FZ93" s="57"/>
      <c r="GA93" s="57"/>
      <c r="GB93" s="57"/>
      <c r="GC93" s="57"/>
      <c r="GD93" s="57"/>
      <c r="GE93" s="57"/>
      <c r="GF93" s="57"/>
      <c r="GG93" s="57"/>
      <c r="GH93" s="57"/>
      <c r="GI93" s="57"/>
      <c r="GJ93" s="57"/>
      <c r="GK93" s="57"/>
      <c r="GL93" s="57"/>
      <c r="GM93" s="57"/>
      <c r="GN93" s="57"/>
      <c r="GO93" s="57"/>
      <c r="GP93" s="57"/>
      <c r="GQ93" s="57"/>
      <c r="GU93" s="57"/>
    </row>
    <row r="94" spans="5:203" ht="24" customHeight="1">
      <c r="E94" s="57"/>
      <c r="W94" s="57"/>
      <c r="AB94" s="62" t="s">
        <v>25</v>
      </c>
      <c r="AC94" s="259">
        <v>66</v>
      </c>
      <c r="AD94" s="73"/>
      <c r="AE94" s="73"/>
      <c r="AF94" s="79" t="s">
        <v>13</v>
      </c>
      <c r="AG94" s="75">
        <v>87</v>
      </c>
      <c r="AH94" s="79" t="s">
        <v>13</v>
      </c>
      <c r="AI94" s="258">
        <v>107</v>
      </c>
      <c r="AJ94" s="73"/>
      <c r="AK94" s="73"/>
      <c r="AL94" s="80" t="s">
        <v>13</v>
      </c>
      <c r="AM94" s="77">
        <v>127</v>
      </c>
      <c r="AO94" s="57"/>
      <c r="AU94" s="57"/>
      <c r="BA94" s="57"/>
      <c r="BG94" s="57"/>
      <c r="BM94" s="57"/>
      <c r="BS94" s="57"/>
      <c r="BY94" s="57"/>
      <c r="CE94" s="57"/>
      <c r="CK94" s="57"/>
      <c r="CQ94" s="57"/>
      <c r="CW94" s="57"/>
      <c r="DC94" s="57"/>
      <c r="DI94" s="57"/>
      <c r="DO94" s="57"/>
      <c r="DU94" s="57"/>
      <c r="EA94" s="57"/>
      <c r="EG94" s="57"/>
      <c r="EM94" s="57"/>
      <c r="EP94" s="57"/>
      <c r="EQ94" s="57"/>
      <c r="ER94" s="57"/>
      <c r="ES94" s="57"/>
      <c r="ET94" s="57"/>
      <c r="EU94" s="57"/>
      <c r="EV94" s="57"/>
      <c r="EW94" s="57"/>
      <c r="EX94" s="57"/>
      <c r="EY94" s="57"/>
      <c r="EZ94" s="57"/>
      <c r="FA94" s="57"/>
      <c r="FB94" s="57"/>
      <c r="FC94" s="57"/>
      <c r="FD94" s="57"/>
      <c r="FE94" s="57"/>
      <c r="FF94" s="57"/>
      <c r="FG94" s="57"/>
      <c r="FH94" s="57"/>
      <c r="FI94" s="57"/>
      <c r="FJ94" s="57"/>
      <c r="FK94" s="57"/>
      <c r="FL94" s="57"/>
      <c r="FM94" s="57"/>
      <c r="FN94" s="57"/>
      <c r="FO94" s="57"/>
      <c r="FP94" s="57"/>
      <c r="FQ94" s="57"/>
      <c r="FR94" s="57"/>
      <c r="FS94" s="57"/>
      <c r="FT94" s="57"/>
      <c r="FU94" s="57"/>
      <c r="FV94" s="57"/>
      <c r="FW94" s="57"/>
      <c r="FX94" s="57"/>
      <c r="FY94" s="57"/>
      <c r="FZ94" s="57"/>
      <c r="GA94" s="57"/>
      <c r="GB94" s="57"/>
      <c r="GC94" s="57"/>
      <c r="GD94" s="57"/>
      <c r="GE94" s="57"/>
      <c r="GF94" s="57"/>
      <c r="GG94" s="57"/>
      <c r="GH94" s="57"/>
      <c r="GI94" s="57"/>
      <c r="GJ94" s="57"/>
      <c r="GK94" s="57"/>
      <c r="GL94" s="57"/>
      <c r="GM94" s="57"/>
      <c r="GN94" s="57"/>
      <c r="GO94" s="57"/>
      <c r="GP94" s="57"/>
      <c r="GQ94" s="57"/>
      <c r="GU94" s="57"/>
    </row>
    <row r="95" spans="5:203" ht="24" customHeight="1">
      <c r="E95" s="57"/>
      <c r="W95" s="57"/>
      <c r="AB95" s="62" t="s">
        <v>37</v>
      </c>
      <c r="AC95" s="259">
        <v>67</v>
      </c>
      <c r="AD95" s="73"/>
      <c r="AE95" s="73"/>
      <c r="AF95" s="74" t="s">
        <v>146</v>
      </c>
      <c r="AG95" s="75">
        <v>88</v>
      </c>
      <c r="AH95" s="74" t="s">
        <v>23</v>
      </c>
      <c r="AI95" s="258">
        <v>108</v>
      </c>
      <c r="AJ95" s="73"/>
      <c r="AK95" s="73"/>
      <c r="AL95" s="76" t="s">
        <v>15</v>
      </c>
      <c r="AM95" s="77">
        <v>128</v>
      </c>
      <c r="AO95" s="57"/>
      <c r="AU95" s="57"/>
      <c r="BA95" s="57"/>
      <c r="BG95" s="57"/>
      <c r="BM95" s="57"/>
      <c r="BS95" s="57"/>
      <c r="BY95" s="57"/>
      <c r="CE95" s="57"/>
      <c r="CK95" s="57"/>
      <c r="CQ95" s="57"/>
      <c r="CW95" s="57"/>
      <c r="DC95" s="57"/>
      <c r="DI95" s="57"/>
      <c r="DO95" s="57"/>
      <c r="DU95" s="57"/>
      <c r="EA95" s="57"/>
      <c r="EG95" s="57"/>
      <c r="EM95" s="57"/>
      <c r="EP95" s="57"/>
      <c r="EQ95" s="57"/>
      <c r="ER95" s="57"/>
      <c r="ES95" s="57"/>
      <c r="ET95" s="57"/>
      <c r="EU95" s="57"/>
      <c r="EV95" s="57"/>
      <c r="EW95" s="57"/>
      <c r="EX95" s="57"/>
      <c r="EY95" s="57"/>
      <c r="EZ95" s="57"/>
      <c r="FA95" s="57"/>
      <c r="FB95" s="57"/>
      <c r="FC95" s="57"/>
      <c r="FD95" s="57"/>
      <c r="FE95" s="57"/>
      <c r="FF95" s="57"/>
      <c r="FG95" s="57"/>
      <c r="FH95" s="57"/>
      <c r="FI95" s="57"/>
      <c r="FJ95" s="57"/>
      <c r="FK95" s="57"/>
      <c r="FL95" s="57"/>
      <c r="FM95" s="57"/>
      <c r="FN95" s="57"/>
      <c r="FO95" s="57"/>
      <c r="FP95" s="57"/>
      <c r="FQ95" s="57"/>
      <c r="FR95" s="57"/>
      <c r="FS95" s="57"/>
      <c r="FT95" s="57"/>
      <c r="FU95" s="57"/>
      <c r="FV95" s="57"/>
      <c r="FW95" s="57"/>
      <c r="FX95" s="57"/>
      <c r="FY95" s="57"/>
      <c r="FZ95" s="57"/>
      <c r="GA95" s="57"/>
      <c r="GB95" s="57"/>
      <c r="GC95" s="57"/>
      <c r="GD95" s="57"/>
      <c r="GE95" s="57"/>
      <c r="GF95" s="57"/>
      <c r="GG95" s="57"/>
      <c r="GH95" s="57"/>
      <c r="GI95" s="57"/>
      <c r="GJ95" s="57"/>
      <c r="GK95" s="57"/>
      <c r="GL95" s="57"/>
      <c r="GM95" s="57"/>
      <c r="GN95" s="57"/>
      <c r="GO95" s="57"/>
      <c r="GP95" s="57"/>
      <c r="GQ95" s="57"/>
      <c r="GU95" s="57"/>
    </row>
    <row r="96" spans="5:203" ht="24" customHeight="1">
      <c r="E96" s="57"/>
      <c r="W96" s="57"/>
      <c r="AB96" s="78" t="s">
        <v>13</v>
      </c>
      <c r="AC96" s="259">
        <v>68</v>
      </c>
      <c r="AD96" s="73"/>
      <c r="AE96" s="73"/>
      <c r="AF96" s="79" t="s">
        <v>13</v>
      </c>
      <c r="AG96" s="75">
        <v>89</v>
      </c>
      <c r="AH96" s="79" t="s">
        <v>13</v>
      </c>
      <c r="AI96" s="258">
        <v>109</v>
      </c>
      <c r="AJ96" s="73"/>
      <c r="AK96" s="73"/>
      <c r="AL96" s="80" t="s">
        <v>13</v>
      </c>
      <c r="AM96" s="77">
        <v>129</v>
      </c>
      <c r="AO96" s="57"/>
      <c r="AU96" s="57"/>
      <c r="BA96" s="57"/>
      <c r="BG96" s="57"/>
      <c r="BM96" s="57"/>
      <c r="BS96" s="57"/>
      <c r="BY96" s="57"/>
      <c r="CE96" s="57"/>
      <c r="CK96" s="57"/>
      <c r="CQ96" s="57"/>
      <c r="CW96" s="57"/>
      <c r="DC96" s="57"/>
      <c r="DI96" s="57"/>
      <c r="DO96" s="57"/>
      <c r="DU96" s="57"/>
      <c r="EA96" s="57"/>
      <c r="EG96" s="57"/>
      <c r="EM96" s="57"/>
      <c r="EP96" s="57"/>
      <c r="EQ96" s="57"/>
      <c r="ER96" s="57"/>
      <c r="ES96" s="57"/>
      <c r="ET96" s="57"/>
      <c r="EU96" s="57"/>
      <c r="EV96" s="57"/>
      <c r="EW96" s="57"/>
      <c r="EX96" s="57"/>
      <c r="EY96" s="57"/>
      <c r="EZ96" s="57"/>
      <c r="FA96" s="57"/>
      <c r="FB96" s="57"/>
      <c r="FC96" s="57"/>
      <c r="FD96" s="57"/>
      <c r="FE96" s="57"/>
      <c r="FF96" s="57"/>
      <c r="FG96" s="57"/>
      <c r="FH96" s="57"/>
      <c r="FI96" s="57"/>
      <c r="FJ96" s="57"/>
      <c r="FK96" s="57"/>
      <c r="FL96" s="57"/>
      <c r="FM96" s="57"/>
      <c r="FN96" s="57"/>
      <c r="FO96" s="57"/>
      <c r="FP96" s="57"/>
      <c r="FQ96" s="57"/>
      <c r="FR96" s="57"/>
      <c r="FS96" s="57"/>
      <c r="FT96" s="57"/>
      <c r="FU96" s="57"/>
      <c r="FV96" s="57"/>
      <c r="FW96" s="57"/>
      <c r="FX96" s="57"/>
      <c r="FY96" s="57"/>
      <c r="FZ96" s="57"/>
      <c r="GA96" s="57"/>
      <c r="GB96" s="57"/>
      <c r="GC96" s="57"/>
      <c r="GD96" s="57"/>
      <c r="GE96" s="57"/>
      <c r="GF96" s="57"/>
      <c r="GG96" s="57"/>
      <c r="GH96" s="57"/>
      <c r="GI96" s="57"/>
      <c r="GJ96" s="57"/>
      <c r="GK96" s="57"/>
      <c r="GL96" s="57"/>
      <c r="GM96" s="57"/>
      <c r="GN96" s="57"/>
      <c r="GO96" s="57"/>
      <c r="GP96" s="57"/>
      <c r="GQ96" s="57"/>
      <c r="GU96" s="57"/>
    </row>
    <row r="97" spans="2:203" ht="24" customHeight="1">
      <c r="AB97" s="62" t="s">
        <v>16</v>
      </c>
      <c r="AC97" s="259">
        <v>69</v>
      </c>
      <c r="AD97" s="73"/>
      <c r="AE97" s="73"/>
      <c r="AF97" s="74" t="s">
        <v>210</v>
      </c>
      <c r="AG97" s="75">
        <v>90</v>
      </c>
      <c r="AH97" s="74" t="s">
        <v>35</v>
      </c>
      <c r="AI97" s="258">
        <v>110</v>
      </c>
      <c r="AJ97" s="73"/>
      <c r="AK97" s="73"/>
      <c r="AL97" s="76" t="s">
        <v>37</v>
      </c>
      <c r="AM97" s="77">
        <v>130</v>
      </c>
      <c r="AO97" s="57"/>
      <c r="AU97" s="57"/>
      <c r="BA97" s="57"/>
      <c r="BG97" s="57"/>
      <c r="BM97" s="57"/>
      <c r="BS97" s="57"/>
      <c r="BY97" s="57"/>
      <c r="CE97" s="57"/>
      <c r="CK97" s="57"/>
      <c r="CQ97" s="57"/>
      <c r="CW97" s="57"/>
      <c r="DC97" s="57"/>
      <c r="DI97" s="57"/>
      <c r="DO97" s="57"/>
      <c r="DU97" s="57"/>
      <c r="EA97" s="57"/>
      <c r="EG97" s="57"/>
      <c r="EM97" s="57"/>
      <c r="EP97" s="57"/>
      <c r="EQ97" s="57"/>
      <c r="ER97" s="57"/>
      <c r="ES97" s="57"/>
      <c r="ET97" s="57"/>
      <c r="EU97" s="57"/>
      <c r="EV97" s="57"/>
      <c r="EW97" s="57"/>
      <c r="EX97" s="57"/>
      <c r="EY97" s="57"/>
      <c r="EZ97" s="57"/>
      <c r="FA97" s="57"/>
      <c r="FB97" s="57"/>
      <c r="FC97" s="57"/>
      <c r="FD97" s="57"/>
      <c r="FE97" s="57"/>
      <c r="FF97" s="57"/>
      <c r="FG97" s="57"/>
      <c r="FH97" s="57"/>
      <c r="FI97" s="57"/>
      <c r="FJ97" s="57"/>
      <c r="FK97" s="57"/>
      <c r="FL97" s="57"/>
      <c r="FM97" s="57"/>
      <c r="FN97" s="57"/>
      <c r="FO97" s="57"/>
      <c r="FP97" s="57"/>
      <c r="FQ97" s="57"/>
      <c r="FR97" s="57"/>
      <c r="FS97" s="57"/>
      <c r="FT97" s="57"/>
      <c r="FU97" s="57"/>
      <c r="FV97" s="57"/>
      <c r="FW97" s="57"/>
      <c r="FX97" s="57"/>
      <c r="FY97" s="57"/>
      <c r="FZ97" s="57"/>
      <c r="GA97" s="57"/>
      <c r="GB97" s="57"/>
      <c r="GC97" s="57"/>
      <c r="GD97" s="57"/>
      <c r="GE97" s="57"/>
      <c r="GF97" s="57"/>
      <c r="GG97" s="57"/>
      <c r="GH97" s="57"/>
      <c r="GI97" s="57"/>
      <c r="GJ97" s="57"/>
      <c r="GK97" s="57"/>
      <c r="GL97" s="57"/>
      <c r="GM97" s="57"/>
      <c r="GN97" s="57"/>
      <c r="GO97" s="57"/>
      <c r="GP97" s="57"/>
      <c r="GQ97" s="57"/>
      <c r="GU97" s="57"/>
    </row>
    <row r="98" spans="2:203" ht="24" customHeight="1">
      <c r="AB98" s="78" t="s">
        <v>13</v>
      </c>
      <c r="AC98" s="259">
        <v>70</v>
      </c>
      <c r="AD98" s="73"/>
      <c r="AE98" s="73"/>
      <c r="AF98" s="79" t="s">
        <v>13</v>
      </c>
      <c r="AG98" s="75">
        <v>91</v>
      </c>
      <c r="AH98" s="79" t="s">
        <v>13</v>
      </c>
      <c r="AI98" s="258">
        <v>111</v>
      </c>
      <c r="AJ98" s="73"/>
      <c r="AK98" s="73"/>
      <c r="AL98" s="80" t="s">
        <v>13</v>
      </c>
      <c r="AM98" s="77">
        <v>131</v>
      </c>
      <c r="AO98" s="57"/>
      <c r="AU98" s="57"/>
      <c r="BA98" s="57"/>
      <c r="BG98" s="57"/>
      <c r="BM98" s="57"/>
      <c r="BS98" s="57"/>
      <c r="BY98" s="57"/>
      <c r="CE98" s="57"/>
      <c r="CK98" s="57"/>
      <c r="CQ98" s="57"/>
      <c r="CW98" s="57"/>
      <c r="DC98" s="57"/>
      <c r="DI98" s="57"/>
      <c r="DO98" s="57"/>
      <c r="DU98" s="57"/>
      <c r="EA98" s="57"/>
      <c r="EG98" s="57"/>
      <c r="EM98" s="57"/>
      <c r="EP98" s="57"/>
      <c r="EQ98" s="57"/>
      <c r="ER98" s="57"/>
      <c r="ES98" s="57"/>
      <c r="ET98" s="57"/>
      <c r="EU98" s="57"/>
      <c r="EV98" s="57"/>
      <c r="EW98" s="57"/>
      <c r="EX98" s="57"/>
      <c r="EY98" s="57"/>
      <c r="EZ98" s="57"/>
      <c r="FA98" s="57"/>
      <c r="FB98" s="57"/>
      <c r="FC98" s="57"/>
      <c r="FD98" s="57"/>
      <c r="FE98" s="57"/>
      <c r="FF98" s="57"/>
      <c r="FG98" s="57"/>
      <c r="FH98" s="57"/>
      <c r="FI98" s="57"/>
      <c r="FJ98" s="57"/>
      <c r="FK98" s="57"/>
      <c r="FL98" s="57"/>
      <c r="FM98" s="57"/>
      <c r="FN98" s="57"/>
      <c r="FO98" s="57"/>
      <c r="FP98" s="57"/>
      <c r="FQ98" s="57"/>
      <c r="FR98" s="57"/>
      <c r="FS98" s="57"/>
      <c r="FT98" s="57"/>
      <c r="FU98" s="57"/>
      <c r="FV98" s="57"/>
      <c r="FW98" s="57"/>
      <c r="FX98" s="57"/>
      <c r="FY98" s="57"/>
      <c r="FZ98" s="57"/>
      <c r="GA98" s="57"/>
      <c r="GB98" s="57"/>
      <c r="GC98" s="57"/>
      <c r="GD98" s="57"/>
      <c r="GE98" s="57"/>
      <c r="GF98" s="57"/>
      <c r="GG98" s="57"/>
      <c r="GH98" s="57"/>
      <c r="GI98" s="57"/>
      <c r="GJ98" s="57"/>
      <c r="GK98" s="57"/>
      <c r="GL98" s="57"/>
      <c r="GM98" s="57"/>
      <c r="GN98" s="57"/>
      <c r="GO98" s="57"/>
      <c r="GP98" s="57"/>
      <c r="GQ98" s="57"/>
      <c r="GU98" s="57"/>
    </row>
    <row r="99" spans="2:203" ht="24" customHeight="1">
      <c r="AB99" s="62" t="s">
        <v>31</v>
      </c>
      <c r="AC99" s="259">
        <v>71</v>
      </c>
      <c r="AD99" s="73"/>
      <c r="AE99" s="73"/>
      <c r="AF99" s="74" t="s">
        <v>9</v>
      </c>
      <c r="AG99" s="75">
        <v>92</v>
      </c>
      <c r="AH99" s="74" t="s">
        <v>2</v>
      </c>
      <c r="AI99" s="258">
        <v>112</v>
      </c>
      <c r="AJ99" s="73"/>
      <c r="AK99" s="73"/>
      <c r="AL99" s="76" t="s">
        <v>43</v>
      </c>
      <c r="AM99" s="77">
        <v>132</v>
      </c>
      <c r="AO99" s="57"/>
      <c r="AU99" s="57"/>
      <c r="BA99" s="57"/>
      <c r="BG99" s="57"/>
      <c r="BM99" s="57"/>
      <c r="BS99" s="57"/>
      <c r="BY99" s="57"/>
      <c r="CE99" s="57"/>
      <c r="CK99" s="57"/>
      <c r="CQ99" s="57"/>
      <c r="CW99" s="57"/>
      <c r="DC99" s="57"/>
      <c r="DI99" s="57"/>
      <c r="DO99" s="57"/>
      <c r="DU99" s="57"/>
      <c r="EA99" s="57"/>
      <c r="EG99" s="57"/>
      <c r="EM99" s="57"/>
      <c r="EP99" s="57"/>
      <c r="EQ99" s="57"/>
      <c r="ER99" s="57"/>
      <c r="ES99" s="57"/>
      <c r="ET99" s="57"/>
      <c r="EU99" s="57"/>
      <c r="EV99" s="57"/>
      <c r="EW99" s="57"/>
      <c r="EX99" s="57"/>
      <c r="EY99" s="57"/>
      <c r="EZ99" s="57"/>
      <c r="FA99" s="57"/>
      <c r="FB99" s="57"/>
      <c r="FC99" s="57"/>
      <c r="FD99" s="57"/>
      <c r="FE99" s="57"/>
      <c r="FF99" s="57"/>
      <c r="FG99" s="57"/>
      <c r="FH99" s="57"/>
      <c r="FI99" s="57"/>
      <c r="FJ99" s="57"/>
      <c r="FK99" s="57"/>
      <c r="FL99" s="57"/>
      <c r="FM99" s="57"/>
      <c r="FN99" s="57"/>
      <c r="FO99" s="57"/>
      <c r="FP99" s="57"/>
      <c r="FQ99" s="57"/>
      <c r="FR99" s="57"/>
      <c r="FS99" s="57"/>
      <c r="FT99" s="57"/>
      <c r="FU99" s="57"/>
      <c r="FV99" s="57"/>
      <c r="FW99" s="57"/>
      <c r="FX99" s="57"/>
      <c r="FY99" s="57"/>
      <c r="FZ99" s="57"/>
      <c r="GA99" s="57"/>
      <c r="GB99" s="57"/>
      <c r="GC99" s="57"/>
      <c r="GD99" s="57"/>
      <c r="GE99" s="57"/>
      <c r="GF99" s="57"/>
      <c r="GG99" s="57"/>
      <c r="GH99" s="57"/>
      <c r="GI99" s="57"/>
      <c r="GJ99" s="57"/>
      <c r="GK99" s="57"/>
      <c r="GL99" s="57"/>
      <c r="GM99" s="57"/>
      <c r="GN99" s="57"/>
      <c r="GO99" s="57"/>
      <c r="GP99" s="57"/>
      <c r="GQ99" s="57"/>
      <c r="GU99" s="57"/>
    </row>
    <row r="100" spans="2:203" ht="24" customHeight="1">
      <c r="AB100" s="78" t="s">
        <v>13</v>
      </c>
      <c r="AC100" s="259">
        <v>74</v>
      </c>
      <c r="AD100" s="73"/>
      <c r="AE100" s="73"/>
      <c r="AF100" s="79" t="s">
        <v>13</v>
      </c>
      <c r="AG100" s="75">
        <v>95</v>
      </c>
      <c r="AH100" s="79" t="s">
        <v>13</v>
      </c>
      <c r="AI100" s="258">
        <v>115</v>
      </c>
      <c r="AJ100" s="73"/>
      <c r="AK100" s="73"/>
      <c r="AL100" s="76"/>
      <c r="AM100" s="77"/>
      <c r="AO100" s="57"/>
      <c r="AU100" s="57"/>
      <c r="BA100" s="57"/>
      <c r="BG100" s="57"/>
      <c r="BM100" s="57"/>
      <c r="BS100" s="57"/>
      <c r="BY100" s="57"/>
      <c r="CE100" s="57"/>
      <c r="CK100" s="57"/>
      <c r="CQ100" s="57"/>
      <c r="CW100" s="57"/>
      <c r="DC100" s="57"/>
      <c r="DI100" s="57"/>
      <c r="DO100" s="57"/>
      <c r="DU100" s="57"/>
      <c r="EA100" s="57"/>
      <c r="EG100" s="57"/>
      <c r="EM100" s="57"/>
      <c r="EP100" s="57"/>
      <c r="EQ100" s="57"/>
      <c r="ER100" s="57"/>
      <c r="ES100" s="57"/>
      <c r="ET100" s="57"/>
      <c r="EU100" s="57"/>
      <c r="EV100" s="57"/>
      <c r="EW100" s="57"/>
      <c r="EX100" s="57"/>
      <c r="EY100" s="57"/>
      <c r="EZ100" s="57"/>
      <c r="FA100" s="57"/>
      <c r="FB100" s="57"/>
      <c r="FC100" s="57"/>
      <c r="FD100" s="57"/>
      <c r="FE100" s="57"/>
      <c r="FF100" s="57"/>
      <c r="FG100" s="57"/>
      <c r="FH100" s="57"/>
      <c r="FI100" s="57"/>
      <c r="FJ100" s="57"/>
      <c r="FK100" s="57"/>
      <c r="FL100" s="57"/>
      <c r="FM100" s="57"/>
      <c r="FN100" s="57"/>
      <c r="FO100" s="57"/>
      <c r="FP100" s="57"/>
      <c r="FQ100" s="57"/>
      <c r="FR100" s="57"/>
      <c r="FS100" s="57"/>
      <c r="FT100" s="57"/>
      <c r="FU100" s="57"/>
      <c r="FV100" s="57"/>
      <c r="FW100" s="57"/>
      <c r="FX100" s="57"/>
      <c r="FY100" s="57"/>
      <c r="FZ100" s="57"/>
      <c r="GA100" s="57"/>
      <c r="GB100" s="57"/>
      <c r="GC100" s="57"/>
      <c r="GD100" s="57"/>
      <c r="GE100" s="57"/>
      <c r="GF100" s="57"/>
      <c r="GG100" s="57"/>
      <c r="GH100" s="57"/>
      <c r="GI100" s="57"/>
      <c r="GJ100" s="57"/>
      <c r="GK100" s="57"/>
      <c r="GL100" s="57"/>
      <c r="GM100" s="57"/>
      <c r="GN100" s="57"/>
      <c r="GO100" s="57"/>
      <c r="GP100" s="57"/>
      <c r="GQ100" s="57"/>
      <c r="GU100" s="57"/>
    </row>
    <row r="101" spans="2:203" ht="24" customHeight="1">
      <c r="AB101" s="62" t="s">
        <v>34</v>
      </c>
      <c r="AC101" s="259">
        <v>75</v>
      </c>
      <c r="AD101" s="73"/>
      <c r="AE101" s="73"/>
      <c r="AF101" s="74" t="s">
        <v>18</v>
      </c>
      <c r="AG101" s="75">
        <v>96</v>
      </c>
      <c r="AH101" s="74" t="s">
        <v>1</v>
      </c>
      <c r="AI101" s="258">
        <v>116</v>
      </c>
      <c r="AJ101" s="73"/>
      <c r="AK101" s="73"/>
      <c r="AL101" s="76"/>
      <c r="AM101" s="77"/>
      <c r="AO101" s="57"/>
      <c r="AU101" s="57"/>
      <c r="BA101" s="57"/>
      <c r="BG101" s="57"/>
      <c r="BM101" s="57"/>
      <c r="BS101" s="57"/>
      <c r="BY101" s="57"/>
      <c r="CE101" s="57"/>
      <c r="CK101" s="57"/>
      <c r="CQ101" s="57"/>
      <c r="CW101" s="57"/>
      <c r="DC101" s="57"/>
      <c r="DI101" s="57"/>
      <c r="DO101" s="57"/>
      <c r="DU101" s="57"/>
      <c r="EA101" s="57"/>
      <c r="EG101" s="57"/>
      <c r="EM101" s="57"/>
      <c r="EP101" s="57"/>
      <c r="EQ101" s="57"/>
      <c r="ER101" s="57"/>
      <c r="ES101" s="57"/>
      <c r="ET101" s="57"/>
      <c r="EU101" s="57"/>
      <c r="EV101" s="57"/>
      <c r="EW101" s="57"/>
      <c r="EX101" s="57"/>
      <c r="EY101" s="57"/>
      <c r="EZ101" s="57"/>
      <c r="FA101" s="57"/>
      <c r="FB101" s="57"/>
      <c r="FC101" s="57"/>
      <c r="FD101" s="57"/>
      <c r="FE101" s="57"/>
      <c r="FF101" s="57"/>
      <c r="FG101" s="57"/>
      <c r="FH101" s="57"/>
      <c r="FI101" s="57"/>
      <c r="FJ101" s="57"/>
      <c r="FK101" s="57"/>
      <c r="FL101" s="57"/>
      <c r="FM101" s="57"/>
      <c r="FN101" s="57"/>
      <c r="FO101" s="57"/>
      <c r="FP101" s="57"/>
      <c r="FQ101" s="57"/>
      <c r="FR101" s="57"/>
      <c r="FS101" s="57"/>
      <c r="FT101" s="57"/>
      <c r="FU101" s="57"/>
      <c r="FV101" s="57"/>
      <c r="FW101" s="57"/>
      <c r="FX101" s="57"/>
      <c r="FY101" s="57"/>
      <c r="FZ101" s="57"/>
      <c r="GA101" s="57"/>
      <c r="GB101" s="57"/>
      <c r="GC101" s="57"/>
      <c r="GD101" s="57"/>
      <c r="GE101" s="57"/>
      <c r="GF101" s="57"/>
      <c r="GG101" s="57"/>
      <c r="GH101" s="57"/>
      <c r="GI101" s="57"/>
      <c r="GJ101" s="57"/>
      <c r="GK101" s="57"/>
      <c r="GL101" s="57"/>
      <c r="GM101" s="57"/>
      <c r="GN101" s="57"/>
      <c r="GO101" s="57"/>
      <c r="GP101" s="57"/>
      <c r="GQ101" s="57"/>
      <c r="GU101" s="57"/>
    </row>
    <row r="102" spans="2:203" ht="24" customHeight="1">
      <c r="AB102" s="78" t="s">
        <v>13</v>
      </c>
      <c r="AC102" s="259">
        <v>76</v>
      </c>
      <c r="AD102" s="73"/>
      <c r="AE102" s="73"/>
      <c r="AF102" s="79" t="s">
        <v>13</v>
      </c>
      <c r="AG102" s="75">
        <v>97</v>
      </c>
      <c r="AH102" s="79" t="s">
        <v>13</v>
      </c>
      <c r="AI102" s="258">
        <v>117</v>
      </c>
      <c r="AJ102" s="73"/>
      <c r="AK102" s="73"/>
      <c r="AL102" s="76"/>
      <c r="AM102" s="77"/>
      <c r="AO102" s="57"/>
      <c r="AU102" s="57"/>
      <c r="BA102" s="57"/>
      <c r="BG102" s="57"/>
      <c r="BM102" s="57"/>
      <c r="BS102" s="57"/>
      <c r="BY102" s="57"/>
      <c r="CE102" s="57"/>
      <c r="CK102" s="57"/>
      <c r="CQ102" s="57"/>
      <c r="CW102" s="57"/>
      <c r="DC102" s="57"/>
      <c r="DI102" s="57"/>
      <c r="DO102" s="57"/>
      <c r="DU102" s="57"/>
      <c r="EA102" s="57"/>
      <c r="EG102" s="57"/>
      <c r="EM102" s="57"/>
      <c r="EP102" s="57"/>
      <c r="EQ102" s="57"/>
      <c r="ER102" s="57"/>
      <c r="ES102" s="57"/>
      <c r="ET102" s="57"/>
      <c r="EU102" s="57"/>
      <c r="EV102" s="57"/>
      <c r="EW102" s="57"/>
      <c r="EX102" s="57"/>
      <c r="EY102" s="57"/>
      <c r="EZ102" s="57"/>
      <c r="FA102" s="57"/>
      <c r="FB102" s="57"/>
      <c r="FC102" s="57"/>
      <c r="FD102" s="57"/>
      <c r="FE102" s="57"/>
      <c r="FF102" s="57"/>
      <c r="FG102" s="57"/>
      <c r="FH102" s="57"/>
      <c r="FI102" s="57"/>
      <c r="FJ102" s="57"/>
      <c r="FK102" s="57"/>
      <c r="FL102" s="57"/>
      <c r="FM102" s="57"/>
      <c r="FN102" s="57"/>
      <c r="FO102" s="57"/>
      <c r="FP102" s="57"/>
      <c r="FQ102" s="57"/>
      <c r="FR102" s="57"/>
      <c r="FS102" s="57"/>
      <c r="FT102" s="57"/>
      <c r="FU102" s="57"/>
      <c r="FV102" s="57"/>
      <c r="FW102" s="57"/>
      <c r="FX102" s="57"/>
      <c r="FY102" s="57"/>
      <c r="FZ102" s="57"/>
      <c r="GA102" s="57"/>
      <c r="GB102" s="57"/>
      <c r="GC102" s="57"/>
      <c r="GD102" s="57"/>
      <c r="GE102" s="57"/>
      <c r="GF102" s="57"/>
      <c r="GG102" s="57"/>
      <c r="GH102" s="57"/>
      <c r="GI102" s="57"/>
      <c r="GJ102" s="57"/>
      <c r="GK102" s="57"/>
      <c r="GL102" s="57"/>
      <c r="GM102" s="57"/>
      <c r="GN102" s="57"/>
      <c r="GO102" s="57"/>
      <c r="GP102" s="57"/>
      <c r="GQ102" s="57"/>
      <c r="GU102" s="57"/>
    </row>
    <row r="103" spans="2:203" ht="24" customHeight="1">
      <c r="AB103" s="62" t="s">
        <v>30</v>
      </c>
      <c r="AC103" s="259">
        <v>77</v>
      </c>
      <c r="AD103" s="73"/>
      <c r="AE103" s="73"/>
      <c r="AF103" s="74" t="s">
        <v>88</v>
      </c>
      <c r="AG103" s="75">
        <v>98</v>
      </c>
      <c r="AH103" s="74" t="s">
        <v>20</v>
      </c>
      <c r="AI103" s="258">
        <v>118</v>
      </c>
      <c r="AJ103" s="73"/>
      <c r="AK103" s="73"/>
      <c r="AL103" s="76"/>
      <c r="AM103" s="77"/>
      <c r="AO103" s="57"/>
      <c r="AU103" s="57"/>
      <c r="BA103" s="57"/>
      <c r="BG103" s="57"/>
      <c r="BM103" s="57"/>
      <c r="BS103" s="57"/>
      <c r="BY103" s="57"/>
      <c r="CE103" s="57"/>
      <c r="CK103" s="57"/>
      <c r="CQ103" s="57"/>
      <c r="CW103" s="57"/>
      <c r="DC103" s="57"/>
      <c r="DI103" s="57"/>
      <c r="DO103" s="57"/>
      <c r="DU103" s="57"/>
      <c r="EA103" s="57"/>
      <c r="EG103" s="57"/>
      <c r="EM103" s="57"/>
      <c r="EP103" s="57"/>
      <c r="EQ103" s="57"/>
      <c r="ER103" s="57"/>
      <c r="ES103" s="57"/>
      <c r="ET103" s="57"/>
      <c r="EU103" s="57"/>
      <c r="EV103" s="57"/>
      <c r="EW103" s="57"/>
      <c r="EX103" s="57"/>
      <c r="EY103" s="57"/>
      <c r="EZ103" s="57"/>
      <c r="FA103" s="57"/>
      <c r="FB103" s="57"/>
      <c r="FC103" s="57"/>
      <c r="FD103" s="57"/>
      <c r="FE103" s="57"/>
      <c r="FF103" s="57"/>
      <c r="FG103" s="57"/>
      <c r="FH103" s="57"/>
      <c r="FI103" s="57"/>
      <c r="FJ103" s="57"/>
      <c r="FK103" s="57"/>
      <c r="FL103" s="57"/>
      <c r="FM103" s="57"/>
      <c r="FN103" s="57"/>
      <c r="FO103" s="57"/>
      <c r="FP103" s="57"/>
      <c r="FQ103" s="57"/>
      <c r="FR103" s="57"/>
      <c r="FS103" s="57"/>
      <c r="FT103" s="57"/>
      <c r="FU103" s="57"/>
      <c r="FV103" s="57"/>
      <c r="FW103" s="57"/>
      <c r="FX103" s="57"/>
      <c r="FY103" s="57"/>
      <c r="FZ103" s="57"/>
      <c r="GA103" s="57"/>
      <c r="GB103" s="57"/>
      <c r="GC103" s="57"/>
      <c r="GD103" s="57"/>
      <c r="GE103" s="57"/>
      <c r="GF103" s="57"/>
      <c r="GG103" s="57"/>
      <c r="GH103" s="57"/>
      <c r="GI103" s="57"/>
      <c r="GJ103" s="57"/>
      <c r="GK103" s="57"/>
      <c r="GL103" s="57"/>
      <c r="GM103" s="57"/>
      <c r="GN103" s="57"/>
      <c r="GO103" s="57"/>
      <c r="GP103" s="57"/>
      <c r="GQ103" s="57"/>
      <c r="GU103" s="57"/>
    </row>
    <row r="104" spans="2:203" ht="24" customHeight="1">
      <c r="AB104" s="62"/>
      <c r="AC104" s="259"/>
      <c r="AD104" s="73"/>
      <c r="AE104" s="73"/>
      <c r="AF104" s="74"/>
      <c r="AG104" s="75"/>
      <c r="AH104" s="74"/>
      <c r="AI104" s="258"/>
      <c r="AJ104" s="73"/>
      <c r="AK104" s="73"/>
      <c r="AL104" s="76"/>
      <c r="AM104" s="77"/>
      <c r="AO104" s="57"/>
      <c r="AU104" s="57"/>
      <c r="BA104" s="57"/>
      <c r="BG104" s="57"/>
      <c r="BM104" s="57"/>
      <c r="BS104" s="57"/>
      <c r="BY104" s="57"/>
      <c r="CE104" s="57"/>
      <c r="CK104" s="57"/>
      <c r="CQ104" s="57"/>
      <c r="CW104" s="57"/>
      <c r="DC104" s="57"/>
      <c r="DI104" s="57"/>
      <c r="DO104" s="57"/>
      <c r="DU104" s="57"/>
      <c r="EA104" s="57"/>
      <c r="EG104" s="57"/>
      <c r="EM104" s="57"/>
      <c r="EP104" s="57"/>
      <c r="EQ104" s="57"/>
      <c r="ER104" s="57"/>
      <c r="ES104" s="57"/>
      <c r="ET104" s="57"/>
      <c r="EU104" s="57"/>
      <c r="EV104" s="57"/>
      <c r="EW104" s="57"/>
      <c r="EX104" s="57"/>
      <c r="EY104" s="57"/>
      <c r="EZ104" s="57"/>
      <c r="FA104" s="57"/>
      <c r="FB104" s="57"/>
      <c r="FC104" s="57"/>
      <c r="FD104" s="57"/>
      <c r="FE104" s="57"/>
      <c r="FF104" s="57"/>
      <c r="FG104" s="57"/>
      <c r="FH104" s="57"/>
      <c r="FI104" s="57"/>
      <c r="FJ104" s="57"/>
      <c r="FK104" s="57"/>
      <c r="FL104" s="57"/>
      <c r="FM104" s="57"/>
      <c r="FN104" s="57"/>
      <c r="FO104" s="57"/>
      <c r="FP104" s="57"/>
      <c r="FQ104" s="57"/>
      <c r="FR104" s="57"/>
      <c r="FS104" s="57"/>
      <c r="FT104" s="57"/>
      <c r="FU104" s="57"/>
      <c r="FV104" s="57"/>
      <c r="FW104" s="57"/>
      <c r="FX104" s="57"/>
      <c r="FY104" s="57"/>
      <c r="FZ104" s="57"/>
      <c r="GA104" s="57"/>
      <c r="GB104" s="57"/>
      <c r="GC104" s="57"/>
      <c r="GD104" s="57"/>
      <c r="GE104" s="57"/>
      <c r="GF104" s="57"/>
      <c r="GG104" s="57"/>
      <c r="GH104" s="57"/>
      <c r="GI104" s="57"/>
      <c r="GJ104" s="57"/>
      <c r="GK104" s="57"/>
      <c r="GL104" s="57"/>
      <c r="GM104" s="57"/>
      <c r="GN104" s="57"/>
      <c r="GO104" s="57"/>
      <c r="GP104" s="57"/>
      <c r="GQ104" s="57"/>
      <c r="GU104" s="57"/>
    </row>
    <row r="105" spans="2:203" ht="24" customHeight="1">
      <c r="B105" s="57">
        <v>78</v>
      </c>
      <c r="AB105" s="62" t="s">
        <v>36</v>
      </c>
      <c r="AC105" s="259">
        <v>78</v>
      </c>
      <c r="AD105" s="73"/>
      <c r="AE105" s="73"/>
      <c r="AF105" s="74"/>
      <c r="AG105" s="75"/>
      <c r="AH105" s="74"/>
      <c r="AI105" s="258"/>
      <c r="AJ105" s="73"/>
      <c r="AK105" s="73"/>
      <c r="AL105" s="76"/>
      <c r="AM105" s="77"/>
      <c r="AO105" s="57"/>
      <c r="AU105" s="57"/>
      <c r="BA105" s="57"/>
      <c r="BG105" s="57"/>
      <c r="BM105" s="57"/>
      <c r="BS105" s="57"/>
      <c r="BY105" s="57"/>
      <c r="CE105" s="57"/>
      <c r="CK105" s="57"/>
      <c r="CQ105" s="57"/>
      <c r="CW105" s="57"/>
      <c r="DC105" s="57"/>
      <c r="DI105" s="57"/>
      <c r="DO105" s="57"/>
      <c r="DU105" s="57"/>
      <c r="EA105" s="57"/>
      <c r="EG105" s="57"/>
      <c r="EM105" s="57"/>
      <c r="EP105" s="57"/>
      <c r="EQ105" s="57"/>
      <c r="ER105" s="57"/>
      <c r="ES105" s="57"/>
      <c r="ET105" s="57"/>
      <c r="EU105" s="57"/>
      <c r="EV105" s="57"/>
      <c r="EW105" s="57"/>
      <c r="EX105" s="57"/>
      <c r="EY105" s="57"/>
      <c r="EZ105" s="57"/>
      <c r="FA105" s="57"/>
      <c r="FB105" s="57"/>
      <c r="FC105" s="57"/>
      <c r="FD105" s="57"/>
      <c r="FE105" s="57"/>
      <c r="FF105" s="57"/>
      <c r="FG105" s="57"/>
      <c r="FH105" s="57"/>
      <c r="FI105" s="57"/>
      <c r="FJ105" s="57"/>
      <c r="FK105" s="57"/>
      <c r="FL105" s="57"/>
      <c r="FM105" s="57"/>
      <c r="FN105" s="57"/>
      <c r="FO105" s="57"/>
      <c r="FP105" s="57"/>
      <c r="FQ105" s="57"/>
      <c r="FR105" s="57"/>
      <c r="FS105" s="57"/>
      <c r="FT105" s="57"/>
      <c r="FU105" s="57"/>
      <c r="FV105" s="57"/>
      <c r="FW105" s="57"/>
      <c r="FX105" s="57"/>
      <c r="FY105" s="57"/>
      <c r="FZ105" s="57"/>
      <c r="GA105" s="57"/>
      <c r="GB105" s="57"/>
      <c r="GC105" s="57"/>
      <c r="GD105" s="57"/>
      <c r="GE105" s="57"/>
      <c r="GF105" s="57"/>
      <c r="GG105" s="57"/>
      <c r="GH105" s="57"/>
      <c r="GI105" s="57"/>
      <c r="GJ105" s="57"/>
      <c r="GK105" s="57"/>
      <c r="GL105" s="57"/>
      <c r="GM105" s="57"/>
      <c r="GN105" s="57"/>
      <c r="GO105" s="57"/>
      <c r="GP105" s="57"/>
      <c r="GQ105" s="57"/>
      <c r="GU105" s="57"/>
    </row>
    <row r="106" spans="2:203" ht="13.5" thickBot="1">
      <c r="B106" s="57">
        <v>79</v>
      </c>
      <c r="AB106" s="81"/>
      <c r="AC106" s="257"/>
      <c r="AD106" s="82"/>
      <c r="AE106" s="82"/>
      <c r="AF106" s="83"/>
      <c r="AG106" s="84"/>
      <c r="AH106" s="83"/>
      <c r="AI106" s="256"/>
      <c r="AJ106" s="82"/>
      <c r="AK106" s="82"/>
      <c r="AL106" s="85"/>
      <c r="AM106" s="86"/>
      <c r="AO106" s="57"/>
      <c r="AU106" s="57"/>
      <c r="BA106" s="57"/>
      <c r="BG106" s="57"/>
      <c r="BM106" s="57"/>
      <c r="BS106" s="57"/>
      <c r="BY106" s="57"/>
      <c r="CE106" s="57"/>
      <c r="CK106" s="57"/>
      <c r="CQ106" s="57"/>
      <c r="CW106" s="57"/>
      <c r="DC106" s="57"/>
      <c r="DI106" s="57"/>
      <c r="DO106" s="57"/>
      <c r="DU106" s="57"/>
      <c r="EA106" s="57"/>
      <c r="EG106" s="57"/>
      <c r="EM106" s="57"/>
      <c r="EP106" s="57"/>
      <c r="EQ106" s="57"/>
      <c r="ER106" s="57"/>
      <c r="ES106" s="57"/>
      <c r="ET106" s="57"/>
      <c r="EU106" s="57"/>
      <c r="EV106" s="57"/>
      <c r="EW106" s="57"/>
      <c r="EX106" s="57"/>
      <c r="EY106" s="57"/>
      <c r="EZ106" s="57"/>
      <c r="FA106" s="57"/>
      <c r="FB106" s="57"/>
      <c r="FC106" s="57"/>
      <c r="FD106" s="57"/>
      <c r="FE106" s="57"/>
      <c r="FF106" s="57"/>
      <c r="FG106" s="57"/>
      <c r="FH106" s="57"/>
      <c r="FI106" s="57"/>
      <c r="FJ106" s="57"/>
      <c r="FK106" s="57"/>
      <c r="FL106" s="57"/>
      <c r="FM106" s="57"/>
      <c r="FN106" s="57"/>
      <c r="FO106" s="57"/>
      <c r="FP106" s="57"/>
      <c r="FQ106" s="57"/>
      <c r="FR106" s="57"/>
      <c r="FS106" s="57"/>
      <c r="FT106" s="57"/>
      <c r="FU106" s="57"/>
      <c r="FV106" s="57"/>
      <c r="FW106" s="57"/>
      <c r="FX106" s="57"/>
      <c r="FY106" s="57"/>
      <c r="FZ106" s="57"/>
      <c r="GA106" s="57"/>
      <c r="GB106" s="57"/>
      <c r="GC106" s="57"/>
      <c r="GD106" s="57"/>
      <c r="GE106" s="57"/>
      <c r="GF106" s="57"/>
      <c r="GG106" s="57"/>
      <c r="GH106" s="57"/>
      <c r="GI106" s="57"/>
      <c r="GJ106" s="57"/>
      <c r="GK106" s="57"/>
      <c r="GL106" s="57"/>
      <c r="GM106" s="57"/>
      <c r="GN106" s="57"/>
      <c r="GO106" s="57"/>
      <c r="GP106" s="57"/>
      <c r="GQ106" s="57"/>
      <c r="GU106" s="57"/>
    </row>
    <row r="107" spans="2:203" ht="13.5" thickTop="1">
      <c r="B107" s="57">
        <v>80</v>
      </c>
      <c r="AO107" s="57"/>
      <c r="AU107" s="57"/>
      <c r="BA107" s="57"/>
      <c r="BG107" s="57"/>
      <c r="BM107" s="57"/>
      <c r="BS107" s="57"/>
      <c r="BY107" s="57"/>
      <c r="CE107" s="57"/>
      <c r="CK107" s="57"/>
      <c r="CQ107" s="57"/>
      <c r="CW107" s="57"/>
      <c r="DC107" s="57"/>
      <c r="DI107" s="57"/>
      <c r="DO107" s="57"/>
      <c r="DU107" s="57"/>
      <c r="EA107" s="57"/>
      <c r="EG107" s="57"/>
      <c r="EM107" s="57"/>
      <c r="EP107" s="57"/>
      <c r="EQ107" s="57"/>
      <c r="ER107" s="57"/>
      <c r="ES107" s="57"/>
      <c r="ET107" s="57"/>
      <c r="EU107" s="57"/>
      <c r="EV107" s="57"/>
      <c r="EW107" s="57"/>
      <c r="EX107" s="57"/>
      <c r="EY107" s="57"/>
      <c r="EZ107" s="57"/>
      <c r="FA107" s="57"/>
      <c r="FB107" s="57"/>
      <c r="FC107" s="57"/>
      <c r="FD107" s="57"/>
      <c r="FE107" s="57"/>
      <c r="FF107" s="57"/>
      <c r="FG107" s="57"/>
      <c r="FH107" s="57"/>
      <c r="FI107" s="57"/>
      <c r="FJ107" s="57"/>
      <c r="FK107" s="57"/>
      <c r="FL107" s="57"/>
      <c r="FM107" s="57"/>
      <c r="FN107" s="57"/>
      <c r="FO107" s="57"/>
      <c r="FP107" s="57"/>
      <c r="FQ107" s="57"/>
      <c r="FR107" s="57"/>
      <c r="FS107" s="57"/>
      <c r="FT107" s="57"/>
      <c r="FU107" s="57"/>
      <c r="FV107" s="57"/>
      <c r="FW107" s="57"/>
      <c r="FX107" s="57"/>
      <c r="FY107" s="57"/>
      <c r="FZ107" s="57"/>
      <c r="GA107" s="57"/>
      <c r="GB107" s="57"/>
      <c r="GC107" s="57"/>
      <c r="GD107" s="57"/>
      <c r="GE107" s="57"/>
      <c r="GF107" s="57"/>
      <c r="GG107" s="57"/>
      <c r="GH107" s="57"/>
      <c r="GI107" s="57"/>
      <c r="GJ107" s="57"/>
      <c r="GK107" s="57"/>
      <c r="GL107" s="57"/>
      <c r="GM107" s="57"/>
      <c r="GN107" s="57"/>
      <c r="GO107" s="57"/>
      <c r="GP107" s="57"/>
      <c r="GQ107" s="57"/>
      <c r="GU107" s="57"/>
    </row>
    <row r="108" spans="2:203">
      <c r="B108" s="57">
        <v>81</v>
      </c>
      <c r="AO108" s="57"/>
      <c r="AU108" s="57"/>
      <c r="BA108" s="57"/>
      <c r="BG108" s="57"/>
      <c r="BM108" s="57"/>
      <c r="BS108" s="57"/>
      <c r="BY108" s="57"/>
      <c r="CE108" s="57"/>
      <c r="CK108" s="57"/>
      <c r="CQ108" s="57"/>
      <c r="CW108" s="57"/>
      <c r="DC108" s="57"/>
      <c r="DI108" s="57"/>
      <c r="DO108" s="57"/>
      <c r="DU108" s="57"/>
      <c r="EA108" s="57"/>
      <c r="EG108" s="57"/>
      <c r="EM108" s="57"/>
      <c r="EP108" s="57"/>
      <c r="EQ108" s="57"/>
      <c r="ER108" s="57"/>
      <c r="ES108" s="57"/>
      <c r="ET108" s="57"/>
      <c r="EU108" s="57"/>
      <c r="EV108" s="57"/>
      <c r="EW108" s="57"/>
      <c r="EX108" s="57"/>
      <c r="EY108" s="57"/>
      <c r="EZ108" s="57"/>
      <c r="FA108" s="57"/>
      <c r="FB108" s="57"/>
      <c r="FC108" s="57"/>
      <c r="FD108" s="57"/>
      <c r="FE108" s="57"/>
      <c r="FF108" s="57"/>
      <c r="FG108" s="57"/>
      <c r="FH108" s="57"/>
      <c r="FI108" s="57"/>
      <c r="FJ108" s="57"/>
      <c r="FK108" s="57"/>
      <c r="FL108" s="57"/>
      <c r="FM108" s="57"/>
      <c r="FN108" s="57"/>
      <c r="FO108" s="57"/>
      <c r="FP108" s="57"/>
      <c r="FQ108" s="57"/>
      <c r="FR108" s="57"/>
      <c r="FS108" s="57"/>
      <c r="FT108" s="57"/>
      <c r="FU108" s="57"/>
      <c r="FV108" s="57"/>
      <c r="FW108" s="57"/>
      <c r="FX108" s="57"/>
      <c r="FY108" s="57"/>
      <c r="FZ108" s="57"/>
      <c r="GA108" s="57"/>
      <c r="GB108" s="57"/>
      <c r="GC108" s="57"/>
      <c r="GD108" s="57"/>
      <c r="GE108" s="57"/>
      <c r="GF108" s="57"/>
      <c r="GG108" s="57"/>
      <c r="GH108" s="57"/>
      <c r="GI108" s="57"/>
      <c r="GJ108" s="57"/>
      <c r="GK108" s="57"/>
      <c r="GL108" s="57"/>
      <c r="GM108" s="57"/>
      <c r="GN108" s="57"/>
      <c r="GO108" s="57"/>
      <c r="GP108" s="57"/>
      <c r="GQ108" s="57"/>
      <c r="GU108" s="57"/>
    </row>
    <row r="109" spans="2:203">
      <c r="B109" s="57">
        <v>82</v>
      </c>
      <c r="AO109" s="57"/>
      <c r="AU109" s="57"/>
      <c r="BA109" s="57"/>
      <c r="BG109" s="57"/>
      <c r="BM109" s="57"/>
      <c r="BS109" s="57"/>
      <c r="BY109" s="57"/>
      <c r="CE109" s="57"/>
      <c r="CK109" s="57"/>
      <c r="CQ109" s="57"/>
      <c r="CW109" s="57"/>
      <c r="DC109" s="57"/>
      <c r="DI109" s="57"/>
      <c r="DO109" s="57"/>
      <c r="DU109" s="57"/>
      <c r="EA109" s="57"/>
      <c r="EG109" s="57"/>
      <c r="EM109" s="57"/>
      <c r="EP109" s="57"/>
      <c r="EQ109" s="57"/>
      <c r="ER109" s="57"/>
      <c r="ES109" s="57"/>
      <c r="ET109" s="57"/>
      <c r="EU109" s="57"/>
      <c r="EV109" s="57"/>
      <c r="EW109" s="57"/>
      <c r="EX109" s="57"/>
      <c r="EY109" s="57"/>
      <c r="EZ109" s="57"/>
      <c r="FA109" s="57"/>
      <c r="FB109" s="57"/>
      <c r="FC109" s="57"/>
      <c r="FD109" s="57"/>
      <c r="FE109" s="57"/>
      <c r="FF109" s="57"/>
      <c r="FG109" s="57"/>
      <c r="FH109" s="57"/>
      <c r="FI109" s="57"/>
      <c r="FJ109" s="57"/>
      <c r="FK109" s="57"/>
      <c r="FL109" s="57"/>
      <c r="FM109" s="57"/>
      <c r="FN109" s="57"/>
      <c r="FO109" s="57"/>
      <c r="FP109" s="57"/>
      <c r="FQ109" s="57"/>
      <c r="FR109" s="57"/>
      <c r="FS109" s="57"/>
      <c r="FT109" s="57"/>
      <c r="FU109" s="57"/>
      <c r="FV109" s="57"/>
      <c r="FW109" s="57"/>
      <c r="FX109" s="57"/>
      <c r="FY109" s="57"/>
      <c r="FZ109" s="57"/>
      <c r="GA109" s="57"/>
      <c r="GB109" s="57"/>
      <c r="GC109" s="57"/>
      <c r="GD109" s="57"/>
      <c r="GE109" s="57"/>
      <c r="GF109" s="57"/>
      <c r="GG109" s="57"/>
      <c r="GH109" s="57"/>
      <c r="GI109" s="57"/>
      <c r="GJ109" s="57"/>
      <c r="GK109" s="57"/>
      <c r="GL109" s="57"/>
      <c r="GM109" s="57"/>
      <c r="GN109" s="57"/>
      <c r="GO109" s="57"/>
      <c r="GP109" s="57"/>
      <c r="GQ109" s="57"/>
      <c r="GU109" s="57"/>
    </row>
    <row r="110" spans="2:203">
      <c r="B110" s="57">
        <v>83</v>
      </c>
      <c r="AO110" s="57"/>
      <c r="AU110" s="57"/>
      <c r="BA110" s="57"/>
      <c r="BG110" s="57"/>
      <c r="BM110" s="57"/>
      <c r="BS110" s="57"/>
      <c r="BY110" s="57"/>
      <c r="CE110" s="57"/>
      <c r="CK110" s="57"/>
      <c r="CQ110" s="57"/>
      <c r="CW110" s="57"/>
      <c r="DC110" s="57"/>
      <c r="DI110" s="57"/>
      <c r="DO110" s="57"/>
      <c r="DU110" s="57"/>
      <c r="EA110" s="57"/>
      <c r="EG110" s="57"/>
      <c r="EM110" s="57"/>
      <c r="EP110" s="57"/>
      <c r="EQ110" s="57"/>
      <c r="ER110" s="57"/>
      <c r="ES110" s="57"/>
      <c r="ET110" s="57"/>
      <c r="EU110" s="57"/>
      <c r="EV110" s="57"/>
      <c r="EW110" s="57"/>
      <c r="EX110" s="57"/>
      <c r="EY110" s="57"/>
      <c r="EZ110" s="57"/>
      <c r="FA110" s="57"/>
      <c r="FB110" s="57"/>
      <c r="FC110" s="57"/>
      <c r="FD110" s="57"/>
      <c r="FE110" s="57"/>
      <c r="FF110" s="57"/>
      <c r="FG110" s="57"/>
      <c r="FH110" s="57"/>
      <c r="FI110" s="57"/>
      <c r="FJ110" s="57"/>
      <c r="FK110" s="57"/>
      <c r="FL110" s="57"/>
      <c r="FM110" s="57"/>
      <c r="FN110" s="57"/>
      <c r="FO110" s="57"/>
      <c r="FP110" s="57"/>
      <c r="FQ110" s="57"/>
      <c r="FR110" s="57"/>
      <c r="FS110" s="57"/>
      <c r="FT110" s="57"/>
      <c r="FU110" s="57"/>
      <c r="FV110" s="57"/>
      <c r="FW110" s="57"/>
      <c r="FX110" s="57"/>
      <c r="FY110" s="57"/>
      <c r="FZ110" s="57"/>
      <c r="GA110" s="57"/>
      <c r="GB110" s="57"/>
      <c r="GC110" s="57"/>
      <c r="GD110" s="57"/>
      <c r="GE110" s="57"/>
      <c r="GF110" s="57"/>
      <c r="GG110" s="57"/>
      <c r="GH110" s="57"/>
      <c r="GI110" s="57"/>
      <c r="GJ110" s="57"/>
      <c r="GK110" s="57"/>
      <c r="GL110" s="57"/>
      <c r="GM110" s="57"/>
      <c r="GN110" s="57"/>
      <c r="GO110" s="57"/>
      <c r="GP110" s="57"/>
      <c r="GQ110" s="57"/>
      <c r="GU110" s="57"/>
    </row>
    <row r="111" spans="2:203">
      <c r="B111" s="57">
        <v>84</v>
      </c>
      <c r="AO111" s="57"/>
      <c r="AU111" s="57"/>
      <c r="BA111" s="57"/>
      <c r="BG111" s="57"/>
      <c r="BM111" s="57"/>
      <c r="BS111" s="57"/>
      <c r="BY111" s="57"/>
      <c r="CE111" s="57"/>
      <c r="CK111" s="57"/>
      <c r="CQ111" s="57"/>
      <c r="CW111" s="57"/>
      <c r="DC111" s="57"/>
      <c r="DI111" s="57"/>
      <c r="DO111" s="57"/>
      <c r="DU111" s="57"/>
      <c r="EA111" s="57"/>
      <c r="EG111" s="57"/>
      <c r="EM111" s="57"/>
      <c r="EP111" s="57"/>
      <c r="EQ111" s="57"/>
      <c r="ER111" s="57"/>
      <c r="ES111" s="57"/>
      <c r="ET111" s="57"/>
      <c r="EU111" s="57"/>
      <c r="EV111" s="57"/>
      <c r="EW111" s="57"/>
      <c r="EX111" s="57"/>
      <c r="EY111" s="57"/>
      <c r="EZ111" s="57"/>
      <c r="FA111" s="57"/>
      <c r="FB111" s="57"/>
      <c r="FC111" s="57"/>
      <c r="FD111" s="57"/>
      <c r="FE111" s="57"/>
      <c r="FF111" s="57"/>
      <c r="FG111" s="57"/>
      <c r="FH111" s="57"/>
      <c r="FI111" s="57"/>
      <c r="FJ111" s="57"/>
      <c r="FK111" s="57"/>
      <c r="FL111" s="57"/>
      <c r="FM111" s="57"/>
      <c r="FN111" s="57"/>
      <c r="FO111" s="57"/>
      <c r="FP111" s="57"/>
      <c r="FQ111" s="57"/>
      <c r="FR111" s="57"/>
      <c r="FS111" s="57"/>
      <c r="FT111" s="57"/>
      <c r="FU111" s="57"/>
      <c r="FV111" s="57"/>
      <c r="FW111" s="57"/>
      <c r="FX111" s="57"/>
      <c r="FY111" s="57"/>
      <c r="FZ111" s="57"/>
      <c r="GA111" s="57"/>
      <c r="GB111" s="57"/>
      <c r="GC111" s="57"/>
      <c r="GD111" s="57"/>
      <c r="GE111" s="57"/>
      <c r="GF111" s="57"/>
      <c r="GG111" s="57"/>
      <c r="GH111" s="57"/>
      <c r="GI111" s="57"/>
      <c r="GJ111" s="57"/>
      <c r="GK111" s="57"/>
      <c r="GL111" s="57"/>
      <c r="GM111" s="57"/>
      <c r="GN111" s="57"/>
      <c r="GO111" s="57"/>
      <c r="GP111" s="57"/>
      <c r="GQ111" s="57"/>
      <c r="GU111" s="57"/>
    </row>
    <row r="112" spans="2:203">
      <c r="B112" s="57">
        <v>85</v>
      </c>
      <c r="AO112" s="57"/>
      <c r="AU112" s="57"/>
      <c r="BA112" s="57"/>
      <c r="BG112" s="57"/>
      <c r="BM112" s="57"/>
      <c r="BS112" s="57"/>
      <c r="BY112" s="57"/>
      <c r="CE112" s="57"/>
      <c r="CK112" s="57"/>
      <c r="CQ112" s="57"/>
      <c r="CW112" s="57"/>
      <c r="DC112" s="57"/>
      <c r="DI112" s="57"/>
      <c r="DO112" s="57"/>
      <c r="DU112" s="57"/>
      <c r="EA112" s="57"/>
      <c r="EG112" s="57"/>
      <c r="EM112" s="57"/>
      <c r="EP112" s="57"/>
      <c r="EQ112" s="57"/>
      <c r="ER112" s="57"/>
      <c r="ES112" s="57"/>
      <c r="ET112" s="57"/>
      <c r="EU112" s="57"/>
      <c r="EV112" s="57"/>
      <c r="EW112" s="57"/>
      <c r="EX112" s="57"/>
      <c r="EY112" s="57"/>
      <c r="EZ112" s="57"/>
      <c r="FA112" s="57"/>
      <c r="FB112" s="57"/>
      <c r="FC112" s="57"/>
      <c r="FD112" s="57"/>
      <c r="FE112" s="57"/>
      <c r="FF112" s="57"/>
      <c r="FG112" s="57"/>
      <c r="FH112" s="57"/>
      <c r="FI112" s="57"/>
      <c r="FJ112" s="57"/>
      <c r="FK112" s="57"/>
      <c r="FL112" s="57"/>
      <c r="FM112" s="57"/>
      <c r="FN112" s="57"/>
      <c r="FO112" s="57"/>
      <c r="FP112" s="57"/>
      <c r="FQ112" s="57"/>
      <c r="FR112" s="57"/>
      <c r="FS112" s="57"/>
      <c r="FT112" s="57"/>
      <c r="FU112" s="57"/>
      <c r="FV112" s="57"/>
      <c r="FW112" s="57"/>
      <c r="FX112" s="57"/>
      <c r="FY112" s="57"/>
      <c r="FZ112" s="57"/>
      <c r="GA112" s="57"/>
      <c r="GB112" s="57"/>
      <c r="GC112" s="57"/>
      <c r="GD112" s="57"/>
      <c r="GE112" s="57"/>
      <c r="GF112" s="57"/>
      <c r="GG112" s="57"/>
      <c r="GH112" s="57"/>
      <c r="GI112" s="57"/>
      <c r="GJ112" s="57"/>
      <c r="GK112" s="57"/>
      <c r="GL112" s="57"/>
      <c r="GM112" s="57"/>
      <c r="GN112" s="57"/>
      <c r="GO112" s="57"/>
      <c r="GP112" s="57"/>
      <c r="GQ112" s="57"/>
      <c r="GU112" s="57"/>
    </row>
    <row r="113" spans="2:203">
      <c r="B113" s="57">
        <v>86</v>
      </c>
      <c r="E113" s="57"/>
      <c r="W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O113" s="57"/>
      <c r="AU113" s="57"/>
      <c r="BA113" s="57"/>
      <c r="BG113" s="57"/>
      <c r="BM113" s="57"/>
      <c r="BS113" s="57"/>
      <c r="BY113" s="57"/>
      <c r="CE113" s="57"/>
      <c r="CK113" s="57"/>
      <c r="CQ113" s="57"/>
      <c r="CW113" s="57"/>
      <c r="DC113" s="57"/>
      <c r="DI113" s="57"/>
      <c r="DO113" s="57"/>
      <c r="DU113" s="57"/>
      <c r="EA113" s="57"/>
      <c r="EG113" s="57"/>
      <c r="EM113" s="57"/>
      <c r="EP113" s="57"/>
      <c r="EQ113" s="57"/>
      <c r="ER113" s="57"/>
      <c r="ES113" s="57"/>
      <c r="ET113" s="57"/>
      <c r="EU113" s="57"/>
      <c r="EV113" s="57"/>
      <c r="EW113" s="57"/>
      <c r="EX113" s="57"/>
      <c r="EY113" s="57"/>
      <c r="EZ113" s="57"/>
      <c r="FA113" s="57"/>
      <c r="FB113" s="57"/>
      <c r="FC113" s="57"/>
      <c r="FD113" s="57"/>
      <c r="FE113" s="57"/>
      <c r="FF113" s="57"/>
      <c r="FG113" s="57"/>
      <c r="FH113" s="57"/>
      <c r="FI113" s="57"/>
      <c r="FJ113" s="57"/>
      <c r="FK113" s="57"/>
      <c r="FL113" s="57"/>
      <c r="FM113" s="57"/>
      <c r="FN113" s="57"/>
      <c r="FO113" s="57"/>
      <c r="FP113" s="57"/>
      <c r="FQ113" s="57"/>
      <c r="FR113" s="57"/>
      <c r="FS113" s="57"/>
      <c r="FT113" s="57"/>
      <c r="FU113" s="57"/>
      <c r="FV113" s="57"/>
      <c r="FW113" s="57"/>
      <c r="FX113" s="57"/>
      <c r="FY113" s="57"/>
      <c r="FZ113" s="57"/>
      <c r="GA113" s="57"/>
      <c r="GB113" s="57"/>
      <c r="GC113" s="57"/>
      <c r="GD113" s="57"/>
      <c r="GE113" s="57"/>
      <c r="GF113" s="57"/>
      <c r="GG113" s="57"/>
      <c r="GH113" s="57"/>
      <c r="GI113" s="57"/>
      <c r="GJ113" s="57"/>
      <c r="GK113" s="57"/>
      <c r="GL113" s="57"/>
      <c r="GM113" s="57"/>
      <c r="GN113" s="57"/>
      <c r="GO113" s="57"/>
      <c r="GP113" s="57"/>
      <c r="GQ113" s="57"/>
      <c r="GU113" s="57"/>
    </row>
    <row r="114" spans="2:203">
      <c r="B114" s="57">
        <v>87</v>
      </c>
      <c r="E114" s="57"/>
      <c r="W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O114" s="57"/>
      <c r="AU114" s="57"/>
      <c r="BA114" s="57"/>
      <c r="BG114" s="57"/>
      <c r="BM114" s="57"/>
      <c r="BS114" s="57"/>
      <c r="BY114" s="57"/>
      <c r="CE114" s="57"/>
      <c r="CK114" s="57"/>
      <c r="CQ114" s="57"/>
      <c r="CW114" s="57"/>
      <c r="DC114" s="57"/>
      <c r="DI114" s="57"/>
      <c r="DO114" s="57"/>
      <c r="DU114" s="57"/>
      <c r="EA114" s="57"/>
      <c r="EG114" s="57"/>
      <c r="EM114" s="57"/>
      <c r="EP114" s="57"/>
      <c r="EQ114" s="57"/>
      <c r="ER114" s="57"/>
      <c r="ES114" s="57"/>
      <c r="ET114" s="57"/>
      <c r="EU114" s="57"/>
      <c r="EV114" s="57"/>
      <c r="EW114" s="57"/>
      <c r="EX114" s="57"/>
      <c r="EY114" s="57"/>
      <c r="EZ114" s="57"/>
      <c r="FA114" s="57"/>
      <c r="FB114" s="57"/>
      <c r="FC114" s="57"/>
      <c r="FD114" s="57"/>
      <c r="FE114" s="57"/>
      <c r="FF114" s="57"/>
      <c r="FG114" s="57"/>
      <c r="FH114" s="57"/>
      <c r="FI114" s="57"/>
      <c r="FJ114" s="57"/>
      <c r="FK114" s="57"/>
      <c r="FL114" s="57"/>
      <c r="FM114" s="57"/>
      <c r="FN114" s="57"/>
      <c r="FO114" s="57"/>
      <c r="FP114" s="57"/>
      <c r="FQ114" s="57"/>
      <c r="FR114" s="57"/>
      <c r="FS114" s="57"/>
      <c r="FT114" s="57"/>
      <c r="FU114" s="57"/>
      <c r="FV114" s="57"/>
      <c r="FW114" s="57"/>
      <c r="FX114" s="57"/>
      <c r="FY114" s="57"/>
      <c r="FZ114" s="57"/>
      <c r="GA114" s="57"/>
      <c r="GB114" s="57"/>
      <c r="GC114" s="57"/>
      <c r="GD114" s="57"/>
      <c r="GE114" s="57"/>
      <c r="GF114" s="57"/>
      <c r="GG114" s="57"/>
      <c r="GH114" s="57"/>
      <c r="GI114" s="57"/>
      <c r="GJ114" s="57"/>
      <c r="GK114" s="57"/>
      <c r="GL114" s="57"/>
      <c r="GM114" s="57"/>
      <c r="GN114" s="57"/>
      <c r="GO114" s="57"/>
      <c r="GP114" s="57"/>
      <c r="GQ114" s="57"/>
      <c r="GU114" s="57"/>
    </row>
    <row r="115" spans="2:203">
      <c r="B115" s="57">
        <v>88</v>
      </c>
      <c r="E115" s="57"/>
      <c r="W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O115" s="57"/>
      <c r="AU115" s="57"/>
      <c r="BA115" s="57"/>
      <c r="BG115" s="57"/>
      <c r="BM115" s="57"/>
      <c r="BS115" s="57"/>
      <c r="BY115" s="57"/>
      <c r="CE115" s="57"/>
      <c r="CK115" s="57"/>
      <c r="CQ115" s="57"/>
      <c r="CW115" s="57"/>
      <c r="DC115" s="57"/>
      <c r="DI115" s="57"/>
      <c r="DO115" s="57"/>
      <c r="DU115" s="57"/>
      <c r="EA115" s="57"/>
      <c r="EG115" s="57"/>
      <c r="EM115" s="57"/>
      <c r="EP115" s="57"/>
      <c r="EQ115" s="57"/>
      <c r="ER115" s="57"/>
      <c r="ES115" s="57"/>
      <c r="ET115" s="57"/>
      <c r="EU115" s="57"/>
      <c r="EV115" s="57"/>
      <c r="EW115" s="57"/>
      <c r="EX115" s="57"/>
      <c r="EY115" s="57"/>
      <c r="EZ115" s="57"/>
      <c r="FA115" s="57"/>
      <c r="FB115" s="57"/>
      <c r="FC115" s="57"/>
      <c r="FD115" s="57"/>
      <c r="FE115" s="57"/>
      <c r="FF115" s="57"/>
      <c r="FG115" s="57"/>
      <c r="FH115" s="57"/>
      <c r="FI115" s="57"/>
      <c r="FJ115" s="57"/>
      <c r="FK115" s="57"/>
      <c r="FL115" s="57"/>
      <c r="FM115" s="57"/>
      <c r="FN115" s="57"/>
      <c r="FO115" s="57"/>
      <c r="FP115" s="57"/>
      <c r="FQ115" s="57"/>
      <c r="FR115" s="57"/>
      <c r="FS115" s="57"/>
      <c r="FT115" s="57"/>
      <c r="FU115" s="57"/>
      <c r="FV115" s="57"/>
      <c r="FW115" s="57"/>
      <c r="FX115" s="57"/>
      <c r="FY115" s="57"/>
      <c r="FZ115" s="57"/>
      <c r="GA115" s="57"/>
      <c r="GB115" s="57"/>
      <c r="GC115" s="57"/>
      <c r="GD115" s="57"/>
      <c r="GE115" s="57"/>
      <c r="GF115" s="57"/>
      <c r="GG115" s="57"/>
      <c r="GH115" s="57"/>
      <c r="GI115" s="57"/>
      <c r="GJ115" s="57"/>
      <c r="GK115" s="57"/>
      <c r="GL115" s="57"/>
      <c r="GM115" s="57"/>
      <c r="GN115" s="57"/>
      <c r="GO115" s="57"/>
      <c r="GP115" s="57"/>
      <c r="GQ115" s="57"/>
      <c r="GU115" s="57"/>
    </row>
    <row r="116" spans="2:203">
      <c r="B116" s="57">
        <v>89</v>
      </c>
      <c r="E116" s="57"/>
      <c r="W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O116" s="57"/>
      <c r="AU116" s="57"/>
      <c r="BA116" s="57"/>
      <c r="BG116" s="57"/>
      <c r="BM116" s="57"/>
      <c r="BS116" s="57"/>
      <c r="BY116" s="57"/>
      <c r="CE116" s="57"/>
      <c r="CK116" s="57"/>
      <c r="CQ116" s="57"/>
      <c r="CW116" s="57"/>
      <c r="DC116" s="57"/>
      <c r="DI116" s="57"/>
      <c r="DO116" s="57"/>
      <c r="DU116" s="57"/>
      <c r="EA116" s="57"/>
      <c r="EG116" s="57"/>
      <c r="EM116" s="57"/>
      <c r="EP116" s="57"/>
      <c r="EQ116" s="57"/>
      <c r="ER116" s="57"/>
      <c r="ES116" s="57"/>
      <c r="ET116" s="57"/>
      <c r="EU116" s="57"/>
      <c r="EV116" s="57"/>
      <c r="EW116" s="57"/>
      <c r="EX116" s="57"/>
      <c r="EY116" s="57"/>
      <c r="EZ116" s="57"/>
      <c r="FA116" s="57"/>
      <c r="FB116" s="57"/>
      <c r="FC116" s="57"/>
      <c r="FD116" s="57"/>
      <c r="FE116" s="57"/>
      <c r="FF116" s="57"/>
      <c r="FG116" s="57"/>
      <c r="FH116" s="57"/>
      <c r="FI116" s="57"/>
      <c r="FJ116" s="57"/>
      <c r="FK116" s="57"/>
      <c r="FL116" s="57"/>
      <c r="FM116" s="57"/>
      <c r="FN116" s="57"/>
      <c r="FO116" s="57"/>
      <c r="FP116" s="57"/>
      <c r="FQ116" s="57"/>
      <c r="FR116" s="57"/>
      <c r="FS116" s="57"/>
      <c r="FT116" s="57"/>
      <c r="FU116" s="57"/>
      <c r="FV116" s="57"/>
      <c r="FW116" s="57"/>
      <c r="FX116" s="57"/>
      <c r="FY116" s="57"/>
      <c r="FZ116" s="57"/>
      <c r="GA116" s="57"/>
      <c r="GB116" s="57"/>
      <c r="GC116" s="57"/>
      <c r="GD116" s="57"/>
      <c r="GE116" s="57"/>
      <c r="GF116" s="57"/>
      <c r="GG116" s="57"/>
      <c r="GH116" s="57"/>
      <c r="GI116" s="57"/>
      <c r="GJ116" s="57"/>
      <c r="GK116" s="57"/>
      <c r="GL116" s="57"/>
      <c r="GM116" s="57"/>
      <c r="GN116" s="57"/>
      <c r="GO116" s="57"/>
      <c r="GP116" s="57"/>
      <c r="GQ116" s="57"/>
      <c r="GU116" s="57"/>
    </row>
    <row r="117" spans="2:203">
      <c r="B117" s="57">
        <v>90</v>
      </c>
      <c r="E117" s="57"/>
      <c r="W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O117" s="57"/>
      <c r="AU117" s="57"/>
      <c r="BA117" s="57"/>
      <c r="BG117" s="57"/>
      <c r="BM117" s="57"/>
      <c r="BS117" s="57"/>
      <c r="BY117" s="57"/>
      <c r="CE117" s="57"/>
      <c r="CK117" s="57"/>
      <c r="CQ117" s="57"/>
      <c r="CW117" s="57"/>
      <c r="DC117" s="57"/>
      <c r="DI117" s="57"/>
      <c r="DO117" s="57"/>
      <c r="DU117" s="57"/>
      <c r="EA117" s="57"/>
      <c r="EG117" s="57"/>
      <c r="EM117" s="57"/>
      <c r="EP117" s="57"/>
      <c r="EQ117" s="57"/>
      <c r="ER117" s="57"/>
      <c r="ES117" s="57"/>
      <c r="ET117" s="57"/>
      <c r="EU117" s="57"/>
      <c r="EV117" s="57"/>
      <c r="EW117" s="57"/>
      <c r="EX117" s="57"/>
      <c r="EY117" s="57"/>
      <c r="EZ117" s="57"/>
      <c r="FA117" s="57"/>
      <c r="FB117" s="57"/>
      <c r="FC117" s="57"/>
      <c r="FD117" s="57"/>
      <c r="FE117" s="57"/>
      <c r="FF117" s="57"/>
      <c r="FG117" s="57"/>
      <c r="FH117" s="57"/>
      <c r="FI117" s="57"/>
      <c r="FJ117" s="57"/>
      <c r="FK117" s="57"/>
      <c r="FL117" s="57"/>
      <c r="FM117" s="57"/>
      <c r="FN117" s="57"/>
      <c r="FO117" s="57"/>
      <c r="FP117" s="57"/>
      <c r="FQ117" s="57"/>
      <c r="FR117" s="57"/>
      <c r="FS117" s="57"/>
      <c r="FT117" s="57"/>
      <c r="FU117" s="57"/>
      <c r="FV117" s="57"/>
      <c r="FW117" s="57"/>
      <c r="FX117" s="57"/>
      <c r="FY117" s="57"/>
      <c r="FZ117" s="57"/>
      <c r="GA117" s="57"/>
      <c r="GB117" s="57"/>
      <c r="GC117" s="57"/>
      <c r="GD117" s="57"/>
      <c r="GE117" s="57"/>
      <c r="GF117" s="57"/>
      <c r="GG117" s="57"/>
      <c r="GH117" s="57"/>
      <c r="GI117" s="57"/>
      <c r="GJ117" s="57"/>
      <c r="GK117" s="57"/>
      <c r="GL117" s="57"/>
      <c r="GM117" s="57"/>
      <c r="GN117" s="57"/>
      <c r="GO117" s="57"/>
      <c r="GP117" s="57"/>
      <c r="GQ117" s="57"/>
      <c r="GU117" s="57"/>
    </row>
    <row r="118" spans="2:203">
      <c r="B118" s="57">
        <v>91</v>
      </c>
      <c r="E118" s="57"/>
      <c r="W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O118" s="57"/>
      <c r="AU118" s="57"/>
      <c r="BA118" s="57"/>
      <c r="BG118" s="57"/>
      <c r="BM118" s="57"/>
      <c r="BS118" s="57"/>
      <c r="BY118" s="57"/>
      <c r="CE118" s="57"/>
      <c r="CK118" s="57"/>
      <c r="CQ118" s="57"/>
      <c r="CW118" s="57"/>
      <c r="DC118" s="57"/>
      <c r="DI118" s="57"/>
      <c r="DO118" s="57"/>
      <c r="DU118" s="57"/>
      <c r="EA118" s="57"/>
      <c r="EG118" s="57"/>
      <c r="EM118" s="57"/>
      <c r="EP118" s="57"/>
      <c r="EQ118" s="57"/>
      <c r="ER118" s="57"/>
      <c r="ES118" s="57"/>
      <c r="ET118" s="57"/>
      <c r="EU118" s="57"/>
      <c r="EV118" s="57"/>
      <c r="EW118" s="57"/>
      <c r="EX118" s="57"/>
      <c r="EY118" s="57"/>
      <c r="EZ118" s="57"/>
      <c r="FA118" s="57"/>
      <c r="FB118" s="57"/>
      <c r="FC118" s="57"/>
      <c r="FD118" s="57"/>
      <c r="FE118" s="57"/>
      <c r="FF118" s="57"/>
      <c r="FG118" s="57"/>
      <c r="FH118" s="57"/>
      <c r="FI118" s="57"/>
      <c r="FJ118" s="57"/>
      <c r="FK118" s="57"/>
      <c r="FL118" s="57"/>
      <c r="FM118" s="57"/>
      <c r="FN118" s="57"/>
      <c r="FO118" s="57"/>
      <c r="FP118" s="57"/>
      <c r="FQ118" s="57"/>
      <c r="FR118" s="57"/>
      <c r="FS118" s="57"/>
      <c r="FT118" s="57"/>
      <c r="FU118" s="57"/>
      <c r="FV118" s="57"/>
      <c r="FW118" s="57"/>
      <c r="FX118" s="57"/>
      <c r="FY118" s="57"/>
      <c r="FZ118" s="57"/>
      <c r="GA118" s="57"/>
      <c r="GB118" s="57"/>
      <c r="GC118" s="57"/>
      <c r="GD118" s="57"/>
      <c r="GE118" s="57"/>
      <c r="GF118" s="57"/>
      <c r="GG118" s="57"/>
      <c r="GH118" s="57"/>
      <c r="GI118" s="57"/>
      <c r="GJ118" s="57"/>
      <c r="GK118" s="57"/>
      <c r="GL118" s="57"/>
      <c r="GM118" s="57"/>
      <c r="GN118" s="57"/>
      <c r="GO118" s="57"/>
      <c r="GP118" s="57"/>
      <c r="GQ118" s="57"/>
      <c r="GU118" s="57"/>
    </row>
    <row r="119" spans="2:203">
      <c r="B119" s="57">
        <v>92</v>
      </c>
      <c r="E119" s="57"/>
      <c r="W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O119" s="57"/>
      <c r="AU119" s="57"/>
      <c r="BA119" s="57"/>
      <c r="BG119" s="57"/>
      <c r="BM119" s="57"/>
      <c r="BS119" s="57"/>
      <c r="BY119" s="57"/>
      <c r="CE119" s="57"/>
      <c r="CK119" s="57"/>
      <c r="CQ119" s="57"/>
      <c r="CW119" s="57"/>
      <c r="DC119" s="57"/>
      <c r="DI119" s="57"/>
      <c r="DO119" s="57"/>
      <c r="DU119" s="57"/>
      <c r="EA119" s="57"/>
      <c r="EG119" s="57"/>
      <c r="EM119" s="57"/>
      <c r="EP119" s="57"/>
      <c r="EQ119" s="57"/>
      <c r="ER119" s="57"/>
      <c r="ES119" s="57"/>
      <c r="ET119" s="57"/>
      <c r="EU119" s="57"/>
      <c r="EV119" s="57"/>
      <c r="EW119" s="57"/>
      <c r="EX119" s="57"/>
      <c r="EY119" s="57"/>
      <c r="EZ119" s="57"/>
      <c r="FA119" s="57"/>
      <c r="FB119" s="57"/>
      <c r="FC119" s="57"/>
      <c r="FD119" s="57"/>
      <c r="FE119" s="57"/>
      <c r="FF119" s="57"/>
      <c r="FG119" s="57"/>
      <c r="FH119" s="57"/>
      <c r="FI119" s="57"/>
      <c r="FJ119" s="57"/>
      <c r="FK119" s="57"/>
      <c r="FL119" s="57"/>
      <c r="FM119" s="57"/>
      <c r="FN119" s="57"/>
      <c r="FO119" s="57"/>
      <c r="FP119" s="57"/>
      <c r="FQ119" s="57"/>
      <c r="FR119" s="57"/>
      <c r="FS119" s="57"/>
      <c r="FT119" s="57"/>
      <c r="FU119" s="57"/>
      <c r="FV119" s="57"/>
      <c r="FW119" s="57"/>
      <c r="FX119" s="57"/>
      <c r="FY119" s="57"/>
      <c r="FZ119" s="57"/>
      <c r="GA119" s="57"/>
      <c r="GB119" s="57"/>
      <c r="GC119" s="57"/>
      <c r="GD119" s="57"/>
      <c r="GE119" s="57"/>
      <c r="GF119" s="57"/>
      <c r="GG119" s="57"/>
      <c r="GH119" s="57"/>
      <c r="GI119" s="57"/>
      <c r="GJ119" s="57"/>
      <c r="GK119" s="57"/>
      <c r="GL119" s="57"/>
      <c r="GM119" s="57"/>
      <c r="GN119" s="57"/>
      <c r="GO119" s="57"/>
      <c r="GP119" s="57"/>
      <c r="GQ119" s="57"/>
      <c r="GU119" s="57"/>
    </row>
    <row r="120" spans="2:203">
      <c r="B120" s="57">
        <v>93</v>
      </c>
      <c r="E120" s="57"/>
      <c r="W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O120" s="57"/>
      <c r="AU120" s="57"/>
      <c r="BA120" s="57"/>
      <c r="BG120" s="57"/>
      <c r="BM120" s="57"/>
      <c r="BS120" s="57"/>
      <c r="BY120" s="57"/>
      <c r="CE120" s="57"/>
      <c r="CK120" s="57"/>
      <c r="CQ120" s="57"/>
      <c r="CW120" s="57"/>
      <c r="DC120" s="57"/>
      <c r="DI120" s="57"/>
      <c r="DO120" s="57"/>
      <c r="DU120" s="57"/>
      <c r="EA120" s="57"/>
      <c r="EG120" s="57"/>
      <c r="EM120" s="57"/>
      <c r="EP120" s="57"/>
      <c r="EQ120" s="57"/>
      <c r="ER120" s="57"/>
      <c r="ES120" s="57"/>
      <c r="ET120" s="57"/>
      <c r="EU120" s="57"/>
      <c r="EV120" s="57"/>
      <c r="EW120" s="57"/>
      <c r="EX120" s="57"/>
      <c r="EY120" s="57"/>
      <c r="EZ120" s="57"/>
      <c r="FA120" s="57"/>
      <c r="FB120" s="57"/>
      <c r="FC120" s="57"/>
      <c r="FD120" s="57"/>
      <c r="FE120" s="57"/>
      <c r="FF120" s="57"/>
      <c r="FG120" s="57"/>
      <c r="FH120" s="57"/>
      <c r="FI120" s="57"/>
      <c r="FJ120" s="57"/>
      <c r="FK120" s="57"/>
      <c r="FL120" s="57"/>
      <c r="FM120" s="57"/>
      <c r="FN120" s="57"/>
      <c r="FO120" s="57"/>
      <c r="FP120" s="57"/>
      <c r="FQ120" s="57"/>
      <c r="FR120" s="57"/>
      <c r="FS120" s="57"/>
      <c r="FT120" s="57"/>
      <c r="FU120" s="57"/>
      <c r="FV120" s="57"/>
      <c r="FW120" s="57"/>
      <c r="FX120" s="57"/>
      <c r="FY120" s="57"/>
      <c r="FZ120" s="57"/>
      <c r="GA120" s="57"/>
      <c r="GB120" s="57"/>
      <c r="GC120" s="57"/>
      <c r="GD120" s="57"/>
      <c r="GE120" s="57"/>
      <c r="GF120" s="57"/>
      <c r="GG120" s="57"/>
      <c r="GH120" s="57"/>
      <c r="GI120" s="57"/>
      <c r="GJ120" s="57"/>
      <c r="GK120" s="57"/>
      <c r="GL120" s="57"/>
      <c r="GM120" s="57"/>
      <c r="GN120" s="57"/>
      <c r="GO120" s="57"/>
      <c r="GP120" s="57"/>
      <c r="GQ120" s="57"/>
      <c r="GU120" s="57"/>
    </row>
    <row r="121" spans="2:203">
      <c r="B121" s="57">
        <v>94</v>
      </c>
      <c r="E121" s="57"/>
      <c r="W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O121" s="57"/>
      <c r="AU121" s="57"/>
      <c r="BA121" s="57"/>
      <c r="BG121" s="57"/>
      <c r="BM121" s="57"/>
      <c r="BS121" s="57"/>
      <c r="BY121" s="57"/>
      <c r="CE121" s="57"/>
      <c r="CK121" s="57"/>
      <c r="CQ121" s="57"/>
      <c r="CW121" s="57"/>
      <c r="DC121" s="57"/>
      <c r="DI121" s="57"/>
      <c r="DO121" s="57"/>
      <c r="DU121" s="57"/>
      <c r="EA121" s="57"/>
      <c r="EG121" s="57"/>
      <c r="EM121" s="57"/>
      <c r="EP121" s="57"/>
      <c r="EQ121" s="57"/>
      <c r="ER121" s="57"/>
      <c r="ES121" s="57"/>
      <c r="ET121" s="57"/>
      <c r="EU121" s="57"/>
      <c r="EV121" s="57"/>
      <c r="EW121" s="57"/>
      <c r="EX121" s="57"/>
      <c r="EY121" s="57"/>
      <c r="EZ121" s="57"/>
      <c r="FA121" s="57"/>
      <c r="FB121" s="57"/>
      <c r="FC121" s="57"/>
      <c r="FD121" s="57"/>
      <c r="FE121" s="57"/>
      <c r="FF121" s="57"/>
      <c r="FG121" s="57"/>
      <c r="FH121" s="57"/>
      <c r="FI121" s="57"/>
      <c r="FJ121" s="57"/>
      <c r="FK121" s="57"/>
      <c r="FL121" s="57"/>
      <c r="FM121" s="57"/>
      <c r="FN121" s="57"/>
      <c r="FO121" s="57"/>
      <c r="FP121" s="57"/>
      <c r="FQ121" s="57"/>
      <c r="FR121" s="57"/>
      <c r="FS121" s="57"/>
      <c r="FT121" s="57"/>
      <c r="FU121" s="57"/>
      <c r="FV121" s="57"/>
      <c r="FW121" s="57"/>
      <c r="FX121" s="57"/>
      <c r="FY121" s="57"/>
      <c r="FZ121" s="57"/>
      <c r="GA121" s="57"/>
      <c r="GB121" s="57"/>
      <c r="GC121" s="57"/>
      <c r="GD121" s="57"/>
      <c r="GE121" s="57"/>
      <c r="GF121" s="57"/>
      <c r="GG121" s="57"/>
      <c r="GH121" s="57"/>
      <c r="GI121" s="57"/>
      <c r="GJ121" s="57"/>
      <c r="GK121" s="57"/>
      <c r="GL121" s="57"/>
      <c r="GM121" s="57"/>
      <c r="GN121" s="57"/>
      <c r="GO121" s="57"/>
      <c r="GP121" s="57"/>
      <c r="GQ121" s="57"/>
      <c r="GU121" s="57"/>
    </row>
    <row r="122" spans="2:203">
      <c r="B122" s="57">
        <v>94</v>
      </c>
      <c r="E122" s="57"/>
      <c r="W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O122" s="57"/>
      <c r="AU122" s="57"/>
      <c r="BA122" s="57"/>
      <c r="BG122" s="57"/>
      <c r="BM122" s="57"/>
      <c r="BS122" s="57"/>
      <c r="BY122" s="57"/>
      <c r="CE122" s="57"/>
      <c r="CK122" s="57"/>
      <c r="CQ122" s="57"/>
      <c r="CW122" s="57"/>
      <c r="DC122" s="57"/>
      <c r="DI122" s="57"/>
      <c r="DO122" s="57"/>
      <c r="DU122" s="57"/>
      <c r="EA122" s="57"/>
      <c r="EG122" s="57"/>
      <c r="EM122" s="57"/>
      <c r="EP122" s="57"/>
      <c r="EQ122" s="57"/>
      <c r="ER122" s="57"/>
      <c r="ES122" s="57"/>
      <c r="ET122" s="57"/>
      <c r="EU122" s="57"/>
      <c r="EV122" s="57"/>
      <c r="EW122" s="57"/>
      <c r="EX122" s="57"/>
      <c r="EY122" s="57"/>
      <c r="EZ122" s="57"/>
      <c r="FA122" s="57"/>
      <c r="FB122" s="57"/>
      <c r="FC122" s="57"/>
      <c r="FD122" s="57"/>
      <c r="FE122" s="57"/>
      <c r="FF122" s="57"/>
      <c r="FG122" s="57"/>
      <c r="FH122" s="57"/>
      <c r="FI122" s="57"/>
      <c r="FJ122" s="57"/>
      <c r="FK122" s="57"/>
      <c r="FL122" s="57"/>
      <c r="FM122" s="57"/>
      <c r="FN122" s="57"/>
      <c r="FO122" s="57"/>
      <c r="FP122" s="57"/>
      <c r="FQ122" s="57"/>
      <c r="FR122" s="57"/>
      <c r="FS122" s="57"/>
      <c r="FT122" s="57"/>
      <c r="FU122" s="57"/>
      <c r="FV122" s="57"/>
      <c r="FW122" s="57"/>
      <c r="FX122" s="57"/>
      <c r="FY122" s="57"/>
      <c r="FZ122" s="57"/>
      <c r="GA122" s="57"/>
      <c r="GB122" s="57"/>
      <c r="GC122" s="57"/>
      <c r="GD122" s="57"/>
      <c r="GE122" s="57"/>
      <c r="GF122" s="57"/>
      <c r="GG122" s="57"/>
      <c r="GH122" s="57"/>
      <c r="GI122" s="57"/>
      <c r="GJ122" s="57"/>
      <c r="GK122" s="57"/>
      <c r="GL122" s="57"/>
      <c r="GM122" s="57"/>
      <c r="GN122" s="57"/>
      <c r="GO122" s="57"/>
      <c r="GP122" s="57"/>
      <c r="GQ122" s="57"/>
      <c r="GU122" s="57"/>
    </row>
    <row r="123" spans="2:203">
      <c r="B123" s="57">
        <v>96</v>
      </c>
      <c r="E123" s="57"/>
      <c r="W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O123" s="57"/>
      <c r="AU123" s="57"/>
      <c r="BA123" s="57"/>
      <c r="BG123" s="57"/>
      <c r="BM123" s="57"/>
      <c r="BS123" s="57"/>
      <c r="BY123" s="57"/>
      <c r="CE123" s="57"/>
      <c r="CK123" s="57"/>
      <c r="CQ123" s="57"/>
      <c r="CW123" s="57"/>
      <c r="DC123" s="57"/>
      <c r="DI123" s="57"/>
      <c r="DO123" s="57"/>
      <c r="DU123" s="57"/>
      <c r="EA123" s="57"/>
      <c r="EG123" s="57"/>
      <c r="EM123" s="57"/>
      <c r="EP123" s="57"/>
      <c r="EQ123" s="57"/>
      <c r="ER123" s="57"/>
      <c r="ES123" s="57"/>
      <c r="ET123" s="57"/>
      <c r="EU123" s="57"/>
      <c r="EV123" s="57"/>
      <c r="EW123" s="57"/>
      <c r="EX123" s="57"/>
      <c r="EY123" s="57"/>
      <c r="EZ123" s="57"/>
      <c r="FA123" s="57"/>
      <c r="FB123" s="57"/>
      <c r="FC123" s="57"/>
      <c r="FD123" s="57"/>
      <c r="FE123" s="57"/>
      <c r="FF123" s="57"/>
      <c r="FG123" s="57"/>
      <c r="FH123" s="57"/>
      <c r="FI123" s="57"/>
      <c r="FJ123" s="57"/>
      <c r="FK123" s="57"/>
      <c r="FL123" s="57"/>
      <c r="FM123" s="57"/>
      <c r="FN123" s="57"/>
      <c r="FO123" s="57"/>
      <c r="FP123" s="57"/>
      <c r="FQ123" s="57"/>
      <c r="FR123" s="57"/>
      <c r="FS123" s="57"/>
      <c r="FT123" s="57"/>
      <c r="FU123" s="57"/>
      <c r="FV123" s="57"/>
      <c r="FW123" s="57"/>
      <c r="FX123" s="57"/>
      <c r="FY123" s="57"/>
      <c r="FZ123" s="57"/>
      <c r="GA123" s="57"/>
      <c r="GB123" s="57"/>
      <c r="GC123" s="57"/>
      <c r="GD123" s="57"/>
      <c r="GE123" s="57"/>
      <c r="GF123" s="57"/>
      <c r="GG123" s="57"/>
      <c r="GH123" s="57"/>
      <c r="GI123" s="57"/>
      <c r="GJ123" s="57"/>
      <c r="GK123" s="57"/>
      <c r="GL123" s="57"/>
      <c r="GM123" s="57"/>
      <c r="GN123" s="57"/>
      <c r="GO123" s="57"/>
      <c r="GP123" s="57"/>
      <c r="GQ123" s="57"/>
      <c r="GU123" s="57"/>
    </row>
    <row r="124" spans="2:203">
      <c r="B124" s="57">
        <v>97</v>
      </c>
      <c r="E124" s="57"/>
      <c r="W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O124" s="57"/>
      <c r="AU124" s="57"/>
      <c r="BA124" s="57"/>
      <c r="BG124" s="57"/>
      <c r="BM124" s="57"/>
      <c r="BS124" s="57"/>
      <c r="BY124" s="57"/>
      <c r="CE124" s="57"/>
      <c r="CK124" s="57"/>
      <c r="CQ124" s="57"/>
      <c r="CW124" s="57"/>
      <c r="DC124" s="57"/>
      <c r="DI124" s="57"/>
      <c r="DO124" s="57"/>
      <c r="DU124" s="57"/>
      <c r="EA124" s="57"/>
      <c r="EG124" s="57"/>
      <c r="EM124" s="57"/>
      <c r="EP124" s="57"/>
      <c r="EQ124" s="57"/>
      <c r="ER124" s="57"/>
      <c r="ES124" s="57"/>
      <c r="ET124" s="57"/>
      <c r="EU124" s="57"/>
      <c r="EV124" s="57"/>
      <c r="EW124" s="57"/>
      <c r="EX124" s="57"/>
      <c r="EY124" s="57"/>
      <c r="EZ124" s="57"/>
      <c r="FA124" s="57"/>
      <c r="FB124" s="57"/>
      <c r="FC124" s="57"/>
      <c r="FD124" s="57"/>
      <c r="FE124" s="57"/>
      <c r="FF124" s="57"/>
      <c r="FG124" s="57"/>
      <c r="FH124" s="57"/>
      <c r="FI124" s="57"/>
      <c r="FJ124" s="57"/>
      <c r="FK124" s="57"/>
      <c r="FL124" s="57"/>
      <c r="FM124" s="57"/>
      <c r="FN124" s="57"/>
      <c r="FO124" s="57"/>
      <c r="FP124" s="57"/>
      <c r="FQ124" s="57"/>
      <c r="FR124" s="57"/>
      <c r="FS124" s="57"/>
      <c r="FT124" s="57"/>
      <c r="FU124" s="57"/>
      <c r="FV124" s="57"/>
      <c r="FW124" s="57"/>
      <c r="FX124" s="57"/>
      <c r="FY124" s="57"/>
      <c r="FZ124" s="57"/>
      <c r="GA124" s="57"/>
      <c r="GB124" s="57"/>
      <c r="GC124" s="57"/>
      <c r="GD124" s="57"/>
      <c r="GE124" s="57"/>
      <c r="GF124" s="57"/>
      <c r="GG124" s="57"/>
      <c r="GH124" s="57"/>
      <c r="GI124" s="57"/>
      <c r="GJ124" s="57"/>
      <c r="GK124" s="57"/>
      <c r="GL124" s="57"/>
      <c r="GM124" s="57"/>
      <c r="GN124" s="57"/>
      <c r="GO124" s="57"/>
      <c r="GP124" s="57"/>
      <c r="GQ124" s="57"/>
      <c r="GU124" s="57"/>
    </row>
    <row r="125" spans="2:203">
      <c r="B125" s="57">
        <v>98</v>
      </c>
      <c r="E125" s="57"/>
      <c r="W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O125" s="57"/>
      <c r="AU125" s="57"/>
      <c r="BA125" s="57"/>
      <c r="BG125" s="57"/>
      <c r="BM125" s="57"/>
      <c r="BS125" s="57"/>
      <c r="BY125" s="57"/>
      <c r="CE125" s="57"/>
      <c r="CK125" s="57"/>
      <c r="CQ125" s="57"/>
      <c r="CW125" s="57"/>
      <c r="DC125" s="57"/>
      <c r="DI125" s="57"/>
      <c r="DO125" s="57"/>
      <c r="DU125" s="57"/>
      <c r="EA125" s="57"/>
      <c r="EG125" s="57"/>
      <c r="EM125" s="57"/>
      <c r="EP125" s="57"/>
      <c r="EQ125" s="57"/>
      <c r="ER125" s="57"/>
      <c r="ES125" s="57"/>
      <c r="ET125" s="57"/>
      <c r="EU125" s="57"/>
      <c r="EV125" s="57"/>
      <c r="EW125" s="57"/>
      <c r="EX125" s="57"/>
      <c r="EY125" s="57"/>
      <c r="EZ125" s="57"/>
      <c r="FA125" s="57"/>
      <c r="FB125" s="57"/>
      <c r="FC125" s="57"/>
      <c r="FD125" s="57"/>
      <c r="FE125" s="57"/>
      <c r="FF125" s="57"/>
      <c r="FG125" s="57"/>
      <c r="FH125" s="57"/>
      <c r="FI125" s="57"/>
      <c r="FJ125" s="57"/>
      <c r="FK125" s="57"/>
      <c r="FL125" s="57"/>
      <c r="FM125" s="57"/>
      <c r="FN125" s="57"/>
      <c r="FO125" s="57"/>
      <c r="FP125" s="57"/>
      <c r="FQ125" s="57"/>
      <c r="FR125" s="57"/>
      <c r="FS125" s="57"/>
      <c r="FT125" s="57"/>
      <c r="FU125" s="57"/>
      <c r="FV125" s="57"/>
      <c r="FW125" s="57"/>
      <c r="FX125" s="57"/>
      <c r="FY125" s="57"/>
      <c r="FZ125" s="57"/>
      <c r="GA125" s="57"/>
      <c r="GB125" s="57"/>
      <c r="GC125" s="57"/>
      <c r="GD125" s="57"/>
      <c r="GE125" s="57"/>
      <c r="GF125" s="57"/>
      <c r="GG125" s="57"/>
      <c r="GH125" s="57"/>
      <c r="GI125" s="57"/>
      <c r="GJ125" s="57"/>
      <c r="GK125" s="57"/>
      <c r="GL125" s="57"/>
      <c r="GM125" s="57"/>
      <c r="GN125" s="57"/>
      <c r="GO125" s="57"/>
      <c r="GP125" s="57"/>
      <c r="GQ125" s="57"/>
      <c r="GU125" s="57"/>
    </row>
    <row r="126" spans="2:203">
      <c r="B126" s="57">
        <v>99</v>
      </c>
      <c r="E126" s="57"/>
      <c r="W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O126" s="57"/>
      <c r="AU126" s="57"/>
      <c r="BA126" s="57"/>
      <c r="BG126" s="57"/>
      <c r="BM126" s="57"/>
      <c r="BS126" s="57"/>
      <c r="BY126" s="57"/>
      <c r="CE126" s="57"/>
      <c r="CK126" s="57"/>
      <c r="CQ126" s="57"/>
      <c r="CW126" s="57"/>
      <c r="DC126" s="57"/>
      <c r="DI126" s="57"/>
      <c r="DO126" s="57"/>
      <c r="DU126" s="57"/>
      <c r="EA126" s="57"/>
      <c r="EG126" s="57"/>
      <c r="EM126" s="57"/>
      <c r="EP126" s="57"/>
      <c r="EQ126" s="57"/>
      <c r="ER126" s="57"/>
      <c r="ES126" s="57"/>
      <c r="ET126" s="57"/>
      <c r="EU126" s="57"/>
      <c r="EV126" s="57"/>
      <c r="EW126" s="57"/>
      <c r="EX126" s="57"/>
      <c r="EY126" s="57"/>
      <c r="EZ126" s="57"/>
      <c r="FA126" s="57"/>
      <c r="FB126" s="57"/>
      <c r="FC126" s="57"/>
      <c r="FD126" s="57"/>
      <c r="FE126" s="57"/>
      <c r="FF126" s="57"/>
      <c r="FG126" s="57"/>
      <c r="FH126" s="57"/>
      <c r="FI126" s="57"/>
      <c r="FJ126" s="57"/>
      <c r="FK126" s="57"/>
      <c r="FL126" s="57"/>
      <c r="FM126" s="57"/>
      <c r="FN126" s="57"/>
      <c r="FO126" s="57"/>
      <c r="FP126" s="57"/>
      <c r="FQ126" s="57"/>
      <c r="FR126" s="57"/>
      <c r="FS126" s="57"/>
      <c r="FT126" s="57"/>
      <c r="FU126" s="57"/>
      <c r="FV126" s="57"/>
      <c r="FW126" s="57"/>
      <c r="FX126" s="57"/>
      <c r="FY126" s="57"/>
      <c r="FZ126" s="57"/>
      <c r="GA126" s="57"/>
      <c r="GB126" s="57"/>
      <c r="GC126" s="57"/>
      <c r="GD126" s="57"/>
      <c r="GE126" s="57"/>
      <c r="GF126" s="57"/>
      <c r="GG126" s="57"/>
      <c r="GH126" s="57"/>
      <c r="GI126" s="57"/>
      <c r="GJ126" s="57"/>
      <c r="GK126" s="57"/>
      <c r="GL126" s="57"/>
      <c r="GM126" s="57"/>
      <c r="GN126" s="57"/>
      <c r="GO126" s="57"/>
      <c r="GP126" s="57"/>
      <c r="GQ126" s="57"/>
      <c r="GU126" s="57"/>
    </row>
    <row r="127" spans="2:203">
      <c r="B127" s="57">
        <v>100</v>
      </c>
      <c r="E127" s="57"/>
      <c r="W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O127" s="57"/>
      <c r="AU127" s="57"/>
      <c r="BA127" s="57"/>
      <c r="BG127" s="57"/>
      <c r="BM127" s="57"/>
      <c r="BS127" s="57"/>
      <c r="BY127" s="57"/>
      <c r="CE127" s="57"/>
      <c r="CK127" s="57"/>
      <c r="CQ127" s="57"/>
      <c r="CW127" s="57"/>
      <c r="DC127" s="57"/>
      <c r="DI127" s="57"/>
      <c r="DO127" s="57"/>
      <c r="DU127" s="57"/>
      <c r="EA127" s="57"/>
      <c r="EG127" s="57"/>
      <c r="EM127" s="57"/>
      <c r="EP127" s="57"/>
      <c r="EQ127" s="57"/>
      <c r="ER127" s="57"/>
      <c r="ES127" s="57"/>
      <c r="ET127" s="57"/>
      <c r="EU127" s="57"/>
      <c r="EV127" s="57"/>
      <c r="EW127" s="57"/>
      <c r="EX127" s="57"/>
      <c r="EY127" s="57"/>
      <c r="EZ127" s="57"/>
      <c r="FA127" s="57"/>
      <c r="FB127" s="57"/>
      <c r="FC127" s="57"/>
      <c r="FD127" s="57"/>
      <c r="FE127" s="57"/>
      <c r="FF127" s="57"/>
      <c r="FG127" s="57"/>
      <c r="FH127" s="57"/>
      <c r="FI127" s="57"/>
      <c r="FJ127" s="57"/>
      <c r="FK127" s="57"/>
      <c r="FL127" s="57"/>
      <c r="FM127" s="57"/>
      <c r="FN127" s="57"/>
      <c r="FO127" s="57"/>
      <c r="FP127" s="57"/>
      <c r="FQ127" s="57"/>
      <c r="FR127" s="57"/>
      <c r="FS127" s="57"/>
      <c r="FT127" s="57"/>
      <c r="FU127" s="57"/>
      <c r="FV127" s="57"/>
      <c r="FW127" s="57"/>
      <c r="FX127" s="57"/>
      <c r="FY127" s="57"/>
      <c r="FZ127" s="57"/>
      <c r="GA127" s="57"/>
      <c r="GB127" s="57"/>
      <c r="GC127" s="57"/>
      <c r="GD127" s="57"/>
      <c r="GE127" s="57"/>
      <c r="GF127" s="57"/>
      <c r="GG127" s="57"/>
      <c r="GH127" s="57"/>
      <c r="GI127" s="57"/>
      <c r="GJ127" s="57"/>
      <c r="GK127" s="57"/>
      <c r="GL127" s="57"/>
      <c r="GM127" s="57"/>
      <c r="GN127" s="57"/>
      <c r="GO127" s="57"/>
      <c r="GP127" s="57"/>
      <c r="GQ127" s="57"/>
      <c r="GU127" s="57"/>
    </row>
    <row r="128" spans="2:203">
      <c r="B128" s="57">
        <v>101</v>
      </c>
      <c r="E128" s="57"/>
      <c r="W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O128" s="57"/>
      <c r="AU128" s="57"/>
      <c r="BA128" s="57"/>
      <c r="BG128" s="57"/>
      <c r="BM128" s="57"/>
      <c r="BS128" s="57"/>
      <c r="BY128" s="57"/>
      <c r="CE128" s="57"/>
      <c r="CK128" s="57"/>
      <c r="CQ128" s="57"/>
      <c r="CW128" s="57"/>
      <c r="DC128" s="57"/>
      <c r="DI128" s="57"/>
      <c r="DO128" s="57"/>
      <c r="DU128" s="57"/>
      <c r="EA128" s="57"/>
      <c r="EG128" s="57"/>
      <c r="EM128" s="57"/>
      <c r="EP128" s="57"/>
      <c r="EQ128" s="57"/>
      <c r="ER128" s="57"/>
      <c r="ES128" s="57"/>
      <c r="ET128" s="57"/>
      <c r="EU128" s="57"/>
      <c r="EV128" s="57"/>
      <c r="EW128" s="57"/>
      <c r="EX128" s="57"/>
      <c r="EY128" s="57"/>
      <c r="EZ128" s="57"/>
      <c r="FA128" s="57"/>
      <c r="FB128" s="57"/>
      <c r="FC128" s="57"/>
      <c r="FD128" s="57"/>
      <c r="FE128" s="57"/>
      <c r="FF128" s="57"/>
      <c r="FG128" s="57"/>
      <c r="FH128" s="57"/>
      <c r="FI128" s="57"/>
      <c r="FJ128" s="57"/>
      <c r="FK128" s="57"/>
      <c r="FL128" s="57"/>
      <c r="FM128" s="57"/>
      <c r="FN128" s="57"/>
      <c r="FO128" s="57"/>
      <c r="FP128" s="57"/>
      <c r="FQ128" s="57"/>
      <c r="FR128" s="57"/>
      <c r="FS128" s="57"/>
      <c r="FT128" s="57"/>
      <c r="FU128" s="57"/>
      <c r="FV128" s="57"/>
      <c r="FW128" s="57"/>
      <c r="FX128" s="57"/>
      <c r="FY128" s="57"/>
      <c r="FZ128" s="57"/>
      <c r="GA128" s="57"/>
      <c r="GB128" s="57"/>
      <c r="GC128" s="57"/>
      <c r="GD128" s="57"/>
      <c r="GE128" s="57"/>
      <c r="GF128" s="57"/>
      <c r="GG128" s="57"/>
      <c r="GH128" s="57"/>
      <c r="GI128" s="57"/>
      <c r="GJ128" s="57"/>
      <c r="GK128" s="57"/>
      <c r="GL128" s="57"/>
      <c r="GM128" s="57"/>
      <c r="GN128" s="57"/>
      <c r="GO128" s="57"/>
      <c r="GP128" s="57"/>
      <c r="GQ128" s="57"/>
      <c r="GU128" s="57"/>
    </row>
    <row r="129" spans="2:203">
      <c r="B129" s="57">
        <v>102</v>
      </c>
      <c r="E129" s="57"/>
      <c r="W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O129" s="57"/>
      <c r="AU129" s="57"/>
      <c r="BA129" s="57"/>
      <c r="BG129" s="57"/>
      <c r="BM129" s="57"/>
      <c r="BS129" s="57"/>
      <c r="BY129" s="57"/>
      <c r="CE129" s="57"/>
      <c r="CK129" s="57"/>
      <c r="CQ129" s="57"/>
      <c r="CW129" s="57"/>
      <c r="DC129" s="57"/>
      <c r="DI129" s="57"/>
      <c r="DO129" s="57"/>
      <c r="DU129" s="57"/>
      <c r="EA129" s="57"/>
      <c r="EG129" s="57"/>
      <c r="EM129" s="57"/>
      <c r="EP129" s="57"/>
      <c r="EQ129" s="57"/>
      <c r="ER129" s="57"/>
      <c r="ES129" s="57"/>
      <c r="ET129" s="57"/>
      <c r="EU129" s="57"/>
      <c r="EV129" s="57"/>
      <c r="EW129" s="57"/>
      <c r="EX129" s="57"/>
      <c r="EY129" s="57"/>
      <c r="EZ129" s="57"/>
      <c r="FA129" s="57"/>
      <c r="FB129" s="57"/>
      <c r="FC129" s="57"/>
      <c r="FD129" s="57"/>
      <c r="FE129" s="57"/>
      <c r="FF129" s="57"/>
      <c r="FG129" s="57"/>
      <c r="FH129" s="57"/>
      <c r="FI129" s="57"/>
      <c r="FJ129" s="57"/>
      <c r="FK129" s="57"/>
      <c r="FL129" s="57"/>
      <c r="FM129" s="57"/>
      <c r="FN129" s="57"/>
      <c r="FO129" s="57"/>
      <c r="FP129" s="57"/>
      <c r="FQ129" s="57"/>
      <c r="FR129" s="57"/>
      <c r="FS129" s="57"/>
      <c r="FT129" s="57"/>
      <c r="FU129" s="57"/>
      <c r="FV129" s="57"/>
      <c r="FW129" s="57"/>
      <c r="FX129" s="57"/>
      <c r="FY129" s="57"/>
      <c r="FZ129" s="57"/>
      <c r="GA129" s="57"/>
      <c r="GB129" s="57"/>
      <c r="GC129" s="57"/>
      <c r="GD129" s="57"/>
      <c r="GE129" s="57"/>
      <c r="GF129" s="57"/>
      <c r="GG129" s="57"/>
      <c r="GH129" s="57"/>
      <c r="GI129" s="57"/>
      <c r="GJ129" s="57"/>
      <c r="GK129" s="57"/>
      <c r="GL129" s="57"/>
      <c r="GM129" s="57"/>
      <c r="GN129" s="57"/>
      <c r="GO129" s="57"/>
      <c r="GP129" s="57"/>
      <c r="GQ129" s="57"/>
      <c r="GU129" s="57"/>
    </row>
    <row r="130" spans="2:203">
      <c r="B130" s="57">
        <v>103</v>
      </c>
      <c r="E130" s="57"/>
      <c r="W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O130" s="57"/>
      <c r="AU130" s="57"/>
      <c r="BA130" s="57"/>
      <c r="BG130" s="57"/>
      <c r="BM130" s="57"/>
      <c r="BS130" s="57"/>
      <c r="BY130" s="57"/>
      <c r="CE130" s="57"/>
      <c r="CK130" s="57"/>
      <c r="CQ130" s="57"/>
      <c r="CW130" s="57"/>
      <c r="DC130" s="57"/>
      <c r="DI130" s="57"/>
      <c r="DO130" s="57"/>
      <c r="DU130" s="57"/>
      <c r="EA130" s="57"/>
      <c r="EG130" s="57"/>
      <c r="EM130" s="57"/>
      <c r="EP130" s="57"/>
      <c r="EQ130" s="57"/>
      <c r="ER130" s="57"/>
      <c r="ES130" s="57"/>
      <c r="ET130" s="57"/>
      <c r="EU130" s="57"/>
      <c r="EV130" s="57"/>
      <c r="EW130" s="57"/>
      <c r="EX130" s="57"/>
      <c r="EY130" s="57"/>
      <c r="EZ130" s="57"/>
      <c r="FA130" s="57"/>
      <c r="FB130" s="57"/>
      <c r="FC130" s="57"/>
      <c r="FD130" s="57"/>
      <c r="FE130" s="57"/>
      <c r="FF130" s="57"/>
      <c r="FG130" s="57"/>
      <c r="FH130" s="57"/>
      <c r="FI130" s="57"/>
      <c r="FJ130" s="57"/>
      <c r="FK130" s="57"/>
      <c r="FL130" s="57"/>
      <c r="FM130" s="57"/>
      <c r="FN130" s="57"/>
      <c r="FO130" s="57"/>
      <c r="FP130" s="57"/>
      <c r="FQ130" s="57"/>
      <c r="FR130" s="57"/>
      <c r="FS130" s="57"/>
      <c r="FT130" s="57"/>
      <c r="FU130" s="57"/>
      <c r="FV130" s="57"/>
      <c r="FW130" s="57"/>
      <c r="FX130" s="57"/>
      <c r="FY130" s="57"/>
      <c r="FZ130" s="57"/>
      <c r="GA130" s="57"/>
      <c r="GB130" s="57"/>
      <c r="GC130" s="57"/>
      <c r="GD130" s="57"/>
      <c r="GE130" s="57"/>
      <c r="GF130" s="57"/>
      <c r="GG130" s="57"/>
      <c r="GH130" s="57"/>
      <c r="GI130" s="57"/>
      <c r="GJ130" s="57"/>
      <c r="GK130" s="57"/>
      <c r="GL130" s="57"/>
      <c r="GM130" s="57"/>
      <c r="GN130" s="57"/>
      <c r="GO130" s="57"/>
      <c r="GP130" s="57"/>
      <c r="GQ130" s="57"/>
      <c r="GU130" s="57"/>
    </row>
    <row r="131" spans="2:203">
      <c r="B131" s="57">
        <v>104</v>
      </c>
      <c r="E131" s="57"/>
      <c r="W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O131" s="57"/>
      <c r="AU131" s="57"/>
      <c r="BA131" s="57"/>
      <c r="BG131" s="57"/>
      <c r="BM131" s="57"/>
      <c r="BS131" s="57"/>
      <c r="BY131" s="57"/>
      <c r="CE131" s="57"/>
      <c r="CK131" s="57"/>
      <c r="CQ131" s="57"/>
      <c r="CW131" s="57"/>
      <c r="DC131" s="57"/>
      <c r="DI131" s="57"/>
      <c r="DO131" s="57"/>
      <c r="DU131" s="57"/>
      <c r="EA131" s="57"/>
      <c r="EG131" s="57"/>
      <c r="EM131" s="57"/>
      <c r="EP131" s="57"/>
      <c r="EQ131" s="57"/>
      <c r="ER131" s="57"/>
      <c r="ES131" s="57"/>
      <c r="ET131" s="57"/>
      <c r="EU131" s="57"/>
      <c r="EV131" s="57"/>
      <c r="EW131" s="57"/>
      <c r="EX131" s="57"/>
      <c r="EY131" s="57"/>
      <c r="EZ131" s="57"/>
      <c r="FA131" s="57"/>
      <c r="FB131" s="57"/>
      <c r="FC131" s="57"/>
      <c r="FD131" s="57"/>
      <c r="FE131" s="57"/>
      <c r="FF131" s="57"/>
      <c r="FG131" s="57"/>
      <c r="FH131" s="57"/>
      <c r="FI131" s="57"/>
      <c r="FJ131" s="57"/>
      <c r="FK131" s="57"/>
      <c r="FL131" s="57"/>
      <c r="FM131" s="57"/>
      <c r="FN131" s="57"/>
      <c r="FO131" s="57"/>
      <c r="FP131" s="57"/>
      <c r="FQ131" s="57"/>
      <c r="FR131" s="57"/>
      <c r="FS131" s="57"/>
      <c r="FT131" s="57"/>
      <c r="FU131" s="57"/>
      <c r="FV131" s="57"/>
      <c r="FW131" s="57"/>
      <c r="FX131" s="57"/>
      <c r="FY131" s="57"/>
      <c r="FZ131" s="57"/>
      <c r="GA131" s="57"/>
      <c r="GB131" s="57"/>
      <c r="GC131" s="57"/>
      <c r="GD131" s="57"/>
      <c r="GE131" s="57"/>
      <c r="GF131" s="57"/>
      <c r="GG131" s="57"/>
      <c r="GH131" s="57"/>
      <c r="GI131" s="57"/>
      <c r="GJ131" s="57"/>
      <c r="GK131" s="57"/>
      <c r="GL131" s="57"/>
      <c r="GM131" s="57"/>
      <c r="GN131" s="57"/>
      <c r="GO131" s="57"/>
      <c r="GP131" s="57"/>
      <c r="GQ131" s="57"/>
      <c r="GU131" s="57"/>
    </row>
    <row r="132" spans="2:203">
      <c r="B132" s="57">
        <v>105</v>
      </c>
      <c r="E132" s="57"/>
      <c r="W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O132" s="57"/>
      <c r="AU132" s="57"/>
      <c r="BA132" s="57"/>
      <c r="BG132" s="57"/>
      <c r="BM132" s="57"/>
      <c r="BS132" s="57"/>
      <c r="BY132" s="57"/>
      <c r="CE132" s="57"/>
      <c r="CK132" s="57"/>
      <c r="CQ132" s="57"/>
      <c r="CW132" s="57"/>
      <c r="DC132" s="57"/>
      <c r="DI132" s="57"/>
      <c r="DO132" s="57"/>
      <c r="DU132" s="57"/>
      <c r="EA132" s="57"/>
      <c r="EG132" s="57"/>
      <c r="EM132" s="57"/>
      <c r="EP132" s="57"/>
      <c r="EQ132" s="57"/>
      <c r="ER132" s="57"/>
      <c r="ES132" s="57"/>
      <c r="ET132" s="57"/>
      <c r="EU132" s="57"/>
      <c r="EV132" s="57"/>
      <c r="EW132" s="57"/>
      <c r="EX132" s="57"/>
      <c r="EY132" s="57"/>
      <c r="EZ132" s="57"/>
      <c r="FA132" s="57"/>
      <c r="FB132" s="57"/>
      <c r="FC132" s="57"/>
      <c r="FD132" s="57"/>
      <c r="FE132" s="57"/>
      <c r="FF132" s="57"/>
      <c r="FG132" s="57"/>
      <c r="FH132" s="57"/>
      <c r="FI132" s="57"/>
      <c r="FJ132" s="57"/>
      <c r="FK132" s="57"/>
      <c r="FL132" s="57"/>
      <c r="FM132" s="57"/>
      <c r="FN132" s="57"/>
      <c r="FO132" s="57"/>
      <c r="FP132" s="57"/>
      <c r="FQ132" s="57"/>
      <c r="FR132" s="57"/>
      <c r="FS132" s="57"/>
      <c r="FT132" s="57"/>
      <c r="FU132" s="57"/>
      <c r="FV132" s="57"/>
      <c r="FW132" s="57"/>
      <c r="FX132" s="57"/>
      <c r="FY132" s="57"/>
      <c r="FZ132" s="57"/>
      <c r="GA132" s="57"/>
      <c r="GB132" s="57"/>
      <c r="GC132" s="57"/>
      <c r="GD132" s="57"/>
      <c r="GE132" s="57"/>
      <c r="GF132" s="57"/>
      <c r="GG132" s="57"/>
      <c r="GH132" s="57"/>
      <c r="GI132" s="57"/>
      <c r="GJ132" s="57"/>
      <c r="GK132" s="57"/>
      <c r="GL132" s="57"/>
      <c r="GM132" s="57"/>
      <c r="GN132" s="57"/>
      <c r="GO132" s="57"/>
      <c r="GP132" s="57"/>
      <c r="GQ132" s="57"/>
      <c r="GU132" s="57"/>
    </row>
    <row r="133" spans="2:203">
      <c r="B133" s="57">
        <v>106</v>
      </c>
      <c r="E133" s="57"/>
      <c r="W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O133" s="57"/>
      <c r="AU133" s="57"/>
      <c r="BA133" s="57"/>
      <c r="BG133" s="57"/>
      <c r="BM133" s="57"/>
      <c r="BS133" s="57"/>
      <c r="BY133" s="57"/>
      <c r="CE133" s="57"/>
      <c r="CK133" s="57"/>
      <c r="CQ133" s="57"/>
      <c r="CW133" s="57"/>
      <c r="DC133" s="57"/>
      <c r="DI133" s="57"/>
      <c r="DO133" s="57"/>
      <c r="DU133" s="57"/>
      <c r="EA133" s="57"/>
      <c r="EG133" s="57"/>
      <c r="EM133" s="57"/>
      <c r="EP133" s="57"/>
      <c r="EQ133" s="57"/>
      <c r="ER133" s="57"/>
      <c r="ES133" s="57"/>
      <c r="ET133" s="57"/>
      <c r="EU133" s="57"/>
      <c r="EV133" s="57"/>
      <c r="EW133" s="57"/>
      <c r="EX133" s="57"/>
      <c r="EY133" s="57"/>
      <c r="EZ133" s="57"/>
      <c r="FA133" s="57"/>
      <c r="FB133" s="57"/>
      <c r="FC133" s="57"/>
      <c r="FD133" s="57"/>
      <c r="FE133" s="57"/>
      <c r="FF133" s="57"/>
      <c r="FG133" s="57"/>
      <c r="FH133" s="57"/>
      <c r="FI133" s="57"/>
      <c r="FJ133" s="57"/>
      <c r="FK133" s="57"/>
      <c r="FL133" s="57"/>
      <c r="FM133" s="57"/>
      <c r="FN133" s="57"/>
      <c r="FO133" s="57"/>
      <c r="FP133" s="57"/>
      <c r="FQ133" s="57"/>
      <c r="FR133" s="57"/>
      <c r="FS133" s="57"/>
      <c r="FT133" s="57"/>
      <c r="FU133" s="57"/>
      <c r="FV133" s="57"/>
      <c r="FW133" s="57"/>
      <c r="FX133" s="57"/>
      <c r="FY133" s="57"/>
      <c r="FZ133" s="57"/>
      <c r="GA133" s="57"/>
      <c r="GB133" s="57"/>
      <c r="GC133" s="57"/>
      <c r="GD133" s="57"/>
      <c r="GE133" s="57"/>
      <c r="GF133" s="57"/>
      <c r="GG133" s="57"/>
      <c r="GH133" s="57"/>
      <c r="GI133" s="57"/>
      <c r="GJ133" s="57"/>
      <c r="GK133" s="57"/>
      <c r="GL133" s="57"/>
      <c r="GM133" s="57"/>
      <c r="GN133" s="57"/>
      <c r="GO133" s="57"/>
      <c r="GP133" s="57"/>
      <c r="GQ133" s="57"/>
      <c r="GU133" s="57"/>
    </row>
    <row r="134" spans="2:203">
      <c r="B134" s="57">
        <v>107</v>
      </c>
      <c r="E134" s="57"/>
      <c r="W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O134" s="57"/>
      <c r="AU134" s="57"/>
      <c r="BA134" s="57"/>
      <c r="BG134" s="57"/>
      <c r="BM134" s="57"/>
      <c r="BS134" s="57"/>
      <c r="BY134" s="57"/>
      <c r="CE134" s="57"/>
      <c r="CK134" s="57"/>
      <c r="CQ134" s="57"/>
      <c r="CW134" s="57"/>
      <c r="DC134" s="57"/>
      <c r="DI134" s="57"/>
      <c r="DO134" s="57"/>
      <c r="DU134" s="57"/>
      <c r="EA134" s="57"/>
      <c r="EG134" s="57"/>
      <c r="EM134" s="57"/>
      <c r="EP134" s="57"/>
      <c r="EQ134" s="57"/>
      <c r="ER134" s="57"/>
      <c r="ES134" s="57"/>
      <c r="ET134" s="57"/>
      <c r="EU134" s="57"/>
      <c r="EV134" s="57"/>
      <c r="EW134" s="57"/>
      <c r="EX134" s="57"/>
      <c r="EY134" s="57"/>
      <c r="EZ134" s="57"/>
      <c r="FA134" s="57"/>
      <c r="FB134" s="57"/>
      <c r="FC134" s="57"/>
      <c r="FD134" s="57"/>
      <c r="FE134" s="57"/>
      <c r="FF134" s="57"/>
      <c r="FG134" s="57"/>
      <c r="FH134" s="57"/>
      <c r="FI134" s="57"/>
      <c r="FJ134" s="57"/>
      <c r="FK134" s="57"/>
      <c r="FL134" s="57"/>
      <c r="FM134" s="57"/>
      <c r="FN134" s="57"/>
      <c r="FO134" s="57"/>
      <c r="FP134" s="57"/>
      <c r="FQ134" s="57"/>
      <c r="FR134" s="57"/>
      <c r="FS134" s="57"/>
      <c r="FT134" s="57"/>
      <c r="FU134" s="57"/>
      <c r="FV134" s="57"/>
      <c r="FW134" s="57"/>
      <c r="FX134" s="57"/>
      <c r="FY134" s="57"/>
      <c r="FZ134" s="57"/>
      <c r="GA134" s="57"/>
      <c r="GB134" s="57"/>
      <c r="GC134" s="57"/>
      <c r="GD134" s="57"/>
      <c r="GE134" s="57"/>
      <c r="GF134" s="57"/>
      <c r="GG134" s="57"/>
      <c r="GH134" s="57"/>
      <c r="GI134" s="57"/>
      <c r="GJ134" s="57"/>
      <c r="GK134" s="57"/>
      <c r="GL134" s="57"/>
      <c r="GM134" s="57"/>
      <c r="GN134" s="57"/>
      <c r="GO134" s="57"/>
      <c r="GP134" s="57"/>
      <c r="GQ134" s="57"/>
      <c r="GU134" s="57"/>
    </row>
    <row r="135" spans="2:203">
      <c r="B135" s="57">
        <v>108</v>
      </c>
      <c r="E135" s="57"/>
      <c r="W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O135" s="57"/>
      <c r="AU135" s="57"/>
      <c r="BA135" s="57"/>
      <c r="BG135" s="57"/>
      <c r="BM135" s="57"/>
      <c r="BS135" s="57"/>
      <c r="BY135" s="57"/>
      <c r="CE135" s="57"/>
      <c r="CK135" s="57"/>
      <c r="CQ135" s="57"/>
      <c r="CW135" s="57"/>
      <c r="DC135" s="57"/>
      <c r="DI135" s="57"/>
      <c r="DO135" s="57"/>
      <c r="DU135" s="57"/>
      <c r="EA135" s="57"/>
      <c r="EG135" s="57"/>
      <c r="EM135" s="57"/>
      <c r="EP135" s="57"/>
      <c r="EQ135" s="57"/>
      <c r="ER135" s="57"/>
      <c r="ES135" s="57"/>
      <c r="ET135" s="57"/>
      <c r="EU135" s="57"/>
      <c r="EV135" s="57"/>
      <c r="EW135" s="57"/>
      <c r="EX135" s="57"/>
      <c r="EY135" s="57"/>
      <c r="EZ135" s="57"/>
      <c r="FA135" s="57"/>
      <c r="FB135" s="57"/>
      <c r="FC135" s="57"/>
      <c r="FD135" s="57"/>
      <c r="FE135" s="57"/>
      <c r="FF135" s="57"/>
      <c r="FG135" s="57"/>
      <c r="FH135" s="57"/>
      <c r="FI135" s="57"/>
      <c r="FJ135" s="57"/>
      <c r="FK135" s="57"/>
      <c r="FL135" s="57"/>
      <c r="FM135" s="57"/>
      <c r="FN135" s="57"/>
      <c r="FO135" s="57"/>
      <c r="FP135" s="57"/>
      <c r="FQ135" s="57"/>
      <c r="FR135" s="57"/>
      <c r="FS135" s="57"/>
      <c r="FT135" s="57"/>
      <c r="FU135" s="57"/>
      <c r="FV135" s="57"/>
      <c r="FW135" s="57"/>
      <c r="FX135" s="57"/>
      <c r="FY135" s="57"/>
      <c r="FZ135" s="57"/>
      <c r="GA135" s="57"/>
      <c r="GB135" s="57"/>
      <c r="GC135" s="57"/>
      <c r="GD135" s="57"/>
      <c r="GE135" s="57"/>
      <c r="GF135" s="57"/>
      <c r="GG135" s="57"/>
      <c r="GH135" s="57"/>
      <c r="GI135" s="57"/>
      <c r="GJ135" s="57"/>
      <c r="GK135" s="57"/>
      <c r="GL135" s="57"/>
      <c r="GM135" s="57"/>
      <c r="GN135" s="57"/>
      <c r="GO135" s="57"/>
      <c r="GP135" s="57"/>
      <c r="GQ135" s="57"/>
      <c r="GU135" s="57"/>
    </row>
    <row r="136" spans="2:203">
      <c r="B136" s="57">
        <v>109</v>
      </c>
      <c r="E136" s="57"/>
      <c r="W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O136" s="57"/>
      <c r="AU136" s="57"/>
      <c r="BA136" s="57"/>
      <c r="BG136" s="57"/>
      <c r="BM136" s="57"/>
      <c r="BS136" s="57"/>
      <c r="BY136" s="57"/>
      <c r="CE136" s="57"/>
      <c r="CK136" s="57"/>
      <c r="CQ136" s="57"/>
      <c r="CW136" s="57"/>
      <c r="DC136" s="57"/>
      <c r="DI136" s="57"/>
      <c r="DO136" s="57"/>
      <c r="DU136" s="57"/>
      <c r="EA136" s="57"/>
      <c r="EG136" s="57"/>
      <c r="EM136" s="57"/>
      <c r="EP136" s="57"/>
      <c r="EQ136" s="57"/>
      <c r="ER136" s="57"/>
      <c r="ES136" s="57"/>
      <c r="ET136" s="57"/>
      <c r="EU136" s="57"/>
      <c r="EV136" s="57"/>
      <c r="EW136" s="57"/>
      <c r="EX136" s="57"/>
      <c r="EY136" s="57"/>
      <c r="EZ136" s="57"/>
      <c r="FA136" s="57"/>
      <c r="FB136" s="57"/>
      <c r="FC136" s="57"/>
      <c r="FD136" s="57"/>
      <c r="FE136" s="57"/>
      <c r="FF136" s="57"/>
      <c r="FG136" s="57"/>
      <c r="FH136" s="57"/>
      <c r="FI136" s="57"/>
      <c r="FJ136" s="57"/>
      <c r="FK136" s="57"/>
      <c r="FL136" s="57"/>
      <c r="FM136" s="57"/>
      <c r="FN136" s="57"/>
      <c r="FO136" s="57"/>
      <c r="FP136" s="57"/>
      <c r="FQ136" s="57"/>
      <c r="FR136" s="57"/>
      <c r="FS136" s="57"/>
      <c r="FT136" s="57"/>
      <c r="FU136" s="57"/>
      <c r="FV136" s="57"/>
      <c r="FW136" s="57"/>
      <c r="FX136" s="57"/>
      <c r="FY136" s="57"/>
      <c r="FZ136" s="57"/>
      <c r="GA136" s="57"/>
      <c r="GB136" s="57"/>
      <c r="GC136" s="57"/>
      <c r="GD136" s="57"/>
      <c r="GE136" s="57"/>
      <c r="GF136" s="57"/>
      <c r="GG136" s="57"/>
      <c r="GH136" s="57"/>
      <c r="GI136" s="57"/>
      <c r="GJ136" s="57"/>
      <c r="GK136" s="57"/>
      <c r="GL136" s="57"/>
      <c r="GM136" s="57"/>
      <c r="GN136" s="57"/>
      <c r="GO136" s="57"/>
      <c r="GP136" s="57"/>
      <c r="GQ136" s="57"/>
      <c r="GU136" s="57"/>
    </row>
    <row r="137" spans="2:203">
      <c r="B137" s="57">
        <v>110</v>
      </c>
      <c r="E137" s="57"/>
      <c r="W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O137" s="57"/>
      <c r="AU137" s="57"/>
      <c r="BA137" s="57"/>
      <c r="BG137" s="57"/>
      <c r="BM137" s="57"/>
      <c r="BS137" s="57"/>
      <c r="BY137" s="57"/>
      <c r="CE137" s="57"/>
      <c r="CK137" s="57"/>
      <c r="CQ137" s="57"/>
      <c r="CW137" s="57"/>
      <c r="DC137" s="57"/>
      <c r="DI137" s="57"/>
      <c r="DO137" s="57"/>
      <c r="DU137" s="57"/>
      <c r="EA137" s="57"/>
      <c r="EG137" s="57"/>
      <c r="EM137" s="57"/>
      <c r="EP137" s="57"/>
      <c r="EQ137" s="57"/>
      <c r="ER137" s="57"/>
      <c r="ES137" s="57"/>
      <c r="ET137" s="57"/>
      <c r="EU137" s="57"/>
      <c r="EV137" s="57"/>
      <c r="EW137" s="57"/>
      <c r="EX137" s="57"/>
      <c r="EY137" s="57"/>
      <c r="EZ137" s="57"/>
      <c r="FA137" s="57"/>
      <c r="FB137" s="57"/>
      <c r="FC137" s="57"/>
      <c r="FD137" s="57"/>
      <c r="FE137" s="57"/>
      <c r="FF137" s="57"/>
      <c r="FG137" s="57"/>
      <c r="FH137" s="57"/>
      <c r="FI137" s="57"/>
      <c r="FJ137" s="57"/>
      <c r="FK137" s="57"/>
      <c r="FL137" s="57"/>
      <c r="FM137" s="57"/>
      <c r="FN137" s="57"/>
      <c r="FO137" s="57"/>
      <c r="FP137" s="57"/>
      <c r="FQ137" s="57"/>
      <c r="FR137" s="57"/>
      <c r="FS137" s="57"/>
      <c r="FT137" s="57"/>
      <c r="FU137" s="57"/>
      <c r="FV137" s="57"/>
      <c r="FW137" s="57"/>
      <c r="FX137" s="57"/>
      <c r="FY137" s="57"/>
      <c r="FZ137" s="57"/>
      <c r="GA137" s="57"/>
      <c r="GB137" s="57"/>
      <c r="GC137" s="57"/>
      <c r="GD137" s="57"/>
      <c r="GE137" s="57"/>
      <c r="GF137" s="57"/>
      <c r="GG137" s="57"/>
      <c r="GH137" s="57"/>
      <c r="GI137" s="57"/>
      <c r="GJ137" s="57"/>
      <c r="GK137" s="57"/>
      <c r="GL137" s="57"/>
      <c r="GM137" s="57"/>
      <c r="GN137" s="57"/>
      <c r="GO137" s="57"/>
      <c r="GP137" s="57"/>
      <c r="GQ137" s="57"/>
      <c r="GU137" s="57"/>
    </row>
    <row r="138" spans="2:203">
      <c r="B138" s="57">
        <v>111</v>
      </c>
      <c r="E138" s="57"/>
      <c r="W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O138" s="57"/>
      <c r="AU138" s="57"/>
      <c r="BA138" s="57"/>
      <c r="BG138" s="57"/>
      <c r="BM138" s="57"/>
      <c r="BS138" s="57"/>
      <c r="BY138" s="57"/>
      <c r="CE138" s="57"/>
      <c r="CK138" s="57"/>
      <c r="CQ138" s="57"/>
      <c r="CW138" s="57"/>
      <c r="DC138" s="57"/>
      <c r="DI138" s="57"/>
      <c r="DO138" s="57"/>
      <c r="DU138" s="57"/>
      <c r="EA138" s="57"/>
      <c r="EG138" s="57"/>
      <c r="EM138" s="57"/>
      <c r="EP138" s="57"/>
      <c r="EQ138" s="57"/>
      <c r="ER138" s="57"/>
      <c r="ES138" s="57"/>
      <c r="ET138" s="57"/>
      <c r="EU138" s="57"/>
      <c r="EV138" s="57"/>
      <c r="EW138" s="57"/>
      <c r="EX138" s="57"/>
      <c r="EY138" s="57"/>
      <c r="EZ138" s="57"/>
      <c r="FA138" s="57"/>
      <c r="FB138" s="57"/>
      <c r="FC138" s="57"/>
      <c r="FD138" s="57"/>
      <c r="FE138" s="57"/>
      <c r="FF138" s="57"/>
      <c r="FG138" s="57"/>
      <c r="FH138" s="57"/>
      <c r="FI138" s="57"/>
      <c r="FJ138" s="57"/>
      <c r="FK138" s="57"/>
      <c r="FL138" s="57"/>
      <c r="FM138" s="57"/>
      <c r="FN138" s="57"/>
      <c r="FO138" s="57"/>
      <c r="FP138" s="57"/>
      <c r="FQ138" s="57"/>
      <c r="FR138" s="57"/>
      <c r="FS138" s="57"/>
      <c r="FT138" s="57"/>
      <c r="FU138" s="57"/>
      <c r="FV138" s="57"/>
      <c r="FW138" s="57"/>
      <c r="FX138" s="57"/>
      <c r="FY138" s="57"/>
      <c r="FZ138" s="57"/>
      <c r="GA138" s="57"/>
      <c r="GB138" s="57"/>
      <c r="GC138" s="57"/>
      <c r="GD138" s="57"/>
      <c r="GE138" s="57"/>
      <c r="GF138" s="57"/>
      <c r="GG138" s="57"/>
      <c r="GH138" s="57"/>
      <c r="GI138" s="57"/>
      <c r="GJ138" s="57"/>
      <c r="GK138" s="57"/>
      <c r="GL138" s="57"/>
      <c r="GM138" s="57"/>
      <c r="GN138" s="57"/>
      <c r="GO138" s="57"/>
      <c r="GP138" s="57"/>
      <c r="GQ138" s="57"/>
      <c r="GU138" s="57"/>
    </row>
    <row r="139" spans="2:203">
      <c r="B139" s="57">
        <v>112</v>
      </c>
      <c r="E139" s="57"/>
      <c r="W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O139" s="57"/>
      <c r="AU139" s="57"/>
      <c r="BA139" s="57"/>
      <c r="BG139" s="57"/>
      <c r="BM139" s="57"/>
      <c r="BS139" s="57"/>
      <c r="BY139" s="57"/>
      <c r="CE139" s="57"/>
      <c r="CK139" s="57"/>
      <c r="CQ139" s="57"/>
      <c r="CW139" s="57"/>
      <c r="DC139" s="57"/>
      <c r="DI139" s="57"/>
      <c r="DO139" s="57"/>
      <c r="DU139" s="57"/>
      <c r="EA139" s="57"/>
      <c r="EG139" s="57"/>
      <c r="EM139" s="57"/>
      <c r="EP139" s="57"/>
      <c r="EQ139" s="57"/>
      <c r="ER139" s="57"/>
      <c r="ES139" s="57"/>
      <c r="ET139" s="57"/>
      <c r="EU139" s="57"/>
      <c r="EV139" s="57"/>
      <c r="EW139" s="57"/>
      <c r="EX139" s="57"/>
      <c r="EY139" s="57"/>
      <c r="EZ139" s="57"/>
      <c r="FA139" s="57"/>
      <c r="FB139" s="57"/>
      <c r="FC139" s="57"/>
      <c r="FD139" s="57"/>
      <c r="FE139" s="57"/>
      <c r="FF139" s="57"/>
      <c r="FG139" s="57"/>
      <c r="FH139" s="57"/>
      <c r="FI139" s="57"/>
      <c r="FJ139" s="57"/>
      <c r="FK139" s="57"/>
      <c r="FL139" s="57"/>
      <c r="FM139" s="57"/>
      <c r="FN139" s="57"/>
      <c r="FO139" s="57"/>
      <c r="FP139" s="57"/>
      <c r="FQ139" s="57"/>
      <c r="FR139" s="57"/>
      <c r="FS139" s="57"/>
      <c r="FT139" s="57"/>
      <c r="FU139" s="57"/>
      <c r="FV139" s="57"/>
      <c r="FW139" s="57"/>
      <c r="FX139" s="57"/>
      <c r="FY139" s="57"/>
      <c r="FZ139" s="57"/>
      <c r="GA139" s="57"/>
      <c r="GB139" s="57"/>
      <c r="GC139" s="57"/>
      <c r="GD139" s="57"/>
      <c r="GE139" s="57"/>
      <c r="GF139" s="57"/>
      <c r="GG139" s="57"/>
      <c r="GH139" s="57"/>
      <c r="GI139" s="57"/>
      <c r="GJ139" s="57"/>
      <c r="GK139" s="57"/>
      <c r="GL139" s="57"/>
      <c r="GM139" s="57"/>
      <c r="GN139" s="57"/>
      <c r="GO139" s="57"/>
      <c r="GP139" s="57"/>
      <c r="GQ139" s="57"/>
      <c r="GU139" s="57"/>
    </row>
    <row r="140" spans="2:203">
      <c r="B140" s="57">
        <v>113</v>
      </c>
      <c r="E140" s="57"/>
      <c r="W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O140" s="57"/>
      <c r="AU140" s="57"/>
      <c r="BA140" s="57"/>
      <c r="BG140" s="57"/>
      <c r="BM140" s="57"/>
      <c r="BS140" s="57"/>
      <c r="BY140" s="57"/>
      <c r="CE140" s="57"/>
      <c r="CK140" s="57"/>
      <c r="CQ140" s="57"/>
      <c r="CW140" s="57"/>
      <c r="DC140" s="57"/>
      <c r="DI140" s="57"/>
      <c r="DO140" s="57"/>
      <c r="DU140" s="57"/>
      <c r="EA140" s="57"/>
      <c r="EG140" s="57"/>
      <c r="EM140" s="57"/>
      <c r="EP140" s="57"/>
      <c r="EQ140" s="57"/>
      <c r="ER140" s="57"/>
      <c r="ES140" s="57"/>
      <c r="ET140" s="57"/>
      <c r="EU140" s="57"/>
      <c r="EV140" s="57"/>
      <c r="EW140" s="57"/>
      <c r="EX140" s="57"/>
      <c r="EY140" s="57"/>
      <c r="EZ140" s="57"/>
      <c r="FA140" s="57"/>
      <c r="FB140" s="57"/>
      <c r="FC140" s="57"/>
      <c r="FD140" s="57"/>
      <c r="FE140" s="57"/>
      <c r="FF140" s="57"/>
      <c r="FG140" s="57"/>
      <c r="FH140" s="57"/>
      <c r="FI140" s="57"/>
      <c r="FJ140" s="57"/>
      <c r="FK140" s="57"/>
      <c r="FL140" s="57"/>
      <c r="FM140" s="57"/>
      <c r="FN140" s="57"/>
      <c r="FO140" s="57"/>
      <c r="FP140" s="57"/>
      <c r="FQ140" s="57"/>
      <c r="FR140" s="57"/>
      <c r="FS140" s="57"/>
      <c r="FT140" s="57"/>
      <c r="FU140" s="57"/>
      <c r="FV140" s="57"/>
      <c r="FW140" s="57"/>
      <c r="FX140" s="57"/>
      <c r="FY140" s="57"/>
      <c r="FZ140" s="57"/>
      <c r="GA140" s="57"/>
      <c r="GB140" s="57"/>
      <c r="GC140" s="57"/>
      <c r="GD140" s="57"/>
      <c r="GE140" s="57"/>
      <c r="GF140" s="57"/>
      <c r="GG140" s="57"/>
      <c r="GH140" s="57"/>
      <c r="GI140" s="57"/>
      <c r="GJ140" s="57"/>
      <c r="GK140" s="57"/>
      <c r="GL140" s="57"/>
      <c r="GM140" s="57"/>
      <c r="GN140" s="57"/>
      <c r="GO140" s="57"/>
      <c r="GP140" s="57"/>
      <c r="GQ140" s="57"/>
      <c r="GU140" s="57"/>
    </row>
    <row r="141" spans="2:203">
      <c r="B141" s="57">
        <v>114</v>
      </c>
      <c r="E141" s="57"/>
      <c r="W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O141" s="57"/>
      <c r="AU141" s="57"/>
      <c r="BA141" s="57"/>
      <c r="BG141" s="57"/>
      <c r="BM141" s="57"/>
      <c r="BS141" s="57"/>
      <c r="BY141" s="57"/>
      <c r="CE141" s="57"/>
      <c r="CK141" s="57"/>
      <c r="CQ141" s="57"/>
      <c r="CW141" s="57"/>
      <c r="DC141" s="57"/>
      <c r="DI141" s="57"/>
      <c r="DO141" s="57"/>
      <c r="DU141" s="57"/>
      <c r="EA141" s="57"/>
      <c r="EG141" s="57"/>
      <c r="EM141" s="57"/>
      <c r="EP141" s="57"/>
      <c r="EQ141" s="57"/>
      <c r="ER141" s="57"/>
      <c r="ES141" s="57"/>
      <c r="ET141" s="57"/>
      <c r="EU141" s="57"/>
      <c r="EV141" s="57"/>
      <c r="EW141" s="57"/>
      <c r="EX141" s="57"/>
      <c r="EY141" s="57"/>
      <c r="EZ141" s="57"/>
      <c r="FA141" s="57"/>
      <c r="FB141" s="57"/>
      <c r="FC141" s="57"/>
      <c r="FD141" s="57"/>
      <c r="FE141" s="57"/>
      <c r="FF141" s="57"/>
      <c r="FG141" s="57"/>
      <c r="FH141" s="57"/>
      <c r="FI141" s="57"/>
      <c r="FJ141" s="57"/>
      <c r="FK141" s="57"/>
      <c r="FL141" s="57"/>
      <c r="FM141" s="57"/>
      <c r="FN141" s="57"/>
      <c r="FO141" s="57"/>
      <c r="FP141" s="57"/>
      <c r="FQ141" s="57"/>
      <c r="FR141" s="57"/>
      <c r="FS141" s="57"/>
      <c r="FT141" s="57"/>
      <c r="FU141" s="57"/>
      <c r="FV141" s="57"/>
      <c r="FW141" s="57"/>
      <c r="FX141" s="57"/>
      <c r="FY141" s="57"/>
      <c r="FZ141" s="57"/>
      <c r="GA141" s="57"/>
      <c r="GB141" s="57"/>
      <c r="GC141" s="57"/>
      <c r="GD141" s="57"/>
      <c r="GE141" s="57"/>
      <c r="GF141" s="57"/>
      <c r="GG141" s="57"/>
      <c r="GH141" s="57"/>
      <c r="GI141" s="57"/>
      <c r="GJ141" s="57"/>
      <c r="GK141" s="57"/>
      <c r="GL141" s="57"/>
      <c r="GM141" s="57"/>
      <c r="GN141" s="57"/>
      <c r="GO141" s="57"/>
      <c r="GP141" s="57"/>
      <c r="GQ141" s="57"/>
      <c r="GU141" s="57"/>
    </row>
    <row r="142" spans="2:203">
      <c r="B142" s="57">
        <v>115</v>
      </c>
      <c r="E142" s="57"/>
      <c r="W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O142" s="57"/>
      <c r="AU142" s="57"/>
      <c r="BA142" s="57"/>
      <c r="BG142" s="57"/>
      <c r="BM142" s="57"/>
      <c r="BS142" s="57"/>
      <c r="BY142" s="57"/>
      <c r="CE142" s="57"/>
      <c r="CK142" s="57"/>
      <c r="CQ142" s="57"/>
      <c r="CW142" s="57"/>
      <c r="DC142" s="57"/>
      <c r="DI142" s="57"/>
      <c r="DO142" s="57"/>
      <c r="DU142" s="57"/>
      <c r="EA142" s="57"/>
      <c r="EG142" s="57"/>
      <c r="EM142" s="57"/>
      <c r="EP142" s="57"/>
      <c r="EQ142" s="57"/>
      <c r="ER142" s="57"/>
      <c r="ES142" s="57"/>
      <c r="ET142" s="57"/>
      <c r="EU142" s="57"/>
      <c r="EV142" s="57"/>
      <c r="EW142" s="57"/>
      <c r="EX142" s="57"/>
      <c r="EY142" s="57"/>
      <c r="EZ142" s="57"/>
      <c r="FA142" s="57"/>
      <c r="FB142" s="57"/>
      <c r="FC142" s="57"/>
      <c r="FD142" s="57"/>
      <c r="FE142" s="57"/>
      <c r="FF142" s="57"/>
      <c r="FG142" s="57"/>
      <c r="FH142" s="57"/>
      <c r="FI142" s="57"/>
      <c r="FJ142" s="57"/>
      <c r="FK142" s="57"/>
      <c r="FL142" s="57"/>
      <c r="FM142" s="57"/>
      <c r="FN142" s="57"/>
      <c r="FO142" s="57"/>
      <c r="FP142" s="57"/>
      <c r="FQ142" s="57"/>
      <c r="FR142" s="57"/>
      <c r="FS142" s="57"/>
      <c r="FT142" s="57"/>
      <c r="FU142" s="57"/>
      <c r="FV142" s="57"/>
      <c r="FW142" s="57"/>
      <c r="FX142" s="57"/>
      <c r="FY142" s="57"/>
      <c r="FZ142" s="57"/>
      <c r="GA142" s="57"/>
      <c r="GB142" s="57"/>
      <c r="GC142" s="57"/>
      <c r="GD142" s="57"/>
      <c r="GE142" s="57"/>
      <c r="GF142" s="57"/>
      <c r="GG142" s="57"/>
      <c r="GH142" s="57"/>
      <c r="GI142" s="57"/>
      <c r="GJ142" s="57"/>
      <c r="GK142" s="57"/>
      <c r="GL142" s="57"/>
      <c r="GM142" s="57"/>
      <c r="GN142" s="57"/>
      <c r="GO142" s="57"/>
      <c r="GP142" s="57"/>
      <c r="GQ142" s="57"/>
      <c r="GU142" s="57"/>
    </row>
    <row r="143" spans="2:203">
      <c r="B143" s="57">
        <v>116</v>
      </c>
      <c r="E143" s="57"/>
      <c r="W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O143" s="57"/>
      <c r="AU143" s="57"/>
      <c r="BA143" s="57"/>
      <c r="BG143" s="57"/>
      <c r="BM143" s="57"/>
      <c r="BS143" s="57"/>
      <c r="BY143" s="57"/>
      <c r="CE143" s="57"/>
      <c r="CK143" s="57"/>
      <c r="CQ143" s="57"/>
      <c r="CW143" s="57"/>
      <c r="DC143" s="57"/>
      <c r="DI143" s="57"/>
      <c r="DO143" s="57"/>
      <c r="DU143" s="57"/>
      <c r="EA143" s="57"/>
      <c r="EG143" s="57"/>
      <c r="EM143" s="57"/>
      <c r="EP143" s="57"/>
      <c r="EQ143" s="57"/>
      <c r="ER143" s="57"/>
      <c r="ES143" s="57"/>
      <c r="ET143" s="57"/>
      <c r="EU143" s="57"/>
      <c r="EV143" s="57"/>
      <c r="EW143" s="57"/>
      <c r="EX143" s="57"/>
      <c r="EY143" s="57"/>
      <c r="EZ143" s="57"/>
      <c r="FA143" s="57"/>
      <c r="FB143" s="57"/>
      <c r="FC143" s="57"/>
      <c r="FD143" s="57"/>
      <c r="FE143" s="57"/>
      <c r="FF143" s="57"/>
      <c r="FG143" s="57"/>
      <c r="FH143" s="57"/>
      <c r="FI143" s="57"/>
      <c r="FJ143" s="57"/>
      <c r="FK143" s="57"/>
      <c r="FL143" s="57"/>
      <c r="FM143" s="57"/>
      <c r="FN143" s="57"/>
      <c r="FO143" s="57"/>
      <c r="FP143" s="57"/>
      <c r="FQ143" s="57"/>
      <c r="FR143" s="57"/>
      <c r="FS143" s="57"/>
      <c r="FT143" s="57"/>
      <c r="FU143" s="57"/>
      <c r="FV143" s="57"/>
      <c r="FW143" s="57"/>
      <c r="FX143" s="57"/>
      <c r="FY143" s="57"/>
      <c r="FZ143" s="57"/>
      <c r="GA143" s="57"/>
      <c r="GB143" s="57"/>
      <c r="GC143" s="57"/>
      <c r="GD143" s="57"/>
      <c r="GE143" s="57"/>
      <c r="GF143" s="57"/>
      <c r="GG143" s="57"/>
      <c r="GH143" s="57"/>
      <c r="GI143" s="57"/>
      <c r="GJ143" s="57"/>
      <c r="GK143" s="57"/>
      <c r="GL143" s="57"/>
      <c r="GM143" s="57"/>
      <c r="GN143" s="57"/>
      <c r="GO143" s="57"/>
      <c r="GP143" s="57"/>
      <c r="GQ143" s="57"/>
      <c r="GU143" s="57"/>
    </row>
    <row r="144" spans="2:203">
      <c r="B144" s="57">
        <v>117</v>
      </c>
      <c r="E144" s="57"/>
      <c r="W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O144" s="57"/>
      <c r="AU144" s="57"/>
      <c r="BA144" s="57"/>
      <c r="BG144" s="57"/>
      <c r="BM144" s="57"/>
      <c r="BS144" s="57"/>
      <c r="BY144" s="57"/>
      <c r="CE144" s="57"/>
      <c r="CK144" s="57"/>
      <c r="CQ144" s="57"/>
      <c r="CW144" s="57"/>
      <c r="DC144" s="57"/>
      <c r="DI144" s="57"/>
      <c r="DO144" s="57"/>
      <c r="DU144" s="57"/>
      <c r="EA144" s="57"/>
      <c r="EG144" s="57"/>
      <c r="EM144" s="57"/>
      <c r="EP144" s="57"/>
      <c r="EQ144" s="57"/>
      <c r="ER144" s="57"/>
      <c r="ES144" s="57"/>
      <c r="ET144" s="57"/>
      <c r="EU144" s="57"/>
      <c r="EV144" s="57"/>
      <c r="EW144" s="57"/>
      <c r="EX144" s="57"/>
      <c r="EY144" s="57"/>
      <c r="EZ144" s="57"/>
      <c r="FA144" s="57"/>
      <c r="FB144" s="57"/>
      <c r="FC144" s="57"/>
      <c r="FD144" s="57"/>
      <c r="FE144" s="57"/>
      <c r="FF144" s="57"/>
      <c r="FG144" s="57"/>
      <c r="FH144" s="57"/>
      <c r="FI144" s="57"/>
      <c r="FJ144" s="57"/>
      <c r="FK144" s="57"/>
      <c r="FL144" s="57"/>
      <c r="FM144" s="57"/>
      <c r="FN144" s="57"/>
      <c r="FO144" s="57"/>
      <c r="FP144" s="57"/>
      <c r="FQ144" s="57"/>
      <c r="FR144" s="57"/>
      <c r="FS144" s="57"/>
      <c r="FT144" s="57"/>
      <c r="FU144" s="57"/>
      <c r="FV144" s="57"/>
      <c r="FW144" s="57"/>
      <c r="FX144" s="57"/>
      <c r="FY144" s="57"/>
      <c r="FZ144" s="57"/>
      <c r="GA144" s="57"/>
      <c r="GB144" s="57"/>
      <c r="GC144" s="57"/>
      <c r="GD144" s="57"/>
      <c r="GE144" s="57"/>
      <c r="GF144" s="57"/>
      <c r="GG144" s="57"/>
      <c r="GH144" s="57"/>
      <c r="GI144" s="57"/>
      <c r="GJ144" s="57"/>
      <c r="GK144" s="57"/>
      <c r="GL144" s="57"/>
      <c r="GM144" s="57"/>
      <c r="GN144" s="57"/>
      <c r="GO144" s="57"/>
      <c r="GP144" s="57"/>
      <c r="GQ144" s="57"/>
      <c r="GU144" s="57"/>
    </row>
    <row r="145" spans="2:203">
      <c r="B145" s="57">
        <v>118</v>
      </c>
      <c r="E145" s="57"/>
      <c r="W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O145" s="57"/>
      <c r="AU145" s="57"/>
      <c r="BA145" s="57"/>
      <c r="BG145" s="57"/>
      <c r="BM145" s="57"/>
      <c r="BS145" s="57"/>
      <c r="BY145" s="57"/>
      <c r="CE145" s="57"/>
      <c r="CK145" s="57"/>
      <c r="CQ145" s="57"/>
      <c r="CW145" s="57"/>
      <c r="DC145" s="57"/>
      <c r="DI145" s="57"/>
      <c r="DO145" s="57"/>
      <c r="DU145" s="57"/>
      <c r="EA145" s="57"/>
      <c r="EG145" s="57"/>
      <c r="EM145" s="57"/>
      <c r="EP145" s="57"/>
      <c r="EQ145" s="57"/>
      <c r="ER145" s="57"/>
      <c r="ES145" s="57"/>
      <c r="ET145" s="57"/>
      <c r="EU145" s="57"/>
      <c r="EV145" s="57"/>
      <c r="EW145" s="57"/>
      <c r="EX145" s="57"/>
      <c r="EY145" s="57"/>
      <c r="EZ145" s="57"/>
      <c r="FA145" s="57"/>
      <c r="FB145" s="57"/>
      <c r="FC145" s="57"/>
      <c r="FD145" s="57"/>
      <c r="FE145" s="57"/>
      <c r="FF145" s="57"/>
      <c r="FG145" s="57"/>
      <c r="FH145" s="57"/>
      <c r="FI145" s="57"/>
      <c r="FJ145" s="57"/>
      <c r="FK145" s="57"/>
      <c r="FL145" s="57"/>
      <c r="FM145" s="57"/>
      <c r="FN145" s="57"/>
      <c r="FO145" s="57"/>
      <c r="FP145" s="57"/>
      <c r="FQ145" s="57"/>
      <c r="FR145" s="57"/>
      <c r="FS145" s="57"/>
      <c r="FT145" s="57"/>
      <c r="FU145" s="57"/>
      <c r="FV145" s="57"/>
      <c r="FW145" s="57"/>
      <c r="FX145" s="57"/>
      <c r="FY145" s="57"/>
      <c r="FZ145" s="57"/>
      <c r="GA145" s="57"/>
      <c r="GB145" s="57"/>
      <c r="GC145" s="57"/>
      <c r="GD145" s="57"/>
      <c r="GE145" s="57"/>
      <c r="GF145" s="57"/>
      <c r="GG145" s="57"/>
      <c r="GH145" s="57"/>
      <c r="GI145" s="57"/>
      <c r="GJ145" s="57"/>
      <c r="GK145" s="57"/>
      <c r="GL145" s="57"/>
      <c r="GM145" s="57"/>
      <c r="GN145" s="57"/>
      <c r="GO145" s="57"/>
      <c r="GP145" s="57"/>
      <c r="GQ145" s="57"/>
      <c r="GU145" s="57"/>
    </row>
    <row r="146" spans="2:203">
      <c r="B146" s="57">
        <v>119</v>
      </c>
      <c r="E146" s="57"/>
      <c r="W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O146" s="57"/>
      <c r="AU146" s="57"/>
      <c r="BA146" s="57"/>
      <c r="BG146" s="57"/>
      <c r="BM146" s="57"/>
      <c r="BS146" s="57"/>
      <c r="BY146" s="57"/>
      <c r="CE146" s="57"/>
      <c r="CK146" s="57"/>
      <c r="CQ146" s="57"/>
      <c r="CW146" s="57"/>
      <c r="DC146" s="57"/>
      <c r="DI146" s="57"/>
      <c r="DO146" s="57"/>
      <c r="DU146" s="57"/>
      <c r="EA146" s="57"/>
      <c r="EG146" s="57"/>
      <c r="EM146" s="57"/>
      <c r="EP146" s="57"/>
      <c r="EQ146" s="57"/>
      <c r="ER146" s="57"/>
      <c r="ES146" s="57"/>
      <c r="ET146" s="57"/>
      <c r="EU146" s="57"/>
      <c r="EV146" s="57"/>
      <c r="EW146" s="57"/>
      <c r="EX146" s="57"/>
      <c r="EY146" s="57"/>
      <c r="EZ146" s="57"/>
      <c r="FA146" s="57"/>
      <c r="FB146" s="57"/>
      <c r="FC146" s="57"/>
      <c r="FD146" s="57"/>
      <c r="FE146" s="57"/>
      <c r="FF146" s="57"/>
      <c r="FG146" s="57"/>
      <c r="FH146" s="57"/>
      <c r="FI146" s="57"/>
      <c r="FJ146" s="57"/>
      <c r="FK146" s="57"/>
      <c r="FL146" s="57"/>
      <c r="FM146" s="57"/>
      <c r="FN146" s="57"/>
      <c r="FO146" s="57"/>
      <c r="FP146" s="57"/>
      <c r="FQ146" s="57"/>
      <c r="FR146" s="57"/>
      <c r="FS146" s="57"/>
      <c r="FT146" s="57"/>
      <c r="FU146" s="57"/>
      <c r="FV146" s="57"/>
      <c r="FW146" s="57"/>
      <c r="FX146" s="57"/>
      <c r="FY146" s="57"/>
      <c r="FZ146" s="57"/>
      <c r="GA146" s="57"/>
      <c r="GB146" s="57"/>
      <c r="GC146" s="57"/>
      <c r="GD146" s="57"/>
      <c r="GE146" s="57"/>
      <c r="GF146" s="57"/>
      <c r="GG146" s="57"/>
      <c r="GH146" s="57"/>
      <c r="GI146" s="57"/>
      <c r="GJ146" s="57"/>
      <c r="GK146" s="57"/>
      <c r="GL146" s="57"/>
      <c r="GM146" s="57"/>
      <c r="GN146" s="57"/>
      <c r="GO146" s="57"/>
      <c r="GP146" s="57"/>
      <c r="GQ146" s="57"/>
      <c r="GU146" s="57"/>
    </row>
    <row r="147" spans="2:203">
      <c r="B147" s="57">
        <v>120</v>
      </c>
      <c r="E147" s="57"/>
      <c r="W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O147" s="57"/>
      <c r="AU147" s="57"/>
      <c r="BA147" s="57"/>
      <c r="BG147" s="57"/>
      <c r="BM147" s="57"/>
      <c r="BS147" s="57"/>
      <c r="BY147" s="57"/>
      <c r="CE147" s="57"/>
      <c r="CK147" s="57"/>
      <c r="CQ147" s="57"/>
      <c r="CW147" s="57"/>
      <c r="DC147" s="57"/>
      <c r="DI147" s="57"/>
      <c r="DO147" s="57"/>
      <c r="DU147" s="57"/>
      <c r="EA147" s="57"/>
      <c r="EG147" s="57"/>
      <c r="EM147" s="57"/>
      <c r="EP147" s="57"/>
      <c r="EQ147" s="57"/>
      <c r="ER147" s="57"/>
      <c r="ES147" s="57"/>
      <c r="ET147" s="57"/>
      <c r="EU147" s="57"/>
      <c r="EV147" s="57"/>
      <c r="EW147" s="57"/>
      <c r="EX147" s="57"/>
      <c r="EY147" s="57"/>
      <c r="EZ147" s="57"/>
      <c r="FA147" s="57"/>
      <c r="FB147" s="57"/>
      <c r="FC147" s="57"/>
      <c r="FD147" s="57"/>
      <c r="FE147" s="57"/>
      <c r="FF147" s="57"/>
      <c r="FG147" s="57"/>
      <c r="FH147" s="57"/>
      <c r="FI147" s="57"/>
      <c r="FJ147" s="57"/>
      <c r="FK147" s="57"/>
      <c r="FL147" s="57"/>
      <c r="FM147" s="57"/>
      <c r="FN147" s="57"/>
      <c r="FO147" s="57"/>
      <c r="FP147" s="57"/>
      <c r="FQ147" s="57"/>
      <c r="FR147" s="57"/>
      <c r="FS147" s="57"/>
      <c r="FT147" s="57"/>
      <c r="FU147" s="57"/>
      <c r="FV147" s="57"/>
      <c r="FW147" s="57"/>
      <c r="FX147" s="57"/>
      <c r="FY147" s="57"/>
      <c r="FZ147" s="57"/>
      <c r="GA147" s="57"/>
      <c r="GB147" s="57"/>
      <c r="GC147" s="57"/>
      <c r="GD147" s="57"/>
      <c r="GE147" s="57"/>
      <c r="GF147" s="57"/>
      <c r="GG147" s="57"/>
      <c r="GH147" s="57"/>
      <c r="GI147" s="57"/>
      <c r="GJ147" s="57"/>
      <c r="GK147" s="57"/>
      <c r="GL147" s="57"/>
      <c r="GM147" s="57"/>
      <c r="GN147" s="57"/>
      <c r="GO147" s="57"/>
      <c r="GP147" s="57"/>
      <c r="GQ147" s="57"/>
      <c r="GU147" s="57"/>
    </row>
    <row r="148" spans="2:203">
      <c r="B148" s="57">
        <v>121</v>
      </c>
      <c r="E148" s="57"/>
      <c r="W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O148" s="57"/>
      <c r="AU148" s="57"/>
      <c r="BA148" s="57"/>
      <c r="BG148" s="57"/>
      <c r="BM148" s="57"/>
      <c r="BS148" s="57"/>
      <c r="BY148" s="57"/>
      <c r="CE148" s="57"/>
      <c r="CK148" s="57"/>
      <c r="CQ148" s="57"/>
      <c r="CW148" s="57"/>
      <c r="DC148" s="57"/>
      <c r="DI148" s="57"/>
      <c r="DO148" s="57"/>
      <c r="DU148" s="57"/>
      <c r="EA148" s="57"/>
      <c r="EG148" s="57"/>
      <c r="EM148" s="57"/>
      <c r="EP148" s="57"/>
      <c r="EQ148" s="57"/>
      <c r="ER148" s="57"/>
      <c r="ES148" s="57"/>
      <c r="ET148" s="57"/>
      <c r="EU148" s="57"/>
      <c r="EV148" s="57"/>
      <c r="EW148" s="57"/>
      <c r="EX148" s="57"/>
      <c r="EY148" s="57"/>
      <c r="EZ148" s="57"/>
      <c r="FA148" s="57"/>
      <c r="FB148" s="57"/>
      <c r="FC148" s="57"/>
      <c r="FD148" s="57"/>
      <c r="FE148" s="57"/>
      <c r="FF148" s="57"/>
      <c r="FG148" s="57"/>
      <c r="FH148" s="57"/>
      <c r="FI148" s="57"/>
      <c r="FJ148" s="57"/>
      <c r="FK148" s="57"/>
      <c r="FL148" s="57"/>
      <c r="FM148" s="57"/>
      <c r="FN148" s="57"/>
      <c r="FO148" s="57"/>
      <c r="FP148" s="57"/>
      <c r="FQ148" s="57"/>
      <c r="FR148" s="57"/>
      <c r="FS148" s="57"/>
      <c r="FT148" s="57"/>
      <c r="FU148" s="57"/>
      <c r="FV148" s="57"/>
      <c r="FW148" s="57"/>
      <c r="FX148" s="57"/>
      <c r="FY148" s="57"/>
      <c r="FZ148" s="57"/>
      <c r="GA148" s="57"/>
      <c r="GB148" s="57"/>
      <c r="GC148" s="57"/>
      <c r="GD148" s="57"/>
      <c r="GE148" s="57"/>
      <c r="GF148" s="57"/>
      <c r="GG148" s="57"/>
      <c r="GH148" s="57"/>
      <c r="GI148" s="57"/>
      <c r="GJ148" s="57"/>
      <c r="GK148" s="57"/>
      <c r="GL148" s="57"/>
      <c r="GM148" s="57"/>
      <c r="GN148" s="57"/>
      <c r="GO148" s="57"/>
      <c r="GP148" s="57"/>
      <c r="GQ148" s="57"/>
      <c r="GU148" s="57"/>
    </row>
    <row r="149" spans="2:203">
      <c r="B149" s="57">
        <v>122</v>
      </c>
      <c r="E149" s="57"/>
      <c r="W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O149" s="57"/>
      <c r="AU149" s="57"/>
      <c r="BA149" s="57"/>
      <c r="BG149" s="57"/>
      <c r="BM149" s="57"/>
      <c r="BS149" s="57"/>
      <c r="BY149" s="57"/>
      <c r="CE149" s="57"/>
      <c r="CK149" s="57"/>
      <c r="CQ149" s="57"/>
      <c r="CW149" s="57"/>
      <c r="DC149" s="57"/>
      <c r="DI149" s="57"/>
      <c r="DO149" s="57"/>
      <c r="DU149" s="57"/>
      <c r="EA149" s="57"/>
      <c r="EG149" s="57"/>
      <c r="EM149" s="57"/>
      <c r="EP149" s="57"/>
      <c r="EQ149" s="57"/>
      <c r="ER149" s="57"/>
      <c r="ES149" s="57"/>
      <c r="ET149" s="57"/>
      <c r="EU149" s="57"/>
      <c r="EV149" s="57"/>
      <c r="EW149" s="57"/>
      <c r="EX149" s="57"/>
      <c r="EY149" s="57"/>
      <c r="EZ149" s="57"/>
      <c r="FA149" s="57"/>
      <c r="FB149" s="57"/>
      <c r="FC149" s="57"/>
      <c r="FD149" s="57"/>
      <c r="FE149" s="57"/>
      <c r="FF149" s="57"/>
      <c r="FG149" s="57"/>
      <c r="FH149" s="57"/>
      <c r="FI149" s="57"/>
      <c r="FJ149" s="57"/>
      <c r="FK149" s="57"/>
      <c r="FL149" s="57"/>
      <c r="FM149" s="57"/>
      <c r="FN149" s="57"/>
      <c r="FO149" s="57"/>
      <c r="FP149" s="57"/>
      <c r="FQ149" s="57"/>
      <c r="FR149" s="57"/>
      <c r="FS149" s="57"/>
      <c r="FT149" s="57"/>
      <c r="FU149" s="57"/>
      <c r="FV149" s="57"/>
      <c r="FW149" s="57"/>
      <c r="FX149" s="57"/>
      <c r="FY149" s="57"/>
      <c r="FZ149" s="57"/>
      <c r="GA149" s="57"/>
      <c r="GB149" s="57"/>
      <c r="GC149" s="57"/>
      <c r="GD149" s="57"/>
      <c r="GE149" s="57"/>
      <c r="GF149" s="57"/>
      <c r="GG149" s="57"/>
      <c r="GH149" s="57"/>
      <c r="GI149" s="57"/>
      <c r="GJ149" s="57"/>
      <c r="GK149" s="57"/>
      <c r="GL149" s="57"/>
      <c r="GM149" s="57"/>
      <c r="GN149" s="57"/>
      <c r="GO149" s="57"/>
      <c r="GP149" s="57"/>
      <c r="GQ149" s="57"/>
      <c r="GU149" s="57"/>
    </row>
    <row r="150" spans="2:203">
      <c r="B150" s="57">
        <v>123</v>
      </c>
      <c r="E150" s="57"/>
      <c r="W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O150" s="57"/>
      <c r="AU150" s="57"/>
      <c r="BA150" s="57"/>
      <c r="BG150" s="57"/>
      <c r="BM150" s="57"/>
      <c r="BS150" s="57"/>
      <c r="BY150" s="57"/>
      <c r="CE150" s="57"/>
      <c r="CK150" s="57"/>
      <c r="CQ150" s="57"/>
      <c r="CW150" s="57"/>
      <c r="DC150" s="57"/>
      <c r="DI150" s="57"/>
      <c r="DO150" s="57"/>
      <c r="DU150" s="57"/>
      <c r="EA150" s="57"/>
      <c r="EG150" s="57"/>
      <c r="EM150" s="57"/>
      <c r="EP150" s="57"/>
      <c r="EQ150" s="57"/>
      <c r="ER150" s="57"/>
      <c r="ES150" s="57"/>
      <c r="ET150" s="57"/>
      <c r="EU150" s="57"/>
      <c r="EV150" s="57"/>
      <c r="EW150" s="57"/>
      <c r="EX150" s="57"/>
      <c r="EY150" s="57"/>
      <c r="EZ150" s="57"/>
      <c r="FA150" s="57"/>
      <c r="FB150" s="57"/>
      <c r="FC150" s="57"/>
      <c r="FD150" s="57"/>
      <c r="FE150" s="57"/>
      <c r="FF150" s="57"/>
      <c r="FG150" s="57"/>
      <c r="FH150" s="57"/>
      <c r="FI150" s="57"/>
      <c r="FJ150" s="57"/>
      <c r="FK150" s="57"/>
      <c r="FL150" s="57"/>
      <c r="FM150" s="57"/>
      <c r="FN150" s="57"/>
      <c r="FO150" s="57"/>
      <c r="FP150" s="57"/>
      <c r="FQ150" s="57"/>
      <c r="FR150" s="57"/>
      <c r="FS150" s="57"/>
      <c r="FT150" s="57"/>
      <c r="FU150" s="57"/>
      <c r="FV150" s="57"/>
      <c r="FW150" s="57"/>
      <c r="FX150" s="57"/>
      <c r="FY150" s="57"/>
      <c r="FZ150" s="57"/>
      <c r="GA150" s="57"/>
      <c r="GB150" s="57"/>
      <c r="GC150" s="57"/>
      <c r="GD150" s="57"/>
      <c r="GE150" s="57"/>
      <c r="GF150" s="57"/>
      <c r="GG150" s="57"/>
      <c r="GH150" s="57"/>
      <c r="GI150" s="57"/>
      <c r="GJ150" s="57"/>
      <c r="GK150" s="57"/>
      <c r="GL150" s="57"/>
      <c r="GM150" s="57"/>
      <c r="GN150" s="57"/>
      <c r="GO150" s="57"/>
      <c r="GP150" s="57"/>
      <c r="GQ150" s="57"/>
      <c r="GU150" s="57"/>
    </row>
    <row r="151" spans="2:203">
      <c r="B151" s="57">
        <v>124</v>
      </c>
      <c r="E151" s="57"/>
      <c r="W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O151" s="57"/>
      <c r="AU151" s="57"/>
      <c r="BA151" s="57"/>
      <c r="BG151" s="57"/>
      <c r="BM151" s="57"/>
      <c r="BS151" s="57"/>
      <c r="BY151" s="57"/>
      <c r="CE151" s="57"/>
      <c r="CK151" s="57"/>
      <c r="CQ151" s="57"/>
      <c r="CW151" s="57"/>
      <c r="DC151" s="57"/>
      <c r="DI151" s="57"/>
      <c r="DO151" s="57"/>
      <c r="DU151" s="57"/>
      <c r="EA151" s="57"/>
      <c r="EG151" s="57"/>
      <c r="EM151" s="57"/>
      <c r="EP151" s="57"/>
      <c r="EQ151" s="57"/>
      <c r="ER151" s="57"/>
      <c r="ES151" s="57"/>
      <c r="ET151" s="57"/>
      <c r="EU151" s="57"/>
      <c r="EV151" s="57"/>
      <c r="EW151" s="57"/>
      <c r="EX151" s="57"/>
      <c r="EY151" s="57"/>
      <c r="EZ151" s="57"/>
      <c r="FA151" s="57"/>
      <c r="FB151" s="57"/>
      <c r="FC151" s="57"/>
      <c r="FD151" s="57"/>
      <c r="FE151" s="57"/>
      <c r="FF151" s="57"/>
      <c r="FG151" s="57"/>
      <c r="FH151" s="57"/>
      <c r="FI151" s="57"/>
      <c r="FJ151" s="57"/>
      <c r="FK151" s="57"/>
      <c r="FL151" s="57"/>
      <c r="FM151" s="57"/>
      <c r="FN151" s="57"/>
      <c r="FO151" s="57"/>
      <c r="FP151" s="57"/>
      <c r="FQ151" s="57"/>
      <c r="FR151" s="57"/>
      <c r="FS151" s="57"/>
      <c r="FT151" s="57"/>
      <c r="FU151" s="57"/>
      <c r="FV151" s="57"/>
      <c r="FW151" s="57"/>
      <c r="FX151" s="57"/>
      <c r="FY151" s="57"/>
      <c r="FZ151" s="57"/>
      <c r="GA151" s="57"/>
      <c r="GB151" s="57"/>
      <c r="GC151" s="57"/>
      <c r="GD151" s="57"/>
      <c r="GE151" s="57"/>
      <c r="GF151" s="57"/>
      <c r="GG151" s="57"/>
      <c r="GH151" s="57"/>
      <c r="GI151" s="57"/>
      <c r="GJ151" s="57"/>
      <c r="GK151" s="57"/>
      <c r="GL151" s="57"/>
      <c r="GM151" s="57"/>
      <c r="GN151" s="57"/>
      <c r="GO151" s="57"/>
      <c r="GP151" s="57"/>
      <c r="GQ151" s="57"/>
      <c r="GU151" s="57"/>
    </row>
    <row r="152" spans="2:203">
      <c r="B152" s="57">
        <v>125</v>
      </c>
      <c r="E152" s="57"/>
      <c r="W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O152" s="57"/>
      <c r="AU152" s="57"/>
      <c r="BA152" s="57"/>
      <c r="BG152" s="57"/>
      <c r="BM152" s="57"/>
      <c r="BS152" s="57"/>
      <c r="BY152" s="57"/>
      <c r="CE152" s="57"/>
      <c r="CK152" s="57"/>
      <c r="CQ152" s="57"/>
      <c r="CW152" s="57"/>
      <c r="DC152" s="57"/>
      <c r="DI152" s="57"/>
      <c r="DO152" s="57"/>
      <c r="DU152" s="57"/>
      <c r="EA152" s="57"/>
      <c r="EG152" s="57"/>
      <c r="EM152" s="57"/>
      <c r="EP152" s="57"/>
      <c r="EQ152" s="57"/>
      <c r="ER152" s="57"/>
      <c r="ES152" s="57"/>
      <c r="ET152" s="57"/>
      <c r="EU152" s="57"/>
      <c r="EV152" s="57"/>
      <c r="EW152" s="57"/>
      <c r="EX152" s="57"/>
      <c r="EY152" s="57"/>
      <c r="EZ152" s="57"/>
      <c r="FA152" s="57"/>
      <c r="FB152" s="57"/>
      <c r="FC152" s="57"/>
      <c r="FD152" s="57"/>
      <c r="FE152" s="57"/>
      <c r="FF152" s="57"/>
      <c r="FG152" s="57"/>
      <c r="FH152" s="57"/>
      <c r="FI152" s="57"/>
      <c r="FJ152" s="57"/>
      <c r="FK152" s="57"/>
      <c r="FL152" s="57"/>
      <c r="FM152" s="57"/>
      <c r="FN152" s="57"/>
      <c r="FO152" s="57"/>
      <c r="FP152" s="57"/>
      <c r="FQ152" s="57"/>
      <c r="FR152" s="57"/>
      <c r="FS152" s="57"/>
      <c r="FT152" s="57"/>
      <c r="FU152" s="57"/>
      <c r="FV152" s="57"/>
      <c r="FW152" s="57"/>
      <c r="FX152" s="57"/>
      <c r="FY152" s="57"/>
      <c r="FZ152" s="57"/>
      <c r="GA152" s="57"/>
      <c r="GB152" s="57"/>
      <c r="GC152" s="57"/>
      <c r="GD152" s="57"/>
      <c r="GE152" s="57"/>
      <c r="GF152" s="57"/>
      <c r="GG152" s="57"/>
      <c r="GH152" s="57"/>
      <c r="GI152" s="57"/>
      <c r="GJ152" s="57"/>
      <c r="GK152" s="57"/>
      <c r="GL152" s="57"/>
      <c r="GM152" s="57"/>
      <c r="GN152" s="57"/>
      <c r="GO152" s="57"/>
      <c r="GP152" s="57"/>
      <c r="GQ152" s="57"/>
      <c r="GU152" s="57"/>
    </row>
    <row r="153" spans="2:203">
      <c r="B153" s="57">
        <v>126</v>
      </c>
      <c r="E153" s="57"/>
      <c r="W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O153" s="57"/>
      <c r="AU153" s="57"/>
      <c r="BA153" s="57"/>
      <c r="BG153" s="57"/>
      <c r="BM153" s="57"/>
      <c r="BS153" s="57"/>
      <c r="BY153" s="57"/>
      <c r="CE153" s="57"/>
      <c r="CK153" s="57"/>
      <c r="CQ153" s="57"/>
      <c r="CW153" s="57"/>
      <c r="DC153" s="57"/>
      <c r="DI153" s="57"/>
      <c r="DO153" s="57"/>
      <c r="DU153" s="57"/>
      <c r="EA153" s="57"/>
      <c r="EG153" s="57"/>
      <c r="EM153" s="57"/>
      <c r="EP153" s="57"/>
      <c r="EQ153" s="57"/>
      <c r="ER153" s="57"/>
      <c r="ES153" s="57"/>
      <c r="ET153" s="57"/>
      <c r="EU153" s="57"/>
      <c r="EV153" s="57"/>
      <c r="EW153" s="57"/>
      <c r="EX153" s="57"/>
      <c r="EY153" s="57"/>
      <c r="EZ153" s="57"/>
      <c r="FA153" s="57"/>
      <c r="FB153" s="57"/>
      <c r="FC153" s="57"/>
      <c r="FD153" s="57"/>
      <c r="FE153" s="57"/>
      <c r="FF153" s="57"/>
      <c r="FG153" s="57"/>
      <c r="FH153" s="57"/>
      <c r="FI153" s="57"/>
      <c r="FJ153" s="57"/>
      <c r="FK153" s="57"/>
      <c r="FL153" s="57"/>
      <c r="FM153" s="57"/>
      <c r="FN153" s="57"/>
      <c r="FO153" s="57"/>
      <c r="FP153" s="57"/>
      <c r="FQ153" s="57"/>
      <c r="FR153" s="57"/>
      <c r="FS153" s="57"/>
      <c r="FT153" s="57"/>
      <c r="FU153" s="57"/>
      <c r="FV153" s="57"/>
      <c r="FW153" s="57"/>
      <c r="FX153" s="57"/>
      <c r="FY153" s="57"/>
      <c r="FZ153" s="57"/>
      <c r="GA153" s="57"/>
      <c r="GB153" s="57"/>
      <c r="GC153" s="57"/>
      <c r="GD153" s="57"/>
      <c r="GE153" s="57"/>
      <c r="GF153" s="57"/>
      <c r="GG153" s="57"/>
      <c r="GH153" s="57"/>
      <c r="GI153" s="57"/>
      <c r="GJ153" s="57"/>
      <c r="GK153" s="57"/>
      <c r="GL153" s="57"/>
      <c r="GM153" s="57"/>
      <c r="GN153" s="57"/>
      <c r="GO153" s="57"/>
      <c r="GP153" s="57"/>
      <c r="GQ153" s="57"/>
      <c r="GU153" s="57"/>
    </row>
    <row r="154" spans="2:203">
      <c r="B154" s="57">
        <v>127</v>
      </c>
      <c r="E154" s="57"/>
      <c r="W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O154" s="57"/>
      <c r="AU154" s="57"/>
      <c r="BA154" s="57"/>
      <c r="BG154" s="57"/>
      <c r="BM154" s="57"/>
      <c r="BS154" s="57"/>
      <c r="BY154" s="57"/>
      <c r="CE154" s="57"/>
      <c r="CK154" s="57"/>
      <c r="CQ154" s="57"/>
      <c r="CW154" s="57"/>
      <c r="DC154" s="57"/>
      <c r="DI154" s="57"/>
      <c r="DO154" s="57"/>
      <c r="DU154" s="57"/>
      <c r="EA154" s="57"/>
      <c r="EG154" s="57"/>
      <c r="EM154" s="57"/>
      <c r="EP154" s="57"/>
      <c r="EQ154" s="57"/>
      <c r="ER154" s="57"/>
      <c r="ES154" s="57"/>
      <c r="ET154" s="57"/>
      <c r="EU154" s="57"/>
      <c r="EV154" s="57"/>
      <c r="EW154" s="57"/>
      <c r="EX154" s="57"/>
      <c r="EY154" s="57"/>
      <c r="EZ154" s="57"/>
      <c r="FA154" s="57"/>
      <c r="FB154" s="57"/>
      <c r="FC154" s="57"/>
      <c r="FD154" s="57"/>
      <c r="FE154" s="57"/>
      <c r="FF154" s="57"/>
      <c r="FG154" s="57"/>
      <c r="FH154" s="57"/>
      <c r="FI154" s="57"/>
      <c r="FJ154" s="57"/>
      <c r="FK154" s="57"/>
      <c r="FL154" s="57"/>
      <c r="FM154" s="57"/>
      <c r="FN154" s="57"/>
      <c r="FO154" s="57"/>
      <c r="FP154" s="57"/>
      <c r="FQ154" s="57"/>
      <c r="FR154" s="57"/>
      <c r="FS154" s="57"/>
      <c r="FT154" s="57"/>
      <c r="FU154" s="57"/>
      <c r="FV154" s="57"/>
      <c r="FW154" s="57"/>
      <c r="FX154" s="57"/>
      <c r="FY154" s="57"/>
      <c r="FZ154" s="57"/>
      <c r="GA154" s="57"/>
      <c r="GB154" s="57"/>
      <c r="GC154" s="57"/>
      <c r="GD154" s="57"/>
      <c r="GE154" s="57"/>
      <c r="GF154" s="57"/>
      <c r="GG154" s="57"/>
      <c r="GH154" s="57"/>
      <c r="GI154" s="57"/>
      <c r="GJ154" s="57"/>
      <c r="GK154" s="57"/>
      <c r="GL154" s="57"/>
      <c r="GM154" s="57"/>
      <c r="GN154" s="57"/>
      <c r="GO154" s="57"/>
      <c r="GP154" s="57"/>
      <c r="GQ154" s="57"/>
      <c r="GU154" s="57"/>
    </row>
    <row r="155" spans="2:203">
      <c r="B155" s="57">
        <v>128</v>
      </c>
      <c r="E155" s="57"/>
      <c r="W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O155" s="57"/>
      <c r="AU155" s="57"/>
      <c r="BA155" s="57"/>
      <c r="BG155" s="57"/>
      <c r="BM155" s="57"/>
      <c r="BS155" s="57"/>
      <c r="BY155" s="57"/>
      <c r="CE155" s="57"/>
      <c r="CK155" s="57"/>
      <c r="CQ155" s="57"/>
      <c r="CW155" s="57"/>
      <c r="DC155" s="57"/>
      <c r="DI155" s="57"/>
      <c r="DO155" s="57"/>
      <c r="DU155" s="57"/>
      <c r="EA155" s="57"/>
      <c r="EG155" s="57"/>
      <c r="EM155" s="57"/>
      <c r="EP155" s="57"/>
      <c r="EQ155" s="57"/>
      <c r="ER155" s="57"/>
      <c r="ES155" s="57"/>
      <c r="ET155" s="57"/>
      <c r="EU155" s="57"/>
      <c r="EV155" s="57"/>
      <c r="EW155" s="57"/>
      <c r="EX155" s="57"/>
      <c r="EY155" s="57"/>
      <c r="EZ155" s="57"/>
      <c r="FA155" s="57"/>
      <c r="FB155" s="57"/>
      <c r="FC155" s="57"/>
      <c r="FD155" s="57"/>
      <c r="FE155" s="57"/>
      <c r="FF155" s="57"/>
      <c r="FG155" s="57"/>
      <c r="FH155" s="57"/>
      <c r="FI155" s="57"/>
      <c r="FJ155" s="57"/>
      <c r="FK155" s="57"/>
      <c r="FL155" s="57"/>
      <c r="FM155" s="57"/>
      <c r="FN155" s="57"/>
      <c r="FO155" s="57"/>
      <c r="FP155" s="57"/>
      <c r="FQ155" s="57"/>
      <c r="FR155" s="57"/>
      <c r="FS155" s="57"/>
      <c r="FT155" s="57"/>
      <c r="FU155" s="57"/>
      <c r="FV155" s="57"/>
      <c r="FW155" s="57"/>
      <c r="FX155" s="57"/>
      <c r="FY155" s="57"/>
      <c r="FZ155" s="57"/>
      <c r="GA155" s="57"/>
      <c r="GB155" s="57"/>
      <c r="GC155" s="57"/>
      <c r="GD155" s="57"/>
      <c r="GE155" s="57"/>
      <c r="GF155" s="57"/>
      <c r="GG155" s="57"/>
      <c r="GH155" s="57"/>
      <c r="GI155" s="57"/>
      <c r="GJ155" s="57"/>
      <c r="GK155" s="57"/>
      <c r="GL155" s="57"/>
      <c r="GM155" s="57"/>
      <c r="GN155" s="57"/>
      <c r="GO155" s="57"/>
      <c r="GP155" s="57"/>
      <c r="GQ155" s="57"/>
      <c r="GU155" s="57"/>
    </row>
    <row r="156" spans="2:203">
      <c r="B156" s="57">
        <v>129</v>
      </c>
      <c r="E156" s="57"/>
      <c r="W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O156" s="57"/>
      <c r="AU156" s="57"/>
      <c r="BA156" s="57"/>
      <c r="BG156" s="57"/>
      <c r="BM156" s="57"/>
      <c r="BS156" s="57"/>
      <c r="BY156" s="57"/>
      <c r="CE156" s="57"/>
      <c r="CK156" s="57"/>
      <c r="CQ156" s="57"/>
      <c r="CW156" s="57"/>
      <c r="DC156" s="57"/>
      <c r="DI156" s="57"/>
      <c r="DO156" s="57"/>
      <c r="DU156" s="57"/>
      <c r="EA156" s="57"/>
      <c r="EG156" s="57"/>
      <c r="EM156" s="57"/>
      <c r="EP156" s="57"/>
      <c r="EQ156" s="57"/>
      <c r="ER156" s="57"/>
      <c r="ES156" s="57"/>
      <c r="ET156" s="57"/>
      <c r="EU156" s="57"/>
      <c r="EV156" s="57"/>
      <c r="EW156" s="57"/>
      <c r="EX156" s="57"/>
      <c r="EY156" s="57"/>
      <c r="EZ156" s="57"/>
      <c r="FA156" s="57"/>
      <c r="FB156" s="57"/>
      <c r="FC156" s="57"/>
      <c r="FD156" s="57"/>
      <c r="FE156" s="57"/>
      <c r="FF156" s="57"/>
      <c r="FG156" s="57"/>
      <c r="FH156" s="57"/>
      <c r="FI156" s="57"/>
      <c r="FJ156" s="57"/>
      <c r="FK156" s="57"/>
      <c r="FL156" s="57"/>
      <c r="FM156" s="57"/>
      <c r="FN156" s="57"/>
      <c r="FO156" s="57"/>
      <c r="FP156" s="57"/>
      <c r="FQ156" s="57"/>
      <c r="FR156" s="57"/>
      <c r="FS156" s="57"/>
      <c r="FT156" s="57"/>
      <c r="FU156" s="57"/>
      <c r="FV156" s="57"/>
      <c r="FW156" s="57"/>
      <c r="FX156" s="57"/>
      <c r="FY156" s="57"/>
      <c r="FZ156" s="57"/>
      <c r="GA156" s="57"/>
      <c r="GB156" s="57"/>
      <c r="GC156" s="57"/>
      <c r="GD156" s="57"/>
      <c r="GE156" s="57"/>
      <c r="GF156" s="57"/>
      <c r="GG156" s="57"/>
      <c r="GH156" s="57"/>
      <c r="GI156" s="57"/>
      <c r="GJ156" s="57"/>
      <c r="GK156" s="57"/>
      <c r="GL156" s="57"/>
      <c r="GM156" s="57"/>
      <c r="GN156" s="57"/>
      <c r="GO156" s="57"/>
      <c r="GP156" s="57"/>
      <c r="GQ156" s="57"/>
      <c r="GU156" s="57"/>
    </row>
    <row r="157" spans="2:203">
      <c r="B157" s="57">
        <v>130</v>
      </c>
      <c r="E157" s="57"/>
      <c r="W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O157" s="57"/>
      <c r="AU157" s="57"/>
      <c r="BA157" s="57"/>
      <c r="BG157" s="57"/>
      <c r="BM157" s="57"/>
      <c r="BS157" s="57"/>
      <c r="BY157" s="57"/>
      <c r="CE157" s="57"/>
      <c r="CK157" s="57"/>
      <c r="CQ157" s="57"/>
      <c r="CW157" s="57"/>
      <c r="DC157" s="57"/>
      <c r="DI157" s="57"/>
      <c r="DO157" s="57"/>
      <c r="DU157" s="57"/>
      <c r="EA157" s="57"/>
      <c r="EG157" s="57"/>
      <c r="EM157" s="57"/>
      <c r="EP157" s="57"/>
      <c r="EQ157" s="57"/>
      <c r="ER157" s="57"/>
      <c r="ES157" s="57"/>
      <c r="ET157" s="57"/>
      <c r="EU157" s="57"/>
      <c r="EV157" s="57"/>
      <c r="EW157" s="57"/>
      <c r="EX157" s="57"/>
      <c r="EY157" s="57"/>
      <c r="EZ157" s="57"/>
      <c r="FA157" s="57"/>
      <c r="FB157" s="57"/>
      <c r="FC157" s="57"/>
      <c r="FD157" s="57"/>
      <c r="FE157" s="57"/>
      <c r="FF157" s="57"/>
      <c r="FG157" s="57"/>
      <c r="FH157" s="57"/>
      <c r="FI157" s="57"/>
      <c r="FJ157" s="57"/>
      <c r="FK157" s="57"/>
      <c r="FL157" s="57"/>
      <c r="FM157" s="57"/>
      <c r="FN157" s="57"/>
      <c r="FO157" s="57"/>
      <c r="FP157" s="57"/>
      <c r="FQ157" s="57"/>
      <c r="FR157" s="57"/>
      <c r="FS157" s="57"/>
      <c r="FT157" s="57"/>
      <c r="FU157" s="57"/>
      <c r="FV157" s="57"/>
      <c r="FW157" s="57"/>
      <c r="FX157" s="57"/>
      <c r="FY157" s="57"/>
      <c r="FZ157" s="57"/>
      <c r="GA157" s="57"/>
      <c r="GB157" s="57"/>
      <c r="GC157" s="57"/>
      <c r="GD157" s="57"/>
      <c r="GE157" s="57"/>
      <c r="GF157" s="57"/>
      <c r="GG157" s="57"/>
      <c r="GH157" s="57"/>
      <c r="GI157" s="57"/>
      <c r="GJ157" s="57"/>
      <c r="GK157" s="57"/>
      <c r="GL157" s="57"/>
      <c r="GM157" s="57"/>
      <c r="GN157" s="57"/>
      <c r="GO157" s="57"/>
      <c r="GP157" s="57"/>
      <c r="GQ157" s="57"/>
      <c r="GU157" s="57"/>
    </row>
    <row r="158" spans="2:203">
      <c r="B158" s="57">
        <v>130</v>
      </c>
      <c r="E158" s="57"/>
      <c r="W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O158" s="57"/>
      <c r="AU158" s="57"/>
      <c r="BA158" s="57"/>
      <c r="BG158" s="57"/>
      <c r="BM158" s="57"/>
      <c r="BS158" s="57"/>
      <c r="BY158" s="57"/>
      <c r="CE158" s="57"/>
      <c r="CK158" s="57"/>
      <c r="CQ158" s="57"/>
      <c r="CW158" s="57"/>
      <c r="DC158" s="57"/>
      <c r="DI158" s="57"/>
      <c r="DO158" s="57"/>
      <c r="DU158" s="57"/>
      <c r="EA158" s="57"/>
      <c r="EG158" s="57"/>
      <c r="EM158" s="57"/>
      <c r="EP158" s="57"/>
      <c r="EQ158" s="57"/>
      <c r="ER158" s="57"/>
      <c r="ES158" s="57"/>
      <c r="ET158" s="57"/>
      <c r="EU158" s="57"/>
      <c r="EV158" s="57"/>
      <c r="EW158" s="57"/>
      <c r="EX158" s="57"/>
      <c r="EY158" s="57"/>
      <c r="EZ158" s="57"/>
      <c r="FA158" s="57"/>
      <c r="FB158" s="57"/>
      <c r="FC158" s="57"/>
      <c r="FD158" s="57"/>
      <c r="FE158" s="57"/>
      <c r="FF158" s="57"/>
      <c r="FG158" s="57"/>
      <c r="FH158" s="57"/>
      <c r="FI158" s="57"/>
      <c r="FJ158" s="57"/>
      <c r="FK158" s="57"/>
      <c r="FL158" s="57"/>
      <c r="FM158" s="57"/>
      <c r="FN158" s="57"/>
      <c r="FO158" s="57"/>
      <c r="FP158" s="57"/>
      <c r="FQ158" s="57"/>
      <c r="FR158" s="57"/>
      <c r="FS158" s="57"/>
      <c r="FT158" s="57"/>
      <c r="FU158" s="57"/>
      <c r="FV158" s="57"/>
      <c r="FW158" s="57"/>
      <c r="FX158" s="57"/>
      <c r="FY158" s="57"/>
      <c r="FZ158" s="57"/>
      <c r="GA158" s="57"/>
      <c r="GB158" s="57"/>
      <c r="GC158" s="57"/>
      <c r="GD158" s="57"/>
      <c r="GE158" s="57"/>
      <c r="GF158" s="57"/>
      <c r="GG158" s="57"/>
      <c r="GH158" s="57"/>
      <c r="GI158" s="57"/>
      <c r="GJ158" s="57"/>
      <c r="GK158" s="57"/>
      <c r="GL158" s="57"/>
      <c r="GM158" s="57"/>
      <c r="GN158" s="57"/>
      <c r="GO158" s="57"/>
      <c r="GP158" s="57"/>
      <c r="GQ158" s="57"/>
      <c r="GU158" s="57"/>
    </row>
    <row r="159" spans="2:203">
      <c r="B159" s="57">
        <v>132</v>
      </c>
      <c r="E159" s="57"/>
      <c r="W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O159" s="57"/>
      <c r="AU159" s="57"/>
      <c r="BA159" s="57"/>
      <c r="BG159" s="57"/>
      <c r="BM159" s="57"/>
      <c r="BS159" s="57"/>
      <c r="BY159" s="57"/>
      <c r="CE159" s="57"/>
      <c r="CK159" s="57"/>
      <c r="CQ159" s="57"/>
      <c r="CW159" s="57"/>
      <c r="DC159" s="57"/>
      <c r="DI159" s="57"/>
      <c r="DO159" s="57"/>
      <c r="DU159" s="57"/>
      <c r="EA159" s="57"/>
      <c r="EG159" s="57"/>
      <c r="EM159" s="57"/>
      <c r="EP159" s="57"/>
      <c r="EQ159" s="57"/>
      <c r="ER159" s="57"/>
      <c r="ES159" s="57"/>
      <c r="ET159" s="57"/>
      <c r="EU159" s="57"/>
      <c r="EV159" s="57"/>
      <c r="EW159" s="57"/>
      <c r="EX159" s="57"/>
      <c r="EY159" s="57"/>
      <c r="EZ159" s="57"/>
      <c r="FA159" s="57"/>
      <c r="FB159" s="57"/>
      <c r="FC159" s="57"/>
      <c r="FD159" s="57"/>
      <c r="FE159" s="57"/>
      <c r="FF159" s="57"/>
      <c r="FG159" s="57"/>
      <c r="FH159" s="57"/>
      <c r="FI159" s="57"/>
      <c r="FJ159" s="57"/>
      <c r="FK159" s="57"/>
      <c r="FL159" s="57"/>
      <c r="FM159" s="57"/>
      <c r="FN159" s="57"/>
      <c r="FO159" s="57"/>
      <c r="FP159" s="57"/>
      <c r="FQ159" s="57"/>
      <c r="FR159" s="57"/>
      <c r="FS159" s="57"/>
      <c r="FT159" s="57"/>
      <c r="FU159" s="57"/>
      <c r="FV159" s="57"/>
      <c r="FW159" s="57"/>
      <c r="FX159" s="57"/>
      <c r="FY159" s="57"/>
      <c r="FZ159" s="57"/>
      <c r="GA159" s="57"/>
      <c r="GB159" s="57"/>
      <c r="GC159" s="57"/>
      <c r="GD159" s="57"/>
      <c r="GE159" s="57"/>
      <c r="GF159" s="57"/>
      <c r="GG159" s="57"/>
      <c r="GH159" s="57"/>
      <c r="GI159" s="57"/>
      <c r="GJ159" s="57"/>
      <c r="GK159" s="57"/>
      <c r="GL159" s="57"/>
      <c r="GM159" s="57"/>
      <c r="GN159" s="57"/>
      <c r="GO159" s="57"/>
      <c r="GP159" s="57"/>
      <c r="GQ159" s="57"/>
      <c r="GU159" s="57"/>
    </row>
    <row r="160" spans="2:203">
      <c r="B160" s="57">
        <v>133</v>
      </c>
      <c r="E160" s="57"/>
      <c r="W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O160" s="57"/>
      <c r="AU160" s="57"/>
      <c r="BA160" s="57"/>
      <c r="BG160" s="57"/>
      <c r="BM160" s="57"/>
      <c r="BS160" s="57"/>
      <c r="BY160" s="57"/>
      <c r="CE160" s="57"/>
      <c r="CK160" s="57"/>
      <c r="CQ160" s="57"/>
      <c r="CW160" s="57"/>
      <c r="DC160" s="57"/>
      <c r="DI160" s="57"/>
      <c r="DO160" s="57"/>
      <c r="DU160" s="57"/>
      <c r="EA160" s="57"/>
      <c r="EG160" s="57"/>
      <c r="EM160" s="57"/>
      <c r="EP160" s="57"/>
      <c r="EQ160" s="57"/>
      <c r="ER160" s="57"/>
      <c r="ES160" s="57"/>
      <c r="ET160" s="57"/>
      <c r="EU160" s="57"/>
      <c r="EV160" s="57"/>
      <c r="EW160" s="57"/>
      <c r="EX160" s="57"/>
      <c r="EY160" s="57"/>
      <c r="EZ160" s="57"/>
      <c r="FA160" s="57"/>
      <c r="FB160" s="57"/>
      <c r="FC160" s="57"/>
      <c r="FD160" s="57"/>
      <c r="FE160" s="57"/>
      <c r="FF160" s="57"/>
      <c r="FG160" s="57"/>
      <c r="FH160" s="57"/>
      <c r="FI160" s="57"/>
      <c r="FJ160" s="57"/>
      <c r="FK160" s="57"/>
      <c r="FL160" s="57"/>
      <c r="FM160" s="57"/>
      <c r="FN160" s="57"/>
      <c r="FO160" s="57"/>
      <c r="FP160" s="57"/>
      <c r="FQ160" s="57"/>
      <c r="FR160" s="57"/>
      <c r="FS160" s="57"/>
      <c r="FT160" s="57"/>
      <c r="FU160" s="57"/>
      <c r="FV160" s="57"/>
      <c r="FW160" s="57"/>
      <c r="FX160" s="57"/>
      <c r="FY160" s="57"/>
      <c r="FZ160" s="57"/>
      <c r="GA160" s="57"/>
      <c r="GB160" s="57"/>
      <c r="GC160" s="57"/>
      <c r="GD160" s="57"/>
      <c r="GE160" s="57"/>
      <c r="GF160" s="57"/>
      <c r="GG160" s="57"/>
      <c r="GH160" s="57"/>
      <c r="GI160" s="57"/>
      <c r="GJ160" s="57"/>
      <c r="GK160" s="57"/>
      <c r="GL160" s="57"/>
      <c r="GM160" s="57"/>
      <c r="GN160" s="57"/>
      <c r="GO160" s="57"/>
      <c r="GP160" s="57"/>
      <c r="GQ160" s="57"/>
      <c r="GU160" s="57"/>
    </row>
    <row r="161" spans="2:203">
      <c r="B161" s="57">
        <v>134</v>
      </c>
      <c r="E161" s="57"/>
      <c r="W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O161" s="57"/>
      <c r="AU161" s="57"/>
      <c r="BA161" s="57"/>
      <c r="BG161" s="57"/>
      <c r="BM161" s="57"/>
      <c r="BS161" s="57"/>
      <c r="BY161" s="57"/>
      <c r="CE161" s="57"/>
      <c r="CK161" s="57"/>
      <c r="CQ161" s="57"/>
      <c r="CW161" s="57"/>
      <c r="DC161" s="57"/>
      <c r="DI161" s="57"/>
      <c r="DO161" s="57"/>
      <c r="DU161" s="57"/>
      <c r="EA161" s="57"/>
      <c r="EG161" s="57"/>
      <c r="EM161" s="57"/>
      <c r="EP161" s="57"/>
      <c r="EQ161" s="57"/>
      <c r="ER161" s="57"/>
      <c r="ES161" s="57"/>
      <c r="ET161" s="57"/>
      <c r="EU161" s="57"/>
      <c r="EV161" s="57"/>
      <c r="EW161" s="57"/>
      <c r="EX161" s="57"/>
      <c r="EY161" s="57"/>
      <c r="EZ161" s="57"/>
      <c r="FA161" s="57"/>
      <c r="FB161" s="57"/>
      <c r="FC161" s="57"/>
      <c r="FD161" s="57"/>
      <c r="FE161" s="57"/>
      <c r="FF161" s="57"/>
      <c r="FG161" s="57"/>
      <c r="FH161" s="57"/>
      <c r="FI161" s="57"/>
      <c r="FJ161" s="57"/>
      <c r="FK161" s="57"/>
      <c r="FL161" s="57"/>
      <c r="FM161" s="57"/>
      <c r="FN161" s="57"/>
      <c r="FO161" s="57"/>
      <c r="FP161" s="57"/>
      <c r="FQ161" s="57"/>
      <c r="FR161" s="57"/>
      <c r="FS161" s="57"/>
      <c r="FT161" s="57"/>
      <c r="FU161" s="57"/>
      <c r="FV161" s="57"/>
      <c r="FW161" s="57"/>
      <c r="FX161" s="57"/>
      <c r="FY161" s="57"/>
      <c r="FZ161" s="57"/>
      <c r="GA161" s="57"/>
      <c r="GB161" s="57"/>
      <c r="GC161" s="57"/>
      <c r="GD161" s="57"/>
      <c r="GE161" s="57"/>
      <c r="GF161" s="57"/>
      <c r="GG161" s="57"/>
      <c r="GH161" s="57"/>
      <c r="GI161" s="57"/>
      <c r="GJ161" s="57"/>
      <c r="GK161" s="57"/>
      <c r="GL161" s="57"/>
      <c r="GM161" s="57"/>
      <c r="GN161" s="57"/>
      <c r="GO161" s="57"/>
      <c r="GP161" s="57"/>
      <c r="GQ161" s="57"/>
      <c r="GU161" s="57"/>
    </row>
  </sheetData>
  <sortState ref="A9:GU34">
    <sortCondition descending="1" ref="GG9:GG34"/>
  </sortState>
  <mergeCells count="307">
    <mergeCell ref="ER7:ER8"/>
    <mergeCell ref="ES7:ES8"/>
    <mergeCell ref="EP8:EQ8"/>
    <mergeCell ref="ET8:EU8"/>
    <mergeCell ref="GL5:GQ5"/>
    <mergeCell ref="GL6:GM6"/>
    <mergeCell ref="GN6:GO6"/>
    <mergeCell ref="GP6:GQ6"/>
    <mergeCell ref="GN7:GN8"/>
    <mergeCell ref="GO7:GO8"/>
    <mergeCell ref="GL8:GM8"/>
    <mergeCell ref="GP8:GQ8"/>
    <mergeCell ref="GF5:GK5"/>
    <mergeCell ref="GF6:GG6"/>
    <mergeCell ref="GH6:GI6"/>
    <mergeCell ref="GJ6:GK6"/>
    <mergeCell ref="GH7:GH8"/>
    <mergeCell ref="GI7:GI8"/>
    <mergeCell ref="GF8:GG8"/>
    <mergeCell ref="GJ8:GK8"/>
    <mergeCell ref="FZ5:GE5"/>
    <mergeCell ref="FZ6:GA6"/>
    <mergeCell ref="GB6:GC6"/>
    <mergeCell ref="GD6:GE6"/>
    <mergeCell ref="GB7:GB8"/>
    <mergeCell ref="GC7:GC8"/>
    <mergeCell ref="FZ8:GA8"/>
    <mergeCell ref="GD8:GE8"/>
    <mergeCell ref="FT5:FY5"/>
    <mergeCell ref="FT6:FU6"/>
    <mergeCell ref="FV6:FW6"/>
    <mergeCell ref="FX6:FY6"/>
    <mergeCell ref="FV7:FV8"/>
    <mergeCell ref="FW7:FW8"/>
    <mergeCell ref="FT8:FU8"/>
    <mergeCell ref="FX8:FY8"/>
    <mergeCell ref="EX7:EX8"/>
    <mergeCell ref="EY7:EY8"/>
    <mergeCell ref="EV8:EW8"/>
    <mergeCell ref="EZ8:FA8"/>
    <mergeCell ref="FN5:FS5"/>
    <mergeCell ref="FN6:FO6"/>
    <mergeCell ref="FP6:FQ6"/>
    <mergeCell ref="FR6:FS6"/>
    <mergeCell ref="FP7:FP8"/>
    <mergeCell ref="FQ7:FQ8"/>
    <mergeCell ref="FN8:FO8"/>
    <mergeCell ref="FR8:FS8"/>
    <mergeCell ref="FH5:FM5"/>
    <mergeCell ref="FH6:FI6"/>
    <mergeCell ref="FJ6:FK6"/>
    <mergeCell ref="FL6:FM6"/>
    <mergeCell ref="FJ7:FJ8"/>
    <mergeCell ref="FK7:FK8"/>
    <mergeCell ref="FH8:FI8"/>
    <mergeCell ref="FL8:FM8"/>
    <mergeCell ref="Z5:AE5"/>
    <mergeCell ref="AF5:AK5"/>
    <mergeCell ref="AL5:AQ5"/>
    <mergeCell ref="AR5:AW5"/>
    <mergeCell ref="AX5:BC5"/>
    <mergeCell ref="T1:AK1"/>
    <mergeCell ref="AL1:BC1"/>
    <mergeCell ref="FB5:FG5"/>
    <mergeCell ref="FB6:FC6"/>
    <mergeCell ref="FD6:FE6"/>
    <mergeCell ref="FF6:FG6"/>
    <mergeCell ref="EV5:FA5"/>
    <mergeCell ref="EV6:EW6"/>
    <mergeCell ref="EX6:EY6"/>
    <mergeCell ref="EZ6:FA6"/>
    <mergeCell ref="EP5:EU5"/>
    <mergeCell ref="EP6:EQ6"/>
    <mergeCell ref="ER6:ES6"/>
    <mergeCell ref="ET6:EU6"/>
    <mergeCell ref="AR6:AS6"/>
    <mergeCell ref="BJ5:BO5"/>
    <mergeCell ref="BJ6:BK6"/>
    <mergeCell ref="AZ6:BA6"/>
    <mergeCell ref="BB6:BC6"/>
    <mergeCell ref="B4:S4"/>
    <mergeCell ref="T4:AK4"/>
    <mergeCell ref="AL4:BC4"/>
    <mergeCell ref="B3:S3"/>
    <mergeCell ref="T3:AK3"/>
    <mergeCell ref="AL3:BC3"/>
    <mergeCell ref="B2:S2"/>
    <mergeCell ref="T2:AK2"/>
    <mergeCell ref="B1:S1"/>
    <mergeCell ref="AL2:BC2"/>
    <mergeCell ref="B8:C8"/>
    <mergeCell ref="F8:G8"/>
    <mergeCell ref="H8:I8"/>
    <mergeCell ref="L8:M8"/>
    <mergeCell ref="N6:O6"/>
    <mergeCell ref="N8:O8"/>
    <mergeCell ref="A5:A8"/>
    <mergeCell ref="B5:G5"/>
    <mergeCell ref="H5:M5"/>
    <mergeCell ref="N5:S5"/>
    <mergeCell ref="P6:Q6"/>
    <mergeCell ref="R6:S6"/>
    <mergeCell ref="D7:D8"/>
    <mergeCell ref="E7:E8"/>
    <mergeCell ref="J7:J8"/>
    <mergeCell ref="K7:K8"/>
    <mergeCell ref="GR5:GU5"/>
    <mergeCell ref="B6:C6"/>
    <mergeCell ref="D6:E6"/>
    <mergeCell ref="F6:G6"/>
    <mergeCell ref="H6:I6"/>
    <mergeCell ref="J6:K6"/>
    <mergeCell ref="L6:M6"/>
    <mergeCell ref="T6:U6"/>
    <mergeCell ref="EJ5:EO5"/>
    <mergeCell ref="CB5:CG5"/>
    <mergeCell ref="CH5:CM5"/>
    <mergeCell ref="ED5:EI5"/>
    <mergeCell ref="V6:W6"/>
    <mergeCell ref="X6:Y6"/>
    <mergeCell ref="Z6:AA6"/>
    <mergeCell ref="AB6:AC6"/>
    <mergeCell ref="AD6:AE6"/>
    <mergeCell ref="BD5:BI5"/>
    <mergeCell ref="AT6:AU6"/>
    <mergeCell ref="BL6:BM6"/>
    <mergeCell ref="BN6:BO6"/>
    <mergeCell ref="BP6:BQ6"/>
    <mergeCell ref="T5:Y5"/>
    <mergeCell ref="AX6:AY6"/>
    <mergeCell ref="AV6:AW6"/>
    <mergeCell ref="DX5:EC5"/>
    <mergeCell ref="DF5:DK5"/>
    <mergeCell ref="DL5:DQ5"/>
    <mergeCell ref="DR5:DW5"/>
    <mergeCell ref="BH6:BI6"/>
    <mergeCell ref="CN5:CS5"/>
    <mergeCell ref="CT5:CY5"/>
    <mergeCell ref="CZ5:DE5"/>
    <mergeCell ref="BV5:CA5"/>
    <mergeCell ref="BP5:BU5"/>
    <mergeCell ref="BF6:BG6"/>
    <mergeCell ref="CT6:CU6"/>
    <mergeCell ref="DB6:DC6"/>
    <mergeCell ref="DD6:DE6"/>
    <mergeCell ref="CV6:CW6"/>
    <mergeCell ref="CN6:CO6"/>
    <mergeCell ref="CP6:CQ6"/>
    <mergeCell ref="CR6:CS6"/>
    <mergeCell ref="CZ6:DA6"/>
    <mergeCell ref="DJ6:DK6"/>
    <mergeCell ref="DT6:DU6"/>
    <mergeCell ref="DF6:DG6"/>
    <mergeCell ref="DR6:DS6"/>
    <mergeCell ref="GT7:GT8"/>
    <mergeCell ref="GU7:GU8"/>
    <mergeCell ref="GR8:GS8"/>
    <mergeCell ref="DV6:DW6"/>
    <mergeCell ref="EG7:EG8"/>
    <mergeCell ref="EJ6:EK6"/>
    <mergeCell ref="EL6:EM6"/>
    <mergeCell ref="EH6:EI6"/>
    <mergeCell ref="EJ8:EK8"/>
    <mergeCell ref="EN6:EO6"/>
    <mergeCell ref="EL7:EL8"/>
    <mergeCell ref="EM7:EM8"/>
    <mergeCell ref="EN8:EO8"/>
    <mergeCell ref="GT6:GU6"/>
    <mergeCell ref="GR6:GS6"/>
    <mergeCell ref="DX6:DY6"/>
    <mergeCell ref="DZ6:EA6"/>
    <mergeCell ref="EB6:EC6"/>
    <mergeCell ref="EF6:EG6"/>
    <mergeCell ref="ED6:EE6"/>
    <mergeCell ref="FD7:FD8"/>
    <mergeCell ref="FE7:FE8"/>
    <mergeCell ref="FB8:FC8"/>
    <mergeCell ref="FF8:FG8"/>
    <mergeCell ref="T8:U8"/>
    <mergeCell ref="X8:Y8"/>
    <mergeCell ref="P7:P8"/>
    <mergeCell ref="Q7:Q8"/>
    <mergeCell ref="V7:V8"/>
    <mergeCell ref="W7:W8"/>
    <mergeCell ref="R8:S8"/>
    <mergeCell ref="BL7:BL8"/>
    <mergeCell ref="BM7:BM8"/>
    <mergeCell ref="Z8:AA8"/>
    <mergeCell ref="AD8:AE8"/>
    <mergeCell ref="AF8:AG8"/>
    <mergeCell ref="AJ8:AK8"/>
    <mergeCell ref="AB7:AB8"/>
    <mergeCell ref="AC7:AC8"/>
    <mergeCell ref="AR8:AS8"/>
    <mergeCell ref="AV8:AW8"/>
    <mergeCell ref="AT7:AT8"/>
    <mergeCell ref="AU7:AU8"/>
    <mergeCell ref="AX8:AY8"/>
    <mergeCell ref="BB8:BC8"/>
    <mergeCell ref="BD8:BE8"/>
    <mergeCell ref="BH8:BI8"/>
    <mergeCell ref="AZ7:AZ8"/>
    <mergeCell ref="AF6:AG6"/>
    <mergeCell ref="AH6:AI6"/>
    <mergeCell ref="AH7:AH8"/>
    <mergeCell ref="AI7:AI8"/>
    <mergeCell ref="AL8:AM8"/>
    <mergeCell ref="AP8:AQ8"/>
    <mergeCell ref="AJ6:AK6"/>
    <mergeCell ref="AL6:AM6"/>
    <mergeCell ref="AN6:AO6"/>
    <mergeCell ref="AP6:AQ6"/>
    <mergeCell ref="AN7:AN8"/>
    <mergeCell ref="AO7:AO8"/>
    <mergeCell ref="ED8:EE8"/>
    <mergeCell ref="EH8:EI8"/>
    <mergeCell ref="DX8:DY8"/>
    <mergeCell ref="DR8:DS8"/>
    <mergeCell ref="EA7:EA8"/>
    <mergeCell ref="DO7:DO8"/>
    <mergeCell ref="DT7:DT8"/>
    <mergeCell ref="DU7:DU8"/>
    <mergeCell ref="EB8:EC8"/>
    <mergeCell ref="EF7:EF8"/>
    <mergeCell ref="DV8:DW8"/>
    <mergeCell ref="DD8:DE8"/>
    <mergeCell ref="DB7:DB8"/>
    <mergeCell ref="BA7:BA8"/>
    <mergeCell ref="BF7:BF8"/>
    <mergeCell ref="BG7:BG8"/>
    <mergeCell ref="DZ7:DZ8"/>
    <mergeCell ref="DP8:DQ8"/>
    <mergeCell ref="DL8:DM8"/>
    <mergeCell ref="DF8:DG8"/>
    <mergeCell ref="BJ8:BK8"/>
    <mergeCell ref="BV8:BW8"/>
    <mergeCell ref="BX7:BX8"/>
    <mergeCell ref="BY7:BY8"/>
    <mergeCell ref="CD7:CD8"/>
    <mergeCell ref="DJ8:DK8"/>
    <mergeCell ref="BR7:BR8"/>
    <mergeCell ref="BS7:BS8"/>
    <mergeCell ref="CH8:CI8"/>
    <mergeCell ref="CE7:CE8"/>
    <mergeCell ref="BN8:BO8"/>
    <mergeCell ref="BZ8:CA8"/>
    <mergeCell ref="CN8:CO8"/>
    <mergeCell ref="BT8:BU8"/>
    <mergeCell ref="CJ7:CJ8"/>
    <mergeCell ref="BD1:BO1"/>
    <mergeCell ref="BD2:BO2"/>
    <mergeCell ref="BD3:BO3"/>
    <mergeCell ref="BD4:BO4"/>
    <mergeCell ref="BP4:CG4"/>
    <mergeCell ref="BZ6:CA6"/>
    <mergeCell ref="CB6:CC6"/>
    <mergeCell ref="BP1:CG1"/>
    <mergeCell ref="DH6:DI6"/>
    <mergeCell ref="BP2:CG2"/>
    <mergeCell ref="BP3:CG3"/>
    <mergeCell ref="BX6:BY6"/>
    <mergeCell ref="CH6:CI6"/>
    <mergeCell ref="CJ6:CK6"/>
    <mergeCell ref="CF6:CG6"/>
    <mergeCell ref="BV6:BW6"/>
    <mergeCell ref="CL6:CM6"/>
    <mergeCell ref="BD6:BE6"/>
    <mergeCell ref="DH7:DH8"/>
    <mergeCell ref="DI7:DI8"/>
    <mergeCell ref="DN7:DN8"/>
    <mergeCell ref="CW7:CW8"/>
    <mergeCell ref="CX6:CY6"/>
    <mergeCell ref="DL6:DM6"/>
    <mergeCell ref="DN6:DO6"/>
    <mergeCell ref="FN1:GU1"/>
    <mergeCell ref="FN2:GU2"/>
    <mergeCell ref="FN3:GU3"/>
    <mergeCell ref="FN4:GU4"/>
    <mergeCell ref="ED1:FM1"/>
    <mergeCell ref="ED2:FM2"/>
    <mergeCell ref="ED3:FM3"/>
    <mergeCell ref="ED4:FM4"/>
    <mergeCell ref="DF1:EC1"/>
    <mergeCell ref="DF2:EC2"/>
    <mergeCell ref="DF3:EC3"/>
    <mergeCell ref="DF4:EC4"/>
    <mergeCell ref="CH1:DE1"/>
    <mergeCell ref="CH2:DE2"/>
    <mergeCell ref="CH3:DE3"/>
    <mergeCell ref="CH4:DE4"/>
    <mergeCell ref="DP6:DQ6"/>
    <mergeCell ref="CT8:CU8"/>
    <mergeCell ref="CP7:CP8"/>
    <mergeCell ref="CQ7:CQ8"/>
    <mergeCell ref="CV7:CV8"/>
    <mergeCell ref="BP8:BQ8"/>
    <mergeCell ref="CD6:CE6"/>
    <mergeCell ref="BR6:BS6"/>
    <mergeCell ref="BT6:BU6"/>
    <mergeCell ref="DC7:DC8"/>
    <mergeCell ref="CR8:CS8"/>
    <mergeCell ref="CX8:CY8"/>
    <mergeCell ref="CZ8:DA8"/>
    <mergeCell ref="CL8:CM8"/>
    <mergeCell ref="CK7:CK8"/>
    <mergeCell ref="CB8:CC8"/>
    <mergeCell ref="CF8:CG8"/>
  </mergeCells>
  <pageMargins left="0.75" right="0.75" top="1" bottom="1" header="0" footer="0"/>
  <pageSetup scale="75" orientation="landscape" r:id="rId1"/>
  <headerFooter alignWithMargins="0"/>
  <colBreaks count="6" manualBreakCount="6">
    <brk id="55" max="36" man="1"/>
    <brk id="67" max="36" man="1"/>
    <brk id="85" max="36" man="1"/>
    <brk id="103" max="36" man="1"/>
    <brk id="121" max="36" man="1"/>
    <brk id="139" max="3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W136"/>
  <sheetViews>
    <sheetView showGridLines="0" showZeros="0" zoomScale="80" zoomScaleNormal="80" zoomScaleSheetLayoutView="75" workbookViewId="0">
      <pane xSplit="1" ySplit="8" topLeftCell="B9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5.42578125" style="57" customWidth="1"/>
    <col min="2" max="2" width="13" style="57" customWidth="1"/>
    <col min="3" max="3" width="12.5703125" style="57" customWidth="1"/>
    <col min="4" max="4" width="12.7109375" style="57" customWidth="1"/>
    <col min="5" max="5" width="7" style="57" customWidth="1"/>
    <col min="6" max="6" width="10" style="57" customWidth="1"/>
    <col min="7" max="7" width="10.42578125" style="57" bestFit="1" customWidth="1"/>
    <col min="8" max="9" width="12" style="57" customWidth="1"/>
    <col min="10" max="10" width="14.28515625" style="57" customWidth="1"/>
    <col min="11" max="11" width="7.5703125" style="57" customWidth="1"/>
    <col min="12" max="13" width="8.5703125" style="57" bestFit="1" customWidth="1"/>
    <col min="14" max="14" width="11" style="57" bestFit="1" customWidth="1"/>
    <col min="15" max="15" width="11.42578125" style="57" customWidth="1"/>
    <col min="16" max="16" width="11.7109375" style="57" customWidth="1"/>
    <col min="17" max="17" width="8.42578125" style="57" customWidth="1"/>
    <col min="18" max="19" width="8.140625" style="57" bestFit="1" customWidth="1"/>
    <col min="20" max="20" width="12.7109375" style="57" customWidth="1"/>
    <col min="21" max="21" width="14.140625" style="57" bestFit="1" customWidth="1"/>
    <col min="22" max="22" width="12.85546875" style="57" bestFit="1" customWidth="1"/>
    <col min="23" max="23" width="6.28515625" style="57" bestFit="1" customWidth="1"/>
    <col min="24" max="25" width="7.42578125" style="57" bestFit="1" customWidth="1"/>
    <col min="26" max="26" width="11" style="57" bestFit="1" customWidth="1"/>
    <col min="27" max="27" width="11" style="57" customWidth="1"/>
    <col min="28" max="28" width="18.85546875" style="57" bestFit="1" customWidth="1"/>
    <col min="29" max="29" width="7.5703125" style="65" bestFit="1" customWidth="1"/>
    <col min="30" max="31" width="7.42578125" style="65" bestFit="1" customWidth="1"/>
    <col min="32" max="32" width="13" style="64" customWidth="1"/>
    <col min="33" max="33" width="11" style="65" bestFit="1" customWidth="1"/>
    <col min="34" max="34" width="11.42578125" style="64" customWidth="1"/>
    <col min="35" max="35" width="9.28515625" style="65" bestFit="1" customWidth="1"/>
    <col min="36" max="36" width="9" style="65" customWidth="1"/>
    <col min="37" max="37" width="8.7109375" style="65" customWidth="1"/>
    <col min="38" max="38" width="12.5703125" style="64" customWidth="1"/>
    <col min="39" max="39" width="13" style="65" customWidth="1"/>
    <col min="40" max="40" width="11.7109375" style="57" bestFit="1" customWidth="1"/>
    <col min="41" max="41" width="9.28515625" style="57" customWidth="1"/>
    <col min="42" max="43" width="7.7109375" style="57" customWidth="1"/>
    <col min="44" max="45" width="12.85546875" style="57" bestFit="1" customWidth="1"/>
    <col min="46" max="46" width="12.7109375" style="57" customWidth="1"/>
    <col min="47" max="47" width="8.28515625" style="57" customWidth="1"/>
    <col min="48" max="49" width="8" style="57" bestFit="1" customWidth="1"/>
    <col min="50" max="51" width="13.42578125" style="57" customWidth="1"/>
    <col min="52" max="52" width="12.85546875" style="57" bestFit="1" customWidth="1"/>
    <col min="53" max="53" width="12.28515625" style="57" customWidth="1"/>
    <col min="54" max="54" width="8" style="57" customWidth="1"/>
    <col min="55" max="55" width="8.140625" style="57" bestFit="1" customWidth="1"/>
    <col min="56" max="58" width="13.7109375" style="57" customWidth="1"/>
    <col min="59" max="59" width="9.28515625" style="57" bestFit="1" customWidth="1"/>
    <col min="60" max="61" width="11" style="57" customWidth="1"/>
    <col min="62" max="62" width="14.5703125" style="57" customWidth="1"/>
    <col min="63" max="63" width="13.42578125" style="57" customWidth="1"/>
    <col min="64" max="64" width="12.42578125" style="57" customWidth="1"/>
    <col min="65" max="65" width="8.7109375" style="57" bestFit="1" customWidth="1"/>
    <col min="66" max="67" width="7.85546875" style="57" customWidth="1"/>
    <col min="68" max="69" width="14.140625" style="57" bestFit="1" customWidth="1"/>
    <col min="70" max="70" width="12.85546875" style="57" bestFit="1" customWidth="1"/>
    <col min="71" max="71" width="5.85546875" style="57" bestFit="1" customWidth="1"/>
    <col min="72" max="73" width="7.42578125" style="57" bestFit="1" customWidth="1"/>
    <col min="74" max="75" width="11" style="57" customWidth="1"/>
    <col min="76" max="76" width="11.7109375" style="57" bestFit="1" customWidth="1"/>
    <col min="77" max="77" width="6" style="57" bestFit="1" customWidth="1"/>
    <col min="78" max="79" width="7.42578125" style="57" bestFit="1" customWidth="1"/>
    <col min="80" max="81" width="11" style="57" bestFit="1" customWidth="1"/>
    <col min="82" max="82" width="10.85546875" style="57" customWidth="1"/>
    <col min="83" max="83" width="7.5703125" style="57" bestFit="1" customWidth="1"/>
    <col min="84" max="85" width="7.5703125" style="57" customWidth="1"/>
    <col min="86" max="86" width="15" style="57" bestFit="1" customWidth="1"/>
    <col min="87" max="87" width="13.140625" style="57" customWidth="1"/>
    <col min="88" max="88" width="10.85546875" style="57" customWidth="1"/>
    <col min="89" max="89" width="8" style="57" customWidth="1"/>
    <col min="90" max="90" width="8.42578125" style="57" bestFit="1" customWidth="1"/>
    <col min="91" max="91" width="8.7109375" style="57" bestFit="1" customWidth="1"/>
    <col min="92" max="92" width="11.5703125" style="57" customWidth="1"/>
    <col min="93" max="93" width="11.7109375" style="57" bestFit="1" customWidth="1"/>
    <col min="94" max="94" width="12.42578125" style="57" customWidth="1"/>
    <col min="95" max="95" width="7.5703125" style="57" bestFit="1" customWidth="1"/>
    <col min="96" max="96" width="8.28515625" style="57" bestFit="1" customWidth="1"/>
    <col min="97" max="97" width="8.140625" style="57" bestFit="1" customWidth="1"/>
    <col min="98" max="98" width="10" style="57" customWidth="1"/>
    <col min="99" max="99" width="10" style="57" bestFit="1" customWidth="1"/>
    <col min="100" max="100" width="10.42578125" style="57" customWidth="1"/>
    <col min="101" max="101" width="10.140625" style="57" customWidth="1"/>
    <col min="102" max="102" width="8.28515625" style="57" bestFit="1" customWidth="1"/>
    <col min="103" max="103" width="8.140625" style="57" bestFit="1" customWidth="1"/>
    <col min="104" max="105" width="14.140625" style="57" bestFit="1" customWidth="1"/>
    <col min="106" max="106" width="12.85546875" style="57" bestFit="1" customWidth="1"/>
    <col min="107" max="107" width="5.85546875" style="57" bestFit="1" customWidth="1"/>
    <col min="108" max="109" width="7.42578125" style="57" bestFit="1" customWidth="1"/>
    <col min="110" max="111" width="12.85546875" style="57" bestFit="1" customWidth="1"/>
    <col min="112" max="112" width="11.140625" style="57" customWidth="1"/>
    <col min="113" max="113" width="9.28515625" style="57" bestFit="1" customWidth="1"/>
    <col min="114" max="115" width="8.7109375" style="57" customWidth="1"/>
    <col min="116" max="116" width="10.85546875" style="57" customWidth="1"/>
    <col min="117" max="117" width="11" style="57" bestFit="1" customWidth="1"/>
    <col min="118" max="118" width="10.28515625" style="57" customWidth="1"/>
    <col min="119" max="119" width="7.85546875" style="57" customWidth="1"/>
    <col min="120" max="120" width="9.42578125" style="57" customWidth="1"/>
    <col min="121" max="121" width="8.42578125" style="57" customWidth="1"/>
    <col min="122" max="122" width="12.42578125" style="57" customWidth="1"/>
    <col min="123" max="123" width="12.85546875" style="57" bestFit="1" customWidth="1"/>
    <col min="124" max="124" width="11.7109375" style="57" bestFit="1" customWidth="1"/>
    <col min="125" max="125" width="9.28515625" style="57" customWidth="1"/>
    <col min="126" max="127" width="8.7109375" style="57" bestFit="1" customWidth="1"/>
    <col min="128" max="128" width="12.85546875" style="57" bestFit="1" customWidth="1"/>
    <col min="129" max="130" width="12.28515625" style="57" customWidth="1"/>
    <col min="131" max="133" width="8.7109375" style="57" customWidth="1"/>
    <col min="134" max="135" width="14.7109375" style="57" customWidth="1"/>
    <col min="136" max="136" width="12.7109375" style="57" customWidth="1"/>
    <col min="137" max="137" width="8.7109375" style="57" customWidth="1"/>
    <col min="138" max="138" width="10.5703125" style="57" customWidth="1"/>
    <col min="139" max="139" width="9.5703125" style="57" customWidth="1"/>
    <col min="140" max="140" width="12.85546875" style="57" bestFit="1" customWidth="1"/>
    <col min="141" max="141" width="11.7109375" style="57" bestFit="1" customWidth="1"/>
    <col min="142" max="142" width="12.28515625" style="57" customWidth="1"/>
    <col min="143" max="143" width="8.7109375" style="57" customWidth="1"/>
    <col min="144" max="145" width="10.140625" style="57" customWidth="1"/>
    <col min="146" max="148" width="16.28515625" style="57" customWidth="1"/>
    <col min="149" max="151" width="7.85546875" style="57" customWidth="1"/>
    <col min="152" max="152" width="12.85546875" style="57" bestFit="1" customWidth="1"/>
    <col min="153" max="153" width="13.42578125" style="57" customWidth="1"/>
    <col min="154" max="154" width="10.85546875" style="57" customWidth="1"/>
    <col min="155" max="163" width="7.85546875" style="57" customWidth="1"/>
    <col min="164" max="166" width="11" style="57" bestFit="1" customWidth="1"/>
    <col min="167" max="167" width="7.5703125" style="57" bestFit="1" customWidth="1"/>
    <col min="168" max="169" width="7.42578125" style="57" bestFit="1" customWidth="1"/>
    <col min="170" max="171" width="11" style="57" bestFit="1" customWidth="1"/>
    <col min="172" max="172" width="11.28515625" style="57" customWidth="1"/>
    <col min="173" max="175" width="7.85546875" style="57" customWidth="1"/>
    <col min="176" max="176" width="9.42578125" style="57" bestFit="1" customWidth="1"/>
    <col min="177" max="178" width="9.28515625" style="57" bestFit="1" customWidth="1"/>
    <col min="179" max="179" width="9.140625" style="57" bestFit="1" customWidth="1"/>
    <col min="180" max="181" width="7.42578125" style="57" bestFit="1" customWidth="1"/>
    <col min="182" max="183" width="12.85546875" style="57" bestFit="1" customWidth="1"/>
    <col min="184" max="184" width="10.85546875" style="57" customWidth="1"/>
    <col min="185" max="185" width="10.140625" style="57" customWidth="1"/>
    <col min="186" max="187" width="9.5703125" style="57" customWidth="1"/>
    <col min="188" max="189" width="14.140625" style="57" bestFit="1" customWidth="1"/>
    <col min="190" max="190" width="12.85546875" style="57" customWidth="1"/>
    <col min="191" max="191" width="7.85546875" style="57" customWidth="1"/>
    <col min="192" max="193" width="9.140625" style="57" customWidth="1"/>
    <col min="194" max="195" width="12.28515625" style="57" customWidth="1"/>
    <col min="196" max="196" width="11.28515625" style="57" customWidth="1"/>
    <col min="197" max="199" width="9.42578125" style="57" customWidth="1"/>
    <col min="200" max="200" width="14.140625" style="57" customWidth="1"/>
    <col min="201" max="201" width="14.28515625" style="57" customWidth="1"/>
    <col min="202" max="202" width="12.5703125" style="57" customWidth="1"/>
    <col min="203" max="203" width="8.42578125" style="57" customWidth="1"/>
    <col min="204" max="16384" width="11.42578125" style="57"/>
  </cols>
  <sheetData>
    <row r="1" spans="1:205" s="222" customFormat="1" ht="20.25">
      <c r="A1" s="224"/>
      <c r="B1" s="1153" t="s">
        <v>307</v>
      </c>
      <c r="C1" s="1153"/>
      <c r="D1" s="1153"/>
      <c r="E1" s="1153"/>
      <c r="F1" s="1153"/>
      <c r="G1" s="1153"/>
      <c r="H1" s="1153"/>
      <c r="I1" s="1153"/>
      <c r="J1" s="1153"/>
      <c r="K1" s="1153"/>
      <c r="L1" s="1153"/>
      <c r="M1" s="1153"/>
      <c r="N1" s="1153"/>
      <c r="O1" s="1153"/>
      <c r="P1" s="1153"/>
      <c r="Q1" s="1153"/>
      <c r="R1" s="1153"/>
      <c r="S1" s="1153"/>
      <c r="T1" s="1153" t="s">
        <v>307</v>
      </c>
      <c r="U1" s="1153"/>
      <c r="V1" s="1153"/>
      <c r="W1" s="1153"/>
      <c r="X1" s="1153"/>
      <c r="Y1" s="1153"/>
      <c r="Z1" s="1153"/>
      <c r="AA1" s="1153"/>
      <c r="AB1" s="1153"/>
      <c r="AC1" s="1153"/>
      <c r="AD1" s="1153"/>
      <c r="AE1" s="1153"/>
      <c r="AF1" s="1153"/>
      <c r="AG1" s="1153"/>
      <c r="AH1" s="1153"/>
      <c r="AI1" s="1153"/>
      <c r="AJ1" s="1153"/>
      <c r="AK1" s="1153"/>
      <c r="AL1" s="1153" t="s">
        <v>307</v>
      </c>
      <c r="AM1" s="1153"/>
      <c r="AN1" s="1153"/>
      <c r="AO1" s="1153"/>
      <c r="AP1" s="1153"/>
      <c r="AQ1" s="1153"/>
      <c r="AR1" s="1153"/>
      <c r="AS1" s="1153"/>
      <c r="AT1" s="1153"/>
      <c r="AU1" s="1153"/>
      <c r="AV1" s="1153"/>
      <c r="AW1" s="1153"/>
      <c r="AX1" s="1153"/>
      <c r="AY1" s="1153"/>
      <c r="AZ1" s="1153"/>
      <c r="BA1" s="1153"/>
      <c r="BB1" s="1153"/>
      <c r="BC1" s="1153"/>
      <c r="BD1" s="1153" t="s">
        <v>307</v>
      </c>
      <c r="BE1" s="1153"/>
      <c r="BF1" s="1153"/>
      <c r="BG1" s="1153"/>
      <c r="BH1" s="1153"/>
      <c r="BI1" s="1153"/>
      <c r="BJ1" s="1153"/>
      <c r="BK1" s="1153"/>
      <c r="BL1" s="1153"/>
      <c r="BM1" s="1153"/>
      <c r="BN1" s="1153"/>
      <c r="BO1" s="1153"/>
      <c r="BP1" s="1153" t="s">
        <v>307</v>
      </c>
      <c r="BQ1" s="1153"/>
      <c r="BR1" s="1153"/>
      <c r="BS1" s="1153"/>
      <c r="BT1" s="1153"/>
      <c r="BU1" s="1153"/>
      <c r="BV1" s="1153"/>
      <c r="BW1" s="1153"/>
      <c r="BX1" s="1153"/>
      <c r="BY1" s="1153"/>
      <c r="BZ1" s="1153"/>
      <c r="CA1" s="1153"/>
      <c r="CB1" s="1153"/>
      <c r="CC1" s="1153"/>
      <c r="CD1" s="1153"/>
      <c r="CE1" s="1153"/>
      <c r="CF1" s="1153"/>
      <c r="CG1" s="1153"/>
      <c r="CH1" s="1153" t="s">
        <v>307</v>
      </c>
      <c r="CI1" s="1153"/>
      <c r="CJ1" s="1153"/>
      <c r="CK1" s="1153"/>
      <c r="CL1" s="1153"/>
      <c r="CM1" s="1153"/>
      <c r="CN1" s="1153"/>
      <c r="CO1" s="1153"/>
      <c r="CP1" s="1153"/>
      <c r="CQ1" s="1153"/>
      <c r="CR1" s="1153"/>
      <c r="CS1" s="1153"/>
      <c r="CT1" s="1153"/>
      <c r="CU1" s="1153"/>
      <c r="CV1" s="1153"/>
      <c r="CW1" s="1153"/>
      <c r="CX1" s="1153"/>
      <c r="CY1" s="1153"/>
      <c r="CZ1" s="1153" t="s">
        <v>307</v>
      </c>
      <c r="DA1" s="1153"/>
      <c r="DB1" s="1153"/>
      <c r="DC1" s="1153"/>
      <c r="DD1" s="1153"/>
      <c r="DE1" s="1153"/>
      <c r="DF1" s="1153"/>
      <c r="DG1" s="1153"/>
      <c r="DH1" s="1153"/>
      <c r="DI1" s="1153"/>
      <c r="DJ1" s="1153"/>
      <c r="DK1" s="1153"/>
      <c r="DL1" s="1153"/>
      <c r="DM1" s="1153"/>
      <c r="DN1" s="1153"/>
      <c r="DO1" s="1153"/>
      <c r="DP1" s="1153"/>
      <c r="DQ1" s="1153"/>
      <c r="DR1" s="1153"/>
      <c r="DS1" s="1153"/>
      <c r="DT1" s="1153"/>
      <c r="DU1" s="1153"/>
      <c r="DV1" s="1153"/>
      <c r="DW1" s="1153"/>
      <c r="DX1" s="1153"/>
      <c r="DY1" s="1153"/>
      <c r="DZ1" s="1153"/>
      <c r="EA1" s="1153"/>
      <c r="EB1" s="1153"/>
      <c r="EC1" s="1153"/>
      <c r="ED1" s="1153" t="s">
        <v>307</v>
      </c>
      <c r="EE1" s="1153"/>
      <c r="EF1" s="1153"/>
      <c r="EG1" s="1153"/>
      <c r="EH1" s="1153"/>
      <c r="EI1" s="1153"/>
      <c r="EJ1" s="1153"/>
      <c r="EK1" s="1153"/>
      <c r="EL1" s="1153"/>
      <c r="EM1" s="1153"/>
      <c r="EN1" s="1153"/>
      <c r="EO1" s="1153"/>
      <c r="EP1" s="1153"/>
      <c r="EQ1" s="1153"/>
      <c r="ER1" s="1153"/>
      <c r="ES1" s="1153"/>
      <c r="ET1" s="1153"/>
      <c r="EU1" s="1153"/>
      <c r="EV1" s="1153"/>
      <c r="EW1" s="1153"/>
      <c r="EX1" s="1153"/>
      <c r="EY1" s="1153"/>
      <c r="EZ1" s="1153"/>
      <c r="FA1" s="1153"/>
      <c r="FB1" s="1153"/>
      <c r="FC1" s="1153"/>
      <c r="FD1" s="1153"/>
      <c r="FE1" s="1153"/>
      <c r="FF1" s="1153"/>
      <c r="FG1" s="1153"/>
      <c r="FH1" s="1153"/>
      <c r="FI1" s="1153"/>
      <c r="FJ1" s="1153"/>
      <c r="FK1" s="1153"/>
      <c r="FL1" s="1153"/>
      <c r="FM1" s="1153"/>
      <c r="FN1" s="1153" t="s">
        <v>307</v>
      </c>
      <c r="FO1" s="1153"/>
      <c r="FP1" s="1153"/>
      <c r="FQ1" s="1153"/>
      <c r="FR1" s="1153"/>
      <c r="FS1" s="1153"/>
      <c r="FT1" s="1153"/>
      <c r="FU1" s="1153"/>
      <c r="FV1" s="1153"/>
      <c r="FW1" s="1153"/>
      <c r="FX1" s="1153"/>
      <c r="FY1" s="1153"/>
      <c r="FZ1" s="1153"/>
      <c r="GA1" s="1153"/>
      <c r="GB1" s="1153"/>
      <c r="GC1" s="1153"/>
      <c r="GD1" s="1153"/>
      <c r="GE1" s="1153"/>
      <c r="GF1" s="1153"/>
      <c r="GG1" s="1153"/>
      <c r="GH1" s="1153"/>
      <c r="GI1" s="1153"/>
      <c r="GJ1" s="1153"/>
      <c r="GK1" s="1153"/>
      <c r="GL1" s="1153"/>
      <c r="GM1" s="1153"/>
      <c r="GN1" s="1153"/>
      <c r="GO1" s="1153"/>
      <c r="GP1" s="1153"/>
      <c r="GQ1" s="1153"/>
      <c r="GR1" s="1153"/>
      <c r="GS1" s="1153"/>
      <c r="GT1" s="1153"/>
      <c r="GU1" s="1153"/>
      <c r="GV1" s="223"/>
      <c r="GW1" s="223"/>
    </row>
    <row r="2" spans="1:205" s="219" customFormat="1" ht="18">
      <c r="A2" s="221"/>
      <c r="B2" s="1154" t="s">
        <v>243</v>
      </c>
      <c r="C2" s="1154"/>
      <c r="D2" s="1154"/>
      <c r="E2" s="1154"/>
      <c r="F2" s="1154"/>
      <c r="G2" s="1154"/>
      <c r="H2" s="1154"/>
      <c r="I2" s="1154"/>
      <c r="J2" s="1154"/>
      <c r="K2" s="1154"/>
      <c r="L2" s="1154"/>
      <c r="M2" s="1154"/>
      <c r="N2" s="1154"/>
      <c r="O2" s="1154"/>
      <c r="P2" s="1154"/>
      <c r="Q2" s="1154"/>
      <c r="R2" s="1154"/>
      <c r="S2" s="1154"/>
      <c r="T2" s="1154" t="s">
        <v>243</v>
      </c>
      <c r="U2" s="1154"/>
      <c r="V2" s="1154"/>
      <c r="W2" s="1154"/>
      <c r="X2" s="1154"/>
      <c r="Y2" s="1154"/>
      <c r="Z2" s="1154"/>
      <c r="AA2" s="1154"/>
      <c r="AB2" s="1154"/>
      <c r="AC2" s="1154"/>
      <c r="AD2" s="1154"/>
      <c r="AE2" s="1154"/>
      <c r="AF2" s="1154"/>
      <c r="AG2" s="1154"/>
      <c r="AH2" s="1154"/>
      <c r="AI2" s="1154"/>
      <c r="AJ2" s="1154"/>
      <c r="AK2" s="1154"/>
      <c r="AL2" s="1154" t="s">
        <v>243</v>
      </c>
      <c r="AM2" s="1154"/>
      <c r="AN2" s="1154"/>
      <c r="AO2" s="1154"/>
      <c r="AP2" s="1154"/>
      <c r="AQ2" s="1154"/>
      <c r="AR2" s="1154"/>
      <c r="AS2" s="1154"/>
      <c r="AT2" s="1154"/>
      <c r="AU2" s="1154"/>
      <c r="AV2" s="1154"/>
      <c r="AW2" s="1154"/>
      <c r="AX2" s="1154"/>
      <c r="AY2" s="1154"/>
      <c r="AZ2" s="1154"/>
      <c r="BA2" s="1154"/>
      <c r="BB2" s="1154"/>
      <c r="BC2" s="1154"/>
      <c r="BD2" s="1154" t="s">
        <v>243</v>
      </c>
      <c r="BE2" s="1154"/>
      <c r="BF2" s="1154"/>
      <c r="BG2" s="1154"/>
      <c r="BH2" s="1154"/>
      <c r="BI2" s="1154"/>
      <c r="BJ2" s="1154"/>
      <c r="BK2" s="1154"/>
      <c r="BL2" s="1154"/>
      <c r="BM2" s="1154"/>
      <c r="BN2" s="1154"/>
      <c r="BO2" s="1154"/>
      <c r="BP2" s="1154" t="s">
        <v>243</v>
      </c>
      <c r="BQ2" s="1154"/>
      <c r="BR2" s="1154"/>
      <c r="BS2" s="1154"/>
      <c r="BT2" s="1154"/>
      <c r="BU2" s="1154"/>
      <c r="BV2" s="1154"/>
      <c r="BW2" s="1154"/>
      <c r="BX2" s="1154"/>
      <c r="BY2" s="1154"/>
      <c r="BZ2" s="1154"/>
      <c r="CA2" s="1154"/>
      <c r="CB2" s="1154"/>
      <c r="CC2" s="1154"/>
      <c r="CD2" s="1154"/>
      <c r="CE2" s="1154"/>
      <c r="CF2" s="1154"/>
      <c r="CG2" s="1154"/>
      <c r="CH2" s="1154" t="s">
        <v>243</v>
      </c>
      <c r="CI2" s="1154"/>
      <c r="CJ2" s="1154"/>
      <c r="CK2" s="1154"/>
      <c r="CL2" s="1154"/>
      <c r="CM2" s="1154"/>
      <c r="CN2" s="1154"/>
      <c r="CO2" s="1154"/>
      <c r="CP2" s="1154"/>
      <c r="CQ2" s="1154"/>
      <c r="CR2" s="1154"/>
      <c r="CS2" s="1154"/>
      <c r="CT2" s="1154"/>
      <c r="CU2" s="1154"/>
      <c r="CV2" s="1154"/>
      <c r="CW2" s="1154"/>
      <c r="CX2" s="1154"/>
      <c r="CY2" s="1154"/>
      <c r="CZ2" s="1154" t="s">
        <v>243</v>
      </c>
      <c r="DA2" s="1154"/>
      <c r="DB2" s="1154"/>
      <c r="DC2" s="1154"/>
      <c r="DD2" s="1154"/>
      <c r="DE2" s="1154"/>
      <c r="DF2" s="1154"/>
      <c r="DG2" s="1154"/>
      <c r="DH2" s="1154"/>
      <c r="DI2" s="1154"/>
      <c r="DJ2" s="1154"/>
      <c r="DK2" s="1154"/>
      <c r="DL2" s="1154"/>
      <c r="DM2" s="1154"/>
      <c r="DN2" s="1154"/>
      <c r="DO2" s="1154"/>
      <c r="DP2" s="1154"/>
      <c r="DQ2" s="1154"/>
      <c r="DR2" s="1154"/>
      <c r="DS2" s="1154"/>
      <c r="DT2" s="1154"/>
      <c r="DU2" s="1154"/>
      <c r="DV2" s="1154"/>
      <c r="DW2" s="1154"/>
      <c r="DX2" s="1154"/>
      <c r="DY2" s="1154"/>
      <c r="DZ2" s="1154"/>
      <c r="EA2" s="1154"/>
      <c r="EB2" s="1154"/>
      <c r="EC2" s="1154"/>
      <c r="ED2" s="1154" t="s">
        <v>243</v>
      </c>
      <c r="EE2" s="1154"/>
      <c r="EF2" s="1154"/>
      <c r="EG2" s="1154"/>
      <c r="EH2" s="1154"/>
      <c r="EI2" s="1154"/>
      <c r="EJ2" s="1154"/>
      <c r="EK2" s="1154"/>
      <c r="EL2" s="1154"/>
      <c r="EM2" s="1154"/>
      <c r="EN2" s="1154"/>
      <c r="EO2" s="1154"/>
      <c r="EP2" s="1154"/>
      <c r="EQ2" s="1154"/>
      <c r="ER2" s="1154"/>
      <c r="ES2" s="1154"/>
      <c r="ET2" s="1154"/>
      <c r="EU2" s="1154"/>
      <c r="EV2" s="1154"/>
      <c r="EW2" s="1154"/>
      <c r="EX2" s="1154"/>
      <c r="EY2" s="1154"/>
      <c r="EZ2" s="1154"/>
      <c r="FA2" s="1154"/>
      <c r="FB2" s="1154"/>
      <c r="FC2" s="1154"/>
      <c r="FD2" s="1154"/>
      <c r="FE2" s="1154"/>
      <c r="FF2" s="1154"/>
      <c r="FG2" s="1154"/>
      <c r="FH2" s="1154"/>
      <c r="FI2" s="1154"/>
      <c r="FJ2" s="1154"/>
      <c r="FK2" s="1154"/>
      <c r="FL2" s="1154"/>
      <c r="FM2" s="1154"/>
      <c r="FN2" s="1154" t="s">
        <v>243</v>
      </c>
      <c r="FO2" s="1154"/>
      <c r="FP2" s="1154"/>
      <c r="FQ2" s="1154"/>
      <c r="FR2" s="1154"/>
      <c r="FS2" s="1154"/>
      <c r="FT2" s="1154"/>
      <c r="FU2" s="1154"/>
      <c r="FV2" s="1154"/>
      <c r="FW2" s="1154"/>
      <c r="FX2" s="1154"/>
      <c r="FY2" s="1154"/>
      <c r="FZ2" s="1154"/>
      <c r="GA2" s="1154"/>
      <c r="GB2" s="1154"/>
      <c r="GC2" s="1154"/>
      <c r="GD2" s="1154"/>
      <c r="GE2" s="1154"/>
      <c r="GF2" s="1154"/>
      <c r="GG2" s="1154"/>
      <c r="GH2" s="1154"/>
      <c r="GI2" s="1154"/>
      <c r="GJ2" s="1154"/>
      <c r="GK2" s="1154"/>
      <c r="GL2" s="1154"/>
      <c r="GM2" s="1154"/>
      <c r="GN2" s="1154"/>
      <c r="GO2" s="1154"/>
      <c r="GP2" s="1154"/>
      <c r="GQ2" s="1154"/>
      <c r="GR2" s="1154"/>
      <c r="GS2" s="1154"/>
      <c r="GT2" s="1154"/>
      <c r="GU2" s="1154"/>
      <c r="GV2" s="220"/>
      <c r="GW2" s="220"/>
    </row>
    <row r="3" spans="1:205" s="65" customFormat="1" ht="15.75">
      <c r="A3" s="218"/>
      <c r="B3" s="1158" t="s">
        <v>478</v>
      </c>
      <c r="C3" s="1159"/>
      <c r="D3" s="1159"/>
      <c r="E3" s="1159"/>
      <c r="F3" s="1159"/>
      <c r="G3" s="1159"/>
      <c r="H3" s="1159"/>
      <c r="I3" s="1159"/>
      <c r="J3" s="1159"/>
      <c r="K3" s="1159"/>
      <c r="L3" s="1159"/>
      <c r="M3" s="1159"/>
      <c r="N3" s="1159"/>
      <c r="O3" s="1159"/>
      <c r="P3" s="1159"/>
      <c r="Q3" s="1159"/>
      <c r="R3" s="1159"/>
      <c r="S3" s="1159"/>
      <c r="T3" s="1158" t="s">
        <v>478</v>
      </c>
      <c r="U3" s="1159"/>
      <c r="V3" s="1159"/>
      <c r="W3" s="1159"/>
      <c r="X3" s="1159"/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8" t="s">
        <v>478</v>
      </c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/>
      <c r="BC3" s="1159"/>
      <c r="BD3" s="1158" t="s">
        <v>478</v>
      </c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8" t="s">
        <v>478</v>
      </c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8" t="s">
        <v>478</v>
      </c>
      <c r="CI3" s="1159"/>
      <c r="CJ3" s="1159"/>
      <c r="CK3" s="1159"/>
      <c r="CL3" s="1159"/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8" t="s">
        <v>478</v>
      </c>
      <c r="DA3" s="1158"/>
      <c r="DB3" s="1158"/>
      <c r="DC3" s="1158"/>
      <c r="DD3" s="1158"/>
      <c r="DE3" s="1158"/>
      <c r="DF3" s="1158"/>
      <c r="DG3" s="1158"/>
      <c r="DH3" s="1158"/>
      <c r="DI3" s="1158"/>
      <c r="DJ3" s="1158"/>
      <c r="DK3" s="1158"/>
      <c r="DL3" s="1158"/>
      <c r="DM3" s="1158"/>
      <c r="DN3" s="1158"/>
      <c r="DO3" s="1158"/>
      <c r="DP3" s="1158"/>
      <c r="DQ3" s="1158"/>
      <c r="DR3" s="1158"/>
      <c r="DS3" s="1158"/>
      <c r="DT3" s="1158"/>
      <c r="DU3" s="1158"/>
      <c r="DV3" s="1158"/>
      <c r="DW3" s="1158"/>
      <c r="DX3" s="1158"/>
      <c r="DY3" s="1158"/>
      <c r="DZ3" s="1158"/>
      <c r="EA3" s="1158"/>
      <c r="EB3" s="1158"/>
      <c r="EC3" s="1158"/>
      <c r="ED3" s="1158" t="s">
        <v>478</v>
      </c>
      <c r="EE3" s="1158"/>
      <c r="EF3" s="1158"/>
      <c r="EG3" s="1158"/>
      <c r="EH3" s="1158"/>
      <c r="EI3" s="1158"/>
      <c r="EJ3" s="1158"/>
      <c r="EK3" s="1158"/>
      <c r="EL3" s="1158"/>
      <c r="EM3" s="1158"/>
      <c r="EN3" s="1158"/>
      <c r="EO3" s="1158"/>
      <c r="EP3" s="1158"/>
      <c r="EQ3" s="1158"/>
      <c r="ER3" s="1158"/>
      <c r="ES3" s="1158"/>
      <c r="ET3" s="1158"/>
      <c r="EU3" s="1158"/>
      <c r="EV3" s="1158"/>
      <c r="EW3" s="1158"/>
      <c r="EX3" s="1158"/>
      <c r="EY3" s="1158"/>
      <c r="EZ3" s="1158"/>
      <c r="FA3" s="1158"/>
      <c r="FB3" s="1158"/>
      <c r="FC3" s="1158"/>
      <c r="FD3" s="1158"/>
      <c r="FE3" s="1158"/>
      <c r="FF3" s="1158"/>
      <c r="FG3" s="1158"/>
      <c r="FH3" s="1158"/>
      <c r="FI3" s="1158"/>
      <c r="FJ3" s="1158"/>
      <c r="FK3" s="1158"/>
      <c r="FL3" s="1158"/>
      <c r="FM3" s="1158"/>
      <c r="FN3" s="1158" t="s">
        <v>478</v>
      </c>
      <c r="FO3" s="1159"/>
      <c r="FP3" s="1159"/>
      <c r="FQ3" s="1159"/>
      <c r="FR3" s="1159"/>
      <c r="FS3" s="1159"/>
      <c r="FT3" s="1159"/>
      <c r="FU3" s="1159"/>
      <c r="FV3" s="1159"/>
      <c r="FW3" s="1159"/>
      <c r="FX3" s="1159"/>
      <c r="FY3" s="1159"/>
      <c r="FZ3" s="1159"/>
      <c r="GA3" s="1159"/>
      <c r="GB3" s="1159"/>
      <c r="GC3" s="1159"/>
      <c r="GD3" s="1159"/>
      <c r="GE3" s="1159"/>
      <c r="GF3" s="1159"/>
      <c r="GG3" s="1159"/>
      <c r="GH3" s="1159"/>
      <c r="GI3" s="1159"/>
      <c r="GJ3" s="1159"/>
      <c r="GK3" s="1159"/>
      <c r="GL3" s="1159"/>
      <c r="GM3" s="1159"/>
      <c r="GN3" s="1159"/>
      <c r="GO3" s="1159"/>
      <c r="GP3" s="1159"/>
      <c r="GQ3" s="1159"/>
      <c r="GR3" s="1159"/>
      <c r="GS3" s="1159"/>
      <c r="GT3" s="1159"/>
      <c r="GU3" s="1159"/>
      <c r="GV3" s="123"/>
      <c r="GW3" s="123"/>
    </row>
    <row r="4" spans="1:205" s="65" customFormat="1" ht="13.5" thickBot="1">
      <c r="A4" s="58"/>
      <c r="B4" s="1157" t="s">
        <v>14</v>
      </c>
      <c r="C4" s="1157"/>
      <c r="D4" s="1157"/>
      <c r="E4" s="1157"/>
      <c r="F4" s="1157"/>
      <c r="G4" s="1157"/>
      <c r="H4" s="1157"/>
      <c r="I4" s="1157"/>
      <c r="J4" s="1157"/>
      <c r="K4" s="1157"/>
      <c r="L4" s="1157"/>
      <c r="M4" s="1157"/>
      <c r="N4" s="1157"/>
      <c r="O4" s="1157"/>
      <c r="P4" s="1157"/>
      <c r="Q4" s="1157"/>
      <c r="R4" s="1157"/>
      <c r="S4" s="1157"/>
      <c r="T4" s="1157" t="s">
        <v>14</v>
      </c>
      <c r="U4" s="1157"/>
      <c r="V4" s="1157"/>
      <c r="W4" s="1157"/>
      <c r="X4" s="1157"/>
      <c r="Y4" s="1157"/>
      <c r="Z4" s="1157"/>
      <c r="AA4" s="1157"/>
      <c r="AB4" s="1157"/>
      <c r="AC4" s="1157"/>
      <c r="AD4" s="1157"/>
      <c r="AE4" s="1157"/>
      <c r="AF4" s="1157"/>
      <c r="AG4" s="1157"/>
      <c r="AH4" s="1157"/>
      <c r="AI4" s="1157"/>
      <c r="AJ4" s="1157"/>
      <c r="AK4" s="1157"/>
      <c r="AL4" s="1157" t="s">
        <v>14</v>
      </c>
      <c r="AM4" s="1157"/>
      <c r="AN4" s="1157"/>
      <c r="AO4" s="1157"/>
      <c r="AP4" s="1157"/>
      <c r="AQ4" s="1157"/>
      <c r="AR4" s="1157"/>
      <c r="AS4" s="1157"/>
      <c r="AT4" s="1157"/>
      <c r="AU4" s="1157"/>
      <c r="AV4" s="1157"/>
      <c r="AW4" s="1157"/>
      <c r="AX4" s="1157"/>
      <c r="AY4" s="1157"/>
      <c r="AZ4" s="1157"/>
      <c r="BA4" s="1157"/>
      <c r="BB4" s="1157"/>
      <c r="BC4" s="1157"/>
      <c r="BD4" s="1157" t="s">
        <v>14</v>
      </c>
      <c r="BE4" s="1157"/>
      <c r="BF4" s="1157"/>
      <c r="BG4" s="1157"/>
      <c r="BH4" s="1157"/>
      <c r="BI4" s="1157"/>
      <c r="BJ4" s="1157"/>
      <c r="BK4" s="1157"/>
      <c r="BL4" s="1157"/>
      <c r="BM4" s="1157"/>
      <c r="BN4" s="1157"/>
      <c r="BO4" s="1157"/>
      <c r="BP4" s="1157" t="s">
        <v>14</v>
      </c>
      <c r="BQ4" s="1157"/>
      <c r="BR4" s="1157"/>
      <c r="BS4" s="1157"/>
      <c r="BT4" s="1157"/>
      <c r="BU4" s="1157"/>
      <c r="BV4" s="1157"/>
      <c r="BW4" s="1157"/>
      <c r="BX4" s="1157"/>
      <c r="BY4" s="1157"/>
      <c r="BZ4" s="1157"/>
      <c r="CA4" s="1157"/>
      <c r="CB4" s="1157"/>
      <c r="CC4" s="1157"/>
      <c r="CD4" s="1157"/>
      <c r="CE4" s="1157"/>
      <c r="CF4" s="1157"/>
      <c r="CG4" s="1157"/>
      <c r="CH4" s="1157" t="s">
        <v>14</v>
      </c>
      <c r="CI4" s="1157"/>
      <c r="CJ4" s="1157"/>
      <c r="CK4" s="1157"/>
      <c r="CL4" s="1157"/>
      <c r="CM4" s="1157"/>
      <c r="CN4" s="1157"/>
      <c r="CO4" s="1157"/>
      <c r="CP4" s="1157"/>
      <c r="CQ4" s="1157"/>
      <c r="CR4" s="1157"/>
      <c r="CS4" s="1157"/>
      <c r="CT4" s="1157"/>
      <c r="CU4" s="1157"/>
      <c r="CV4" s="1157"/>
      <c r="CW4" s="1157"/>
      <c r="CX4" s="1157"/>
      <c r="CY4" s="1157"/>
      <c r="CZ4" s="1157" t="s">
        <v>14</v>
      </c>
      <c r="DA4" s="1157"/>
      <c r="DB4" s="1157"/>
      <c r="DC4" s="1157"/>
      <c r="DD4" s="1157"/>
      <c r="DE4" s="1157"/>
      <c r="DF4" s="1157"/>
      <c r="DG4" s="1157"/>
      <c r="DH4" s="1157"/>
      <c r="DI4" s="1157"/>
      <c r="DJ4" s="1157"/>
      <c r="DK4" s="1157"/>
      <c r="DL4" s="1157"/>
      <c r="DM4" s="1157"/>
      <c r="DN4" s="1157"/>
      <c r="DO4" s="1157"/>
      <c r="DP4" s="1157"/>
      <c r="DQ4" s="1157"/>
      <c r="DR4" s="1157"/>
      <c r="DS4" s="1157"/>
      <c r="DT4" s="1157"/>
      <c r="DU4" s="1157"/>
      <c r="DV4" s="1157"/>
      <c r="DW4" s="1157"/>
      <c r="DX4" s="1157"/>
      <c r="DY4" s="1157"/>
      <c r="DZ4" s="1157"/>
      <c r="EA4" s="1157"/>
      <c r="EB4" s="1157"/>
      <c r="EC4" s="1157"/>
      <c r="ED4" s="1258" t="s">
        <v>14</v>
      </c>
      <c r="EE4" s="1258"/>
      <c r="EF4" s="1258"/>
      <c r="EG4" s="1258"/>
      <c r="EH4" s="1258"/>
      <c r="EI4" s="1258"/>
      <c r="EJ4" s="1258"/>
      <c r="EK4" s="1258"/>
      <c r="EL4" s="1258"/>
      <c r="EM4" s="1258"/>
      <c r="EN4" s="1258"/>
      <c r="EO4" s="1258"/>
      <c r="EP4" s="1258"/>
      <c r="EQ4" s="1258"/>
      <c r="ER4" s="1258"/>
      <c r="ES4" s="1258"/>
      <c r="ET4" s="1258"/>
      <c r="EU4" s="1258"/>
      <c r="EV4" s="1258"/>
      <c r="EW4" s="1258"/>
      <c r="EX4" s="1258"/>
      <c r="EY4" s="1258"/>
      <c r="EZ4" s="1258"/>
      <c r="FA4" s="1258"/>
      <c r="FB4" s="1258"/>
      <c r="FC4" s="1258"/>
      <c r="FD4" s="1258"/>
      <c r="FE4" s="1258"/>
      <c r="FF4" s="1258"/>
      <c r="FG4" s="1258"/>
      <c r="FH4" s="1258"/>
      <c r="FI4" s="1258"/>
      <c r="FJ4" s="1258"/>
      <c r="FK4" s="1258"/>
      <c r="FL4" s="1258"/>
      <c r="FM4" s="1258"/>
      <c r="FN4" s="1258" t="s">
        <v>14</v>
      </c>
      <c r="FO4" s="1258"/>
      <c r="FP4" s="1258"/>
      <c r="FQ4" s="1258"/>
      <c r="FR4" s="1258"/>
      <c r="FS4" s="1258"/>
      <c r="FT4" s="1258"/>
      <c r="FU4" s="1258"/>
      <c r="FV4" s="1258"/>
      <c r="FW4" s="1258"/>
      <c r="FX4" s="1258"/>
      <c r="FY4" s="1258"/>
      <c r="FZ4" s="1258"/>
      <c r="GA4" s="1258"/>
      <c r="GB4" s="1258"/>
      <c r="GC4" s="1258"/>
      <c r="GD4" s="1258"/>
      <c r="GE4" s="1258"/>
      <c r="GF4" s="1258"/>
      <c r="GG4" s="1258"/>
      <c r="GH4" s="1258"/>
      <c r="GI4" s="1258"/>
      <c r="GJ4" s="1258"/>
      <c r="GK4" s="1258"/>
      <c r="GL4" s="1258"/>
      <c r="GM4" s="1258"/>
      <c r="GN4" s="1258"/>
      <c r="GO4" s="1258"/>
      <c r="GP4" s="1258"/>
      <c r="GQ4" s="1258"/>
      <c r="GR4" s="1258"/>
      <c r="GS4" s="1258"/>
      <c r="GT4" s="1258"/>
      <c r="GU4" s="1258"/>
      <c r="GV4" s="268"/>
      <c r="GW4" s="268"/>
    </row>
    <row r="5" spans="1:205" s="60" customFormat="1" ht="51.75" customHeight="1" thickTop="1">
      <c r="A5" s="1218" t="s">
        <v>308</v>
      </c>
      <c r="B5" s="1203" t="s">
        <v>381</v>
      </c>
      <c r="C5" s="1204"/>
      <c r="D5" s="1204"/>
      <c r="E5" s="1204"/>
      <c r="F5" s="1204"/>
      <c r="G5" s="1205"/>
      <c r="H5" s="1203" t="s">
        <v>382</v>
      </c>
      <c r="I5" s="1204"/>
      <c r="J5" s="1204"/>
      <c r="K5" s="1204"/>
      <c r="L5" s="1204"/>
      <c r="M5" s="1205"/>
      <c r="N5" s="1203" t="s">
        <v>383</v>
      </c>
      <c r="O5" s="1204"/>
      <c r="P5" s="1204"/>
      <c r="Q5" s="1204"/>
      <c r="R5" s="1204"/>
      <c r="S5" s="1205"/>
      <c r="T5" s="1203" t="s">
        <v>384</v>
      </c>
      <c r="U5" s="1204"/>
      <c r="V5" s="1204"/>
      <c r="W5" s="1204"/>
      <c r="X5" s="1204"/>
      <c r="Y5" s="1205"/>
      <c r="Z5" s="1203" t="s">
        <v>385</v>
      </c>
      <c r="AA5" s="1204"/>
      <c r="AB5" s="1204"/>
      <c r="AC5" s="1204"/>
      <c r="AD5" s="1204"/>
      <c r="AE5" s="1205"/>
      <c r="AF5" s="1203" t="s">
        <v>409</v>
      </c>
      <c r="AG5" s="1204"/>
      <c r="AH5" s="1204"/>
      <c r="AI5" s="1204"/>
      <c r="AJ5" s="1204"/>
      <c r="AK5" s="1205"/>
      <c r="AL5" s="1203" t="s">
        <v>386</v>
      </c>
      <c r="AM5" s="1204"/>
      <c r="AN5" s="1204"/>
      <c r="AO5" s="1204"/>
      <c r="AP5" s="1204"/>
      <c r="AQ5" s="1205"/>
      <c r="AR5" s="1203" t="s">
        <v>387</v>
      </c>
      <c r="AS5" s="1204"/>
      <c r="AT5" s="1204"/>
      <c r="AU5" s="1204"/>
      <c r="AV5" s="1204"/>
      <c r="AW5" s="1205"/>
      <c r="AX5" s="1203" t="s">
        <v>388</v>
      </c>
      <c r="AY5" s="1204"/>
      <c r="AZ5" s="1204"/>
      <c r="BA5" s="1204"/>
      <c r="BB5" s="1204"/>
      <c r="BC5" s="1205"/>
      <c r="BD5" s="1203" t="s">
        <v>389</v>
      </c>
      <c r="BE5" s="1204"/>
      <c r="BF5" s="1204"/>
      <c r="BG5" s="1204"/>
      <c r="BH5" s="1204"/>
      <c r="BI5" s="1205"/>
      <c r="BJ5" s="1203" t="s">
        <v>390</v>
      </c>
      <c r="BK5" s="1204"/>
      <c r="BL5" s="1204"/>
      <c r="BM5" s="1204"/>
      <c r="BN5" s="1204"/>
      <c r="BO5" s="1205"/>
      <c r="BP5" s="1203" t="s">
        <v>391</v>
      </c>
      <c r="BQ5" s="1204"/>
      <c r="BR5" s="1204"/>
      <c r="BS5" s="1204"/>
      <c r="BT5" s="1204"/>
      <c r="BU5" s="1205"/>
      <c r="BV5" s="1203" t="s">
        <v>392</v>
      </c>
      <c r="BW5" s="1204"/>
      <c r="BX5" s="1204"/>
      <c r="BY5" s="1204"/>
      <c r="BZ5" s="1204"/>
      <c r="CA5" s="1205"/>
      <c r="CB5" s="1203" t="s">
        <v>393</v>
      </c>
      <c r="CC5" s="1204"/>
      <c r="CD5" s="1204"/>
      <c r="CE5" s="1204"/>
      <c r="CF5" s="1204"/>
      <c r="CG5" s="1205"/>
      <c r="CH5" s="1203" t="s">
        <v>394</v>
      </c>
      <c r="CI5" s="1204"/>
      <c r="CJ5" s="1204"/>
      <c r="CK5" s="1204"/>
      <c r="CL5" s="1204"/>
      <c r="CM5" s="1205"/>
      <c r="CN5" s="1203" t="s">
        <v>395</v>
      </c>
      <c r="CO5" s="1204"/>
      <c r="CP5" s="1204"/>
      <c r="CQ5" s="1204"/>
      <c r="CR5" s="1204"/>
      <c r="CS5" s="1205"/>
      <c r="CT5" s="1203" t="s">
        <v>396</v>
      </c>
      <c r="CU5" s="1204"/>
      <c r="CV5" s="1204"/>
      <c r="CW5" s="1204"/>
      <c r="CX5" s="1204"/>
      <c r="CY5" s="1205"/>
      <c r="CZ5" s="1203" t="s">
        <v>373</v>
      </c>
      <c r="DA5" s="1204"/>
      <c r="DB5" s="1204"/>
      <c r="DC5" s="1204"/>
      <c r="DD5" s="1204"/>
      <c r="DE5" s="1205"/>
      <c r="DF5" s="1203" t="s">
        <v>397</v>
      </c>
      <c r="DG5" s="1204"/>
      <c r="DH5" s="1204"/>
      <c r="DI5" s="1204"/>
      <c r="DJ5" s="1204"/>
      <c r="DK5" s="1205"/>
      <c r="DL5" s="1203" t="s">
        <v>398</v>
      </c>
      <c r="DM5" s="1204"/>
      <c r="DN5" s="1204"/>
      <c r="DO5" s="1204"/>
      <c r="DP5" s="1204"/>
      <c r="DQ5" s="1205"/>
      <c r="DR5" s="1203" t="s">
        <v>399</v>
      </c>
      <c r="DS5" s="1204"/>
      <c r="DT5" s="1204"/>
      <c r="DU5" s="1204"/>
      <c r="DV5" s="1204"/>
      <c r="DW5" s="1205"/>
      <c r="DX5" s="1203" t="s">
        <v>400</v>
      </c>
      <c r="DY5" s="1204"/>
      <c r="DZ5" s="1204"/>
      <c r="EA5" s="1204"/>
      <c r="EB5" s="1204"/>
      <c r="EC5" s="1205"/>
      <c r="ED5" s="1203" t="s">
        <v>401</v>
      </c>
      <c r="EE5" s="1204"/>
      <c r="EF5" s="1204"/>
      <c r="EG5" s="1204"/>
      <c r="EH5" s="1204"/>
      <c r="EI5" s="1205"/>
      <c r="EJ5" s="1203" t="s">
        <v>402</v>
      </c>
      <c r="EK5" s="1204"/>
      <c r="EL5" s="1204"/>
      <c r="EM5" s="1204"/>
      <c r="EN5" s="1204"/>
      <c r="EO5" s="1205"/>
      <c r="EP5" s="1203" t="s">
        <v>403</v>
      </c>
      <c r="EQ5" s="1204"/>
      <c r="ER5" s="1204"/>
      <c r="ES5" s="1204"/>
      <c r="ET5" s="1204"/>
      <c r="EU5" s="1205"/>
      <c r="EV5" s="1203" t="s">
        <v>404</v>
      </c>
      <c r="EW5" s="1204"/>
      <c r="EX5" s="1204"/>
      <c r="EY5" s="1204"/>
      <c r="EZ5" s="1204"/>
      <c r="FA5" s="1205"/>
      <c r="FB5" s="1203" t="s">
        <v>410</v>
      </c>
      <c r="FC5" s="1204"/>
      <c r="FD5" s="1204"/>
      <c r="FE5" s="1204"/>
      <c r="FF5" s="1204"/>
      <c r="FG5" s="1205"/>
      <c r="FH5" s="1203" t="s">
        <v>411</v>
      </c>
      <c r="FI5" s="1204"/>
      <c r="FJ5" s="1204"/>
      <c r="FK5" s="1204"/>
      <c r="FL5" s="1204"/>
      <c r="FM5" s="1205"/>
      <c r="FN5" s="1203" t="s">
        <v>405</v>
      </c>
      <c r="FO5" s="1204"/>
      <c r="FP5" s="1204"/>
      <c r="FQ5" s="1204"/>
      <c r="FR5" s="1204"/>
      <c r="FS5" s="1205"/>
      <c r="FT5" s="1203" t="s">
        <v>406</v>
      </c>
      <c r="FU5" s="1204"/>
      <c r="FV5" s="1204"/>
      <c r="FW5" s="1204"/>
      <c r="FX5" s="1204"/>
      <c r="FY5" s="1205"/>
      <c r="FZ5" s="1203" t="s">
        <v>374</v>
      </c>
      <c r="GA5" s="1204"/>
      <c r="GB5" s="1204"/>
      <c r="GC5" s="1204"/>
      <c r="GD5" s="1204"/>
      <c r="GE5" s="1205"/>
      <c r="GF5" s="1203" t="s">
        <v>242</v>
      </c>
      <c r="GG5" s="1204"/>
      <c r="GH5" s="1204"/>
      <c r="GI5" s="1204"/>
      <c r="GJ5" s="1204"/>
      <c r="GK5" s="1205"/>
      <c r="GL5" s="1203" t="s">
        <v>407</v>
      </c>
      <c r="GM5" s="1204"/>
      <c r="GN5" s="1204"/>
      <c r="GO5" s="1204"/>
      <c r="GP5" s="1204"/>
      <c r="GQ5" s="1205"/>
      <c r="GR5" s="1203" t="s">
        <v>408</v>
      </c>
      <c r="GS5" s="1204"/>
      <c r="GT5" s="1204"/>
      <c r="GU5" s="1205"/>
    </row>
    <row r="6" spans="1:205" s="61" customFormat="1" ht="18.75" customHeight="1">
      <c r="A6" s="1219"/>
      <c r="B6" s="1275" t="s">
        <v>46</v>
      </c>
      <c r="C6" s="1273"/>
      <c r="D6" s="1272" t="s">
        <v>101</v>
      </c>
      <c r="E6" s="1273"/>
      <c r="F6" s="1272" t="s">
        <v>421</v>
      </c>
      <c r="G6" s="1274"/>
      <c r="H6" s="1275" t="s">
        <v>46</v>
      </c>
      <c r="I6" s="1273"/>
      <c r="J6" s="1272" t="s">
        <v>101</v>
      </c>
      <c r="K6" s="1273"/>
      <c r="L6" s="1272" t="s">
        <v>421</v>
      </c>
      <c r="M6" s="1274"/>
      <c r="N6" s="1275" t="s">
        <v>46</v>
      </c>
      <c r="O6" s="1273"/>
      <c r="P6" s="1272" t="s">
        <v>101</v>
      </c>
      <c r="Q6" s="1273"/>
      <c r="R6" s="1272" t="s">
        <v>421</v>
      </c>
      <c r="S6" s="1274"/>
      <c r="T6" s="1275" t="s">
        <v>46</v>
      </c>
      <c r="U6" s="1273"/>
      <c r="V6" s="1272" t="s">
        <v>101</v>
      </c>
      <c r="W6" s="1273"/>
      <c r="X6" s="1272" t="s">
        <v>421</v>
      </c>
      <c r="Y6" s="1274"/>
      <c r="Z6" s="1275" t="s">
        <v>46</v>
      </c>
      <c r="AA6" s="1273"/>
      <c r="AB6" s="1272" t="s">
        <v>101</v>
      </c>
      <c r="AC6" s="1273"/>
      <c r="AD6" s="1272" t="s">
        <v>421</v>
      </c>
      <c r="AE6" s="1274"/>
      <c r="AF6" s="1275" t="s">
        <v>46</v>
      </c>
      <c r="AG6" s="1273"/>
      <c r="AH6" s="1272" t="s">
        <v>101</v>
      </c>
      <c r="AI6" s="1273"/>
      <c r="AJ6" s="1272" t="s">
        <v>421</v>
      </c>
      <c r="AK6" s="1274"/>
      <c r="AL6" s="1275" t="s">
        <v>46</v>
      </c>
      <c r="AM6" s="1273"/>
      <c r="AN6" s="1272" t="s">
        <v>101</v>
      </c>
      <c r="AO6" s="1273"/>
      <c r="AP6" s="1272" t="s">
        <v>421</v>
      </c>
      <c r="AQ6" s="1274"/>
      <c r="AR6" s="1275" t="s">
        <v>46</v>
      </c>
      <c r="AS6" s="1273"/>
      <c r="AT6" s="1272" t="s">
        <v>101</v>
      </c>
      <c r="AU6" s="1273"/>
      <c r="AV6" s="1272" t="s">
        <v>421</v>
      </c>
      <c r="AW6" s="1274"/>
      <c r="AX6" s="1275" t="s">
        <v>46</v>
      </c>
      <c r="AY6" s="1273"/>
      <c r="AZ6" s="1272" t="s">
        <v>101</v>
      </c>
      <c r="BA6" s="1273"/>
      <c r="BB6" s="1272" t="s">
        <v>421</v>
      </c>
      <c r="BC6" s="1274"/>
      <c r="BD6" s="1275" t="s">
        <v>46</v>
      </c>
      <c r="BE6" s="1273"/>
      <c r="BF6" s="1272" t="s">
        <v>101</v>
      </c>
      <c r="BG6" s="1273"/>
      <c r="BH6" s="1272" t="s">
        <v>421</v>
      </c>
      <c r="BI6" s="1274"/>
      <c r="BJ6" s="1275" t="s">
        <v>46</v>
      </c>
      <c r="BK6" s="1273"/>
      <c r="BL6" s="1272" t="s">
        <v>101</v>
      </c>
      <c r="BM6" s="1273"/>
      <c r="BN6" s="1272" t="s">
        <v>421</v>
      </c>
      <c r="BO6" s="1274"/>
      <c r="BP6" s="1275" t="s">
        <v>46</v>
      </c>
      <c r="BQ6" s="1273"/>
      <c r="BR6" s="1272" t="s">
        <v>101</v>
      </c>
      <c r="BS6" s="1273"/>
      <c r="BT6" s="1272" t="s">
        <v>421</v>
      </c>
      <c r="BU6" s="1274"/>
      <c r="BV6" s="1275" t="s">
        <v>46</v>
      </c>
      <c r="BW6" s="1273"/>
      <c r="BX6" s="1272" t="s">
        <v>101</v>
      </c>
      <c r="BY6" s="1273"/>
      <c r="BZ6" s="1272" t="s">
        <v>421</v>
      </c>
      <c r="CA6" s="1274"/>
      <c r="CB6" s="1275" t="s">
        <v>46</v>
      </c>
      <c r="CC6" s="1273"/>
      <c r="CD6" s="1272" t="s">
        <v>101</v>
      </c>
      <c r="CE6" s="1273"/>
      <c r="CF6" s="1272" t="s">
        <v>421</v>
      </c>
      <c r="CG6" s="1274"/>
      <c r="CH6" s="1275" t="s">
        <v>46</v>
      </c>
      <c r="CI6" s="1273"/>
      <c r="CJ6" s="1272" t="s">
        <v>101</v>
      </c>
      <c r="CK6" s="1273"/>
      <c r="CL6" s="1272" t="s">
        <v>421</v>
      </c>
      <c r="CM6" s="1274"/>
      <c r="CN6" s="1275" t="s">
        <v>46</v>
      </c>
      <c r="CO6" s="1273"/>
      <c r="CP6" s="1272" t="s">
        <v>101</v>
      </c>
      <c r="CQ6" s="1273"/>
      <c r="CR6" s="1272" t="s">
        <v>421</v>
      </c>
      <c r="CS6" s="1274"/>
      <c r="CT6" s="1275" t="s">
        <v>46</v>
      </c>
      <c r="CU6" s="1273"/>
      <c r="CV6" s="1272" t="s">
        <v>101</v>
      </c>
      <c r="CW6" s="1274"/>
      <c r="CX6" s="1275" t="s">
        <v>421</v>
      </c>
      <c r="CY6" s="1274"/>
      <c r="CZ6" s="1275" t="s">
        <v>46</v>
      </c>
      <c r="DA6" s="1273"/>
      <c r="DB6" s="1272" t="s">
        <v>101</v>
      </c>
      <c r="DC6" s="1273"/>
      <c r="DD6" s="1272" t="s">
        <v>418</v>
      </c>
      <c r="DE6" s="1274"/>
      <c r="DF6" s="1275" t="s">
        <v>46</v>
      </c>
      <c r="DG6" s="1273"/>
      <c r="DH6" s="1272" t="s">
        <v>101</v>
      </c>
      <c r="DI6" s="1273"/>
      <c r="DJ6" s="1272" t="s">
        <v>422</v>
      </c>
      <c r="DK6" s="1274"/>
      <c r="DL6" s="1275" t="s">
        <v>46</v>
      </c>
      <c r="DM6" s="1273"/>
      <c r="DN6" s="1272" t="s">
        <v>101</v>
      </c>
      <c r="DO6" s="1273"/>
      <c r="DP6" s="1272" t="s">
        <v>422</v>
      </c>
      <c r="DQ6" s="1274"/>
      <c r="DR6" s="1275" t="s">
        <v>46</v>
      </c>
      <c r="DS6" s="1273"/>
      <c r="DT6" s="1272" t="s">
        <v>101</v>
      </c>
      <c r="DU6" s="1273"/>
      <c r="DV6" s="1272" t="s">
        <v>422</v>
      </c>
      <c r="DW6" s="1274"/>
      <c r="DX6" s="1275" t="s">
        <v>46</v>
      </c>
      <c r="DY6" s="1273"/>
      <c r="DZ6" s="1272" t="s">
        <v>101</v>
      </c>
      <c r="EA6" s="1273"/>
      <c r="EB6" s="1272" t="s">
        <v>422</v>
      </c>
      <c r="EC6" s="1274"/>
      <c r="ED6" s="1275" t="s">
        <v>46</v>
      </c>
      <c r="EE6" s="1273"/>
      <c r="EF6" s="1272" t="s">
        <v>101</v>
      </c>
      <c r="EG6" s="1274"/>
      <c r="EH6" s="1282" t="s">
        <v>422</v>
      </c>
      <c r="EI6" s="1274"/>
      <c r="EJ6" s="1275" t="s">
        <v>46</v>
      </c>
      <c r="EK6" s="1273"/>
      <c r="EL6" s="1272" t="s">
        <v>101</v>
      </c>
      <c r="EM6" s="1273"/>
      <c r="EN6" s="1272" t="s">
        <v>422</v>
      </c>
      <c r="EO6" s="1274"/>
      <c r="EP6" s="1275" t="s">
        <v>46</v>
      </c>
      <c r="EQ6" s="1273"/>
      <c r="ER6" s="1272" t="s">
        <v>101</v>
      </c>
      <c r="ES6" s="1273"/>
      <c r="ET6" s="1272" t="s">
        <v>422</v>
      </c>
      <c r="EU6" s="1274"/>
      <c r="EV6" s="1275" t="s">
        <v>46</v>
      </c>
      <c r="EW6" s="1273"/>
      <c r="EX6" s="1272" t="s">
        <v>101</v>
      </c>
      <c r="EY6" s="1273"/>
      <c r="EZ6" s="1272" t="s">
        <v>422</v>
      </c>
      <c r="FA6" s="1274"/>
      <c r="FB6" s="1275" t="s">
        <v>46</v>
      </c>
      <c r="FC6" s="1273"/>
      <c r="FD6" s="1272" t="s">
        <v>101</v>
      </c>
      <c r="FE6" s="1273"/>
      <c r="FF6" s="1272" t="s">
        <v>422</v>
      </c>
      <c r="FG6" s="1274"/>
      <c r="FH6" s="1275" t="s">
        <v>46</v>
      </c>
      <c r="FI6" s="1273"/>
      <c r="FJ6" s="1272" t="s">
        <v>101</v>
      </c>
      <c r="FK6" s="1273"/>
      <c r="FL6" s="1272" t="s">
        <v>422</v>
      </c>
      <c r="FM6" s="1274"/>
      <c r="FN6" s="1275" t="s">
        <v>46</v>
      </c>
      <c r="FO6" s="1273"/>
      <c r="FP6" s="1272" t="s">
        <v>101</v>
      </c>
      <c r="FQ6" s="1273"/>
      <c r="FR6" s="1272" t="s">
        <v>422</v>
      </c>
      <c r="FS6" s="1274"/>
      <c r="FT6" s="1275" t="s">
        <v>46</v>
      </c>
      <c r="FU6" s="1273"/>
      <c r="FV6" s="1272" t="s">
        <v>101</v>
      </c>
      <c r="FW6" s="1273"/>
      <c r="FX6" s="1272" t="s">
        <v>422</v>
      </c>
      <c r="FY6" s="1274"/>
      <c r="FZ6" s="1275" t="s">
        <v>46</v>
      </c>
      <c r="GA6" s="1273"/>
      <c r="GB6" s="1272" t="s">
        <v>101</v>
      </c>
      <c r="GC6" s="1273"/>
      <c r="GD6" s="1272" t="s">
        <v>418</v>
      </c>
      <c r="GE6" s="1274"/>
      <c r="GF6" s="1275" t="s">
        <v>46</v>
      </c>
      <c r="GG6" s="1273"/>
      <c r="GH6" s="1272" t="s">
        <v>101</v>
      </c>
      <c r="GI6" s="1273"/>
      <c r="GJ6" s="1272" t="s">
        <v>380</v>
      </c>
      <c r="GK6" s="1274"/>
      <c r="GL6" s="1275" t="s">
        <v>46</v>
      </c>
      <c r="GM6" s="1273"/>
      <c r="GN6" s="1272" t="s">
        <v>101</v>
      </c>
      <c r="GO6" s="1273"/>
      <c r="GP6" s="1272" t="s">
        <v>380</v>
      </c>
      <c r="GQ6" s="1274"/>
      <c r="GR6" s="1275" t="s">
        <v>46</v>
      </c>
      <c r="GS6" s="1273"/>
      <c r="GT6" s="1272" t="s">
        <v>101</v>
      </c>
      <c r="GU6" s="1274"/>
    </row>
    <row r="7" spans="1:205" s="212" customFormat="1" ht="14.25" customHeight="1">
      <c r="A7" s="1219"/>
      <c r="B7" s="232">
        <v>42735</v>
      </c>
      <c r="C7" s="231">
        <v>43100</v>
      </c>
      <c r="D7" s="1211" t="s">
        <v>46</v>
      </c>
      <c r="E7" s="1278" t="s">
        <v>47</v>
      </c>
      <c r="F7" s="234">
        <v>42735</v>
      </c>
      <c r="G7" s="231">
        <v>43100</v>
      </c>
      <c r="H7" s="232">
        <v>42735</v>
      </c>
      <c r="I7" s="231">
        <v>43100</v>
      </c>
      <c r="J7" s="1211" t="s">
        <v>46</v>
      </c>
      <c r="K7" s="1278" t="s">
        <v>47</v>
      </c>
      <c r="L7" s="235">
        <v>42735</v>
      </c>
      <c r="M7" s="233">
        <v>43100</v>
      </c>
      <c r="N7" s="238">
        <v>42735</v>
      </c>
      <c r="O7" s="237">
        <v>43100</v>
      </c>
      <c r="P7" s="1211" t="s">
        <v>46</v>
      </c>
      <c r="Q7" s="1278" t="s">
        <v>47</v>
      </c>
      <c r="R7" s="234">
        <v>42735</v>
      </c>
      <c r="S7" s="231">
        <v>43100</v>
      </c>
      <c r="T7" s="232">
        <v>42735</v>
      </c>
      <c r="U7" s="231">
        <v>43100</v>
      </c>
      <c r="V7" s="1211" t="s">
        <v>46</v>
      </c>
      <c r="W7" s="1278" t="s">
        <v>47</v>
      </c>
      <c r="X7" s="235">
        <v>42735</v>
      </c>
      <c r="Y7" s="233">
        <v>43100</v>
      </c>
      <c r="Z7" s="232">
        <v>42735</v>
      </c>
      <c r="AA7" s="231">
        <v>43100</v>
      </c>
      <c r="AB7" s="1211" t="s">
        <v>46</v>
      </c>
      <c r="AC7" s="1278" t="s">
        <v>47</v>
      </c>
      <c r="AD7" s="231">
        <v>42735</v>
      </c>
      <c r="AE7" s="237">
        <v>43100</v>
      </c>
      <c r="AF7" s="232">
        <v>42735</v>
      </c>
      <c r="AG7" s="231">
        <v>43100</v>
      </c>
      <c r="AH7" s="1211" t="s">
        <v>46</v>
      </c>
      <c r="AI7" s="1278" t="s">
        <v>47</v>
      </c>
      <c r="AJ7" s="231">
        <v>42735</v>
      </c>
      <c r="AK7" s="237">
        <v>43100</v>
      </c>
      <c r="AL7" s="232">
        <v>42735</v>
      </c>
      <c r="AM7" s="231">
        <v>43100</v>
      </c>
      <c r="AN7" s="1211" t="s">
        <v>46</v>
      </c>
      <c r="AO7" s="1278" t="s">
        <v>47</v>
      </c>
      <c r="AP7" s="231">
        <v>42735</v>
      </c>
      <c r="AQ7" s="237">
        <v>43100</v>
      </c>
      <c r="AR7" s="232">
        <v>42735</v>
      </c>
      <c r="AS7" s="231">
        <v>43100</v>
      </c>
      <c r="AT7" s="1211" t="s">
        <v>46</v>
      </c>
      <c r="AU7" s="1278" t="s">
        <v>47</v>
      </c>
      <c r="AV7" s="231">
        <v>42735</v>
      </c>
      <c r="AW7" s="237">
        <v>43100</v>
      </c>
      <c r="AX7" s="232">
        <v>42735</v>
      </c>
      <c r="AY7" s="231">
        <v>43100</v>
      </c>
      <c r="AZ7" s="1211" t="s">
        <v>46</v>
      </c>
      <c r="BA7" s="1278" t="s">
        <v>47</v>
      </c>
      <c r="BB7" s="231">
        <v>42735</v>
      </c>
      <c r="BC7" s="236">
        <v>43100</v>
      </c>
      <c r="BD7" s="232">
        <v>42735</v>
      </c>
      <c r="BE7" s="231">
        <v>43100</v>
      </c>
      <c r="BF7" s="1211" t="s">
        <v>46</v>
      </c>
      <c r="BG7" s="1278" t="s">
        <v>47</v>
      </c>
      <c r="BH7" s="234">
        <v>42735</v>
      </c>
      <c r="BI7" s="233">
        <v>43100</v>
      </c>
      <c r="BJ7" s="232">
        <v>42735</v>
      </c>
      <c r="BK7" s="231">
        <v>43100</v>
      </c>
      <c r="BL7" s="1211" t="s">
        <v>46</v>
      </c>
      <c r="BM7" s="1278" t="s">
        <v>47</v>
      </c>
      <c r="BN7" s="234">
        <v>42735</v>
      </c>
      <c r="BO7" s="233">
        <v>43100</v>
      </c>
      <c r="BP7" s="232">
        <v>42735</v>
      </c>
      <c r="BQ7" s="231">
        <v>43100</v>
      </c>
      <c r="BR7" s="1211" t="s">
        <v>46</v>
      </c>
      <c r="BS7" s="1278" t="s">
        <v>47</v>
      </c>
      <c r="BT7" s="234">
        <v>42735</v>
      </c>
      <c r="BU7" s="233">
        <v>43100</v>
      </c>
      <c r="BV7" s="232">
        <v>42735</v>
      </c>
      <c r="BW7" s="231">
        <v>43100</v>
      </c>
      <c r="BX7" s="1211" t="s">
        <v>46</v>
      </c>
      <c r="BY7" s="1278" t="s">
        <v>47</v>
      </c>
      <c r="BZ7" s="234">
        <v>42735</v>
      </c>
      <c r="CA7" s="233">
        <v>43100</v>
      </c>
      <c r="CB7" s="232">
        <v>42735</v>
      </c>
      <c r="CC7" s="231">
        <v>43100</v>
      </c>
      <c r="CD7" s="1211" t="s">
        <v>46</v>
      </c>
      <c r="CE7" s="1278" t="s">
        <v>47</v>
      </c>
      <c r="CF7" s="234">
        <v>42735</v>
      </c>
      <c r="CG7" s="233">
        <v>43100</v>
      </c>
      <c r="CH7" s="232">
        <v>42735</v>
      </c>
      <c r="CI7" s="231">
        <v>43100</v>
      </c>
      <c r="CJ7" s="1211" t="s">
        <v>46</v>
      </c>
      <c r="CK7" s="1278" t="s">
        <v>47</v>
      </c>
      <c r="CL7" s="234">
        <v>42735</v>
      </c>
      <c r="CM7" s="233">
        <v>43100</v>
      </c>
      <c r="CN7" s="232">
        <v>42735</v>
      </c>
      <c r="CO7" s="231">
        <v>43100</v>
      </c>
      <c r="CP7" s="1211" t="s">
        <v>46</v>
      </c>
      <c r="CQ7" s="1278" t="s">
        <v>47</v>
      </c>
      <c r="CR7" s="234">
        <v>42735</v>
      </c>
      <c r="CS7" s="233">
        <v>43100</v>
      </c>
      <c r="CT7" s="232">
        <v>42735</v>
      </c>
      <c r="CU7" s="231">
        <v>43100</v>
      </c>
      <c r="CV7" s="1211" t="s">
        <v>46</v>
      </c>
      <c r="CW7" s="1280" t="s">
        <v>47</v>
      </c>
      <c r="CX7" s="234">
        <v>42735</v>
      </c>
      <c r="CY7" s="233">
        <v>43100</v>
      </c>
      <c r="CZ7" s="232">
        <v>42735</v>
      </c>
      <c r="DA7" s="231">
        <v>43100</v>
      </c>
      <c r="DB7" s="1211" t="s">
        <v>46</v>
      </c>
      <c r="DC7" s="1278" t="s">
        <v>47</v>
      </c>
      <c r="DD7" s="234">
        <v>42735</v>
      </c>
      <c r="DE7" s="233">
        <v>43100</v>
      </c>
      <c r="DF7" s="232">
        <v>42735</v>
      </c>
      <c r="DG7" s="231">
        <v>43100</v>
      </c>
      <c r="DH7" s="1211" t="s">
        <v>46</v>
      </c>
      <c r="DI7" s="1278" t="s">
        <v>47</v>
      </c>
      <c r="DJ7" s="234">
        <v>42735</v>
      </c>
      <c r="DK7" s="233">
        <v>43100</v>
      </c>
      <c r="DL7" s="232">
        <v>42735</v>
      </c>
      <c r="DM7" s="231">
        <v>43100</v>
      </c>
      <c r="DN7" s="1211" t="s">
        <v>46</v>
      </c>
      <c r="DO7" s="1278" t="s">
        <v>47</v>
      </c>
      <c r="DP7" s="234">
        <v>42735</v>
      </c>
      <c r="DQ7" s="233">
        <v>43100</v>
      </c>
      <c r="DR7" s="232">
        <v>42735</v>
      </c>
      <c r="DS7" s="231">
        <v>43100</v>
      </c>
      <c r="DT7" s="1211" t="s">
        <v>46</v>
      </c>
      <c r="DU7" s="1278" t="s">
        <v>47</v>
      </c>
      <c r="DV7" s="234">
        <v>42735</v>
      </c>
      <c r="DW7" s="233">
        <v>43100</v>
      </c>
      <c r="DX7" s="232">
        <v>42735</v>
      </c>
      <c r="DY7" s="231">
        <v>43100</v>
      </c>
      <c r="DZ7" s="1211" t="s">
        <v>46</v>
      </c>
      <c r="EA7" s="1278" t="s">
        <v>47</v>
      </c>
      <c r="EB7" s="234">
        <v>42735</v>
      </c>
      <c r="EC7" s="233">
        <v>43100</v>
      </c>
      <c r="ED7" s="232">
        <v>42735</v>
      </c>
      <c r="EE7" s="231">
        <v>43100</v>
      </c>
      <c r="EF7" s="1211" t="s">
        <v>46</v>
      </c>
      <c r="EG7" s="1280" t="s">
        <v>47</v>
      </c>
      <c r="EH7" s="235">
        <v>42735</v>
      </c>
      <c r="EI7" s="233">
        <v>43100</v>
      </c>
      <c r="EJ7" s="232">
        <v>42735</v>
      </c>
      <c r="EK7" s="231">
        <v>43100</v>
      </c>
      <c r="EL7" s="1211" t="s">
        <v>46</v>
      </c>
      <c r="EM7" s="1278" t="s">
        <v>47</v>
      </c>
      <c r="EN7" s="234">
        <v>42735</v>
      </c>
      <c r="EO7" s="233">
        <v>43100</v>
      </c>
      <c r="EP7" s="232">
        <v>42735</v>
      </c>
      <c r="EQ7" s="231">
        <v>43100</v>
      </c>
      <c r="ER7" s="1211" t="s">
        <v>46</v>
      </c>
      <c r="ES7" s="1278" t="s">
        <v>47</v>
      </c>
      <c r="ET7" s="234">
        <v>42735</v>
      </c>
      <c r="EU7" s="233">
        <v>43100</v>
      </c>
      <c r="EV7" s="232">
        <v>42735</v>
      </c>
      <c r="EW7" s="231">
        <v>43100</v>
      </c>
      <c r="EX7" s="1211" t="s">
        <v>46</v>
      </c>
      <c r="EY7" s="1278" t="s">
        <v>47</v>
      </c>
      <c r="EZ7" s="234">
        <v>42735</v>
      </c>
      <c r="FA7" s="233">
        <v>43100</v>
      </c>
      <c r="FB7" s="232">
        <v>42735</v>
      </c>
      <c r="FC7" s="231">
        <v>43100</v>
      </c>
      <c r="FD7" s="1211" t="s">
        <v>46</v>
      </c>
      <c r="FE7" s="1278" t="s">
        <v>47</v>
      </c>
      <c r="FF7" s="234">
        <v>42735</v>
      </c>
      <c r="FG7" s="233">
        <v>43100</v>
      </c>
      <c r="FH7" s="232">
        <v>42735</v>
      </c>
      <c r="FI7" s="231">
        <v>43100</v>
      </c>
      <c r="FJ7" s="1211" t="s">
        <v>46</v>
      </c>
      <c r="FK7" s="1278" t="s">
        <v>47</v>
      </c>
      <c r="FL7" s="234">
        <v>42735</v>
      </c>
      <c r="FM7" s="233">
        <v>43100</v>
      </c>
      <c r="FN7" s="232">
        <v>42735</v>
      </c>
      <c r="FO7" s="231">
        <v>43100</v>
      </c>
      <c r="FP7" s="1211" t="s">
        <v>46</v>
      </c>
      <c r="FQ7" s="1278" t="s">
        <v>47</v>
      </c>
      <c r="FR7" s="234">
        <v>42735</v>
      </c>
      <c r="FS7" s="233">
        <v>43100</v>
      </c>
      <c r="FT7" s="232">
        <v>42735</v>
      </c>
      <c r="FU7" s="231">
        <v>43100</v>
      </c>
      <c r="FV7" s="1211" t="s">
        <v>46</v>
      </c>
      <c r="FW7" s="1278" t="s">
        <v>47</v>
      </c>
      <c r="FX7" s="234">
        <v>42735</v>
      </c>
      <c r="FY7" s="233">
        <v>43100</v>
      </c>
      <c r="FZ7" s="232">
        <v>42735</v>
      </c>
      <c r="GA7" s="231">
        <v>43100</v>
      </c>
      <c r="GB7" s="1211" t="s">
        <v>46</v>
      </c>
      <c r="GC7" s="1278" t="s">
        <v>47</v>
      </c>
      <c r="GD7" s="234">
        <v>42735</v>
      </c>
      <c r="GE7" s="233">
        <v>43100</v>
      </c>
      <c r="GF7" s="232">
        <v>42735</v>
      </c>
      <c r="GG7" s="231">
        <v>43100</v>
      </c>
      <c r="GH7" s="1211" t="s">
        <v>46</v>
      </c>
      <c r="GI7" s="1278" t="s">
        <v>47</v>
      </c>
      <c r="GJ7" s="234">
        <v>42735</v>
      </c>
      <c r="GK7" s="233">
        <v>43100</v>
      </c>
      <c r="GL7" s="232">
        <v>42735</v>
      </c>
      <c r="GM7" s="231">
        <v>43100</v>
      </c>
      <c r="GN7" s="1211" t="s">
        <v>46</v>
      </c>
      <c r="GO7" s="1278" t="s">
        <v>47</v>
      </c>
      <c r="GP7" s="234">
        <v>42735</v>
      </c>
      <c r="GQ7" s="233">
        <v>43100</v>
      </c>
      <c r="GR7" s="232">
        <v>42735</v>
      </c>
      <c r="GS7" s="231">
        <v>43100</v>
      </c>
      <c r="GT7" s="1211" t="s">
        <v>46</v>
      </c>
      <c r="GU7" s="1280" t="s">
        <v>47</v>
      </c>
    </row>
    <row r="8" spans="1:205" s="323" customFormat="1" ht="19.5" customHeight="1" thickBot="1">
      <c r="A8" s="1220"/>
      <c r="B8" s="1270">
        <v>1</v>
      </c>
      <c r="C8" s="1271"/>
      <c r="D8" s="1269"/>
      <c r="E8" s="1279"/>
      <c r="F8" s="1276" t="s">
        <v>481</v>
      </c>
      <c r="G8" s="1277"/>
      <c r="H8" s="1270">
        <v>2</v>
      </c>
      <c r="I8" s="1271"/>
      <c r="J8" s="1269"/>
      <c r="K8" s="1279"/>
      <c r="L8" s="1276" t="s">
        <v>482</v>
      </c>
      <c r="M8" s="1277"/>
      <c r="N8" s="1270">
        <v>3</v>
      </c>
      <c r="O8" s="1271"/>
      <c r="P8" s="1269"/>
      <c r="Q8" s="1279"/>
      <c r="R8" s="1276" t="s">
        <v>483</v>
      </c>
      <c r="S8" s="1277"/>
      <c r="T8" s="1270">
        <v>4</v>
      </c>
      <c r="U8" s="1271"/>
      <c r="V8" s="1269"/>
      <c r="W8" s="1279"/>
      <c r="X8" s="1276" t="s">
        <v>484</v>
      </c>
      <c r="Y8" s="1277"/>
      <c r="Z8" s="1270">
        <v>5</v>
      </c>
      <c r="AA8" s="1271"/>
      <c r="AB8" s="1269"/>
      <c r="AC8" s="1279"/>
      <c r="AD8" s="1276" t="s">
        <v>485</v>
      </c>
      <c r="AE8" s="1277"/>
      <c r="AF8" s="1270">
        <v>6</v>
      </c>
      <c r="AG8" s="1271"/>
      <c r="AH8" s="1269"/>
      <c r="AI8" s="1279"/>
      <c r="AJ8" s="1276" t="s">
        <v>486</v>
      </c>
      <c r="AK8" s="1277"/>
      <c r="AL8" s="1270">
        <v>7</v>
      </c>
      <c r="AM8" s="1271"/>
      <c r="AN8" s="1269"/>
      <c r="AO8" s="1279"/>
      <c r="AP8" s="1276" t="s">
        <v>487</v>
      </c>
      <c r="AQ8" s="1277"/>
      <c r="AR8" s="1270">
        <v>8</v>
      </c>
      <c r="AS8" s="1271"/>
      <c r="AT8" s="1269"/>
      <c r="AU8" s="1279"/>
      <c r="AV8" s="1276" t="s">
        <v>488</v>
      </c>
      <c r="AW8" s="1277"/>
      <c r="AX8" s="1270">
        <v>9</v>
      </c>
      <c r="AY8" s="1271"/>
      <c r="AZ8" s="1269"/>
      <c r="BA8" s="1279"/>
      <c r="BB8" s="1276" t="s">
        <v>489</v>
      </c>
      <c r="BC8" s="1277"/>
      <c r="BD8" s="1270" t="s">
        <v>365</v>
      </c>
      <c r="BE8" s="1271"/>
      <c r="BF8" s="1269"/>
      <c r="BG8" s="1279"/>
      <c r="BH8" s="1276" t="s">
        <v>490</v>
      </c>
      <c r="BI8" s="1277"/>
      <c r="BJ8" s="1270" t="s">
        <v>366</v>
      </c>
      <c r="BK8" s="1271"/>
      <c r="BL8" s="1269"/>
      <c r="BM8" s="1279"/>
      <c r="BN8" s="1276" t="s">
        <v>491</v>
      </c>
      <c r="BO8" s="1277"/>
      <c r="BP8" s="1270" t="s">
        <v>367</v>
      </c>
      <c r="BQ8" s="1271"/>
      <c r="BR8" s="1269"/>
      <c r="BS8" s="1279"/>
      <c r="BT8" s="1276" t="s">
        <v>492</v>
      </c>
      <c r="BU8" s="1277"/>
      <c r="BV8" s="1270" t="s">
        <v>177</v>
      </c>
      <c r="BW8" s="1271"/>
      <c r="BX8" s="1269"/>
      <c r="BY8" s="1279"/>
      <c r="BZ8" s="1276" t="s">
        <v>493</v>
      </c>
      <c r="CA8" s="1277"/>
      <c r="CB8" s="1270" t="s">
        <v>368</v>
      </c>
      <c r="CC8" s="1271"/>
      <c r="CD8" s="1269"/>
      <c r="CE8" s="1279"/>
      <c r="CF8" s="1276" t="s">
        <v>494</v>
      </c>
      <c r="CG8" s="1277"/>
      <c r="CH8" s="1270" t="s">
        <v>369</v>
      </c>
      <c r="CI8" s="1271"/>
      <c r="CJ8" s="1269"/>
      <c r="CK8" s="1279"/>
      <c r="CL8" s="1276" t="s">
        <v>495</v>
      </c>
      <c r="CM8" s="1277"/>
      <c r="CN8" s="1270" t="s">
        <v>370</v>
      </c>
      <c r="CO8" s="1271"/>
      <c r="CP8" s="1269"/>
      <c r="CQ8" s="1279"/>
      <c r="CR8" s="1276" t="s">
        <v>496</v>
      </c>
      <c r="CS8" s="1277"/>
      <c r="CT8" s="1270" t="s">
        <v>371</v>
      </c>
      <c r="CU8" s="1271"/>
      <c r="CV8" s="1269"/>
      <c r="CW8" s="1281"/>
      <c r="CX8" s="1270" t="s">
        <v>497</v>
      </c>
      <c r="CY8" s="1277"/>
      <c r="CZ8" s="1270" t="s">
        <v>241</v>
      </c>
      <c r="DA8" s="1271"/>
      <c r="DB8" s="1269"/>
      <c r="DC8" s="1279"/>
      <c r="DD8" s="1276" t="s">
        <v>498</v>
      </c>
      <c r="DE8" s="1277"/>
      <c r="DF8" s="1270" t="s">
        <v>240</v>
      </c>
      <c r="DG8" s="1271"/>
      <c r="DH8" s="1269"/>
      <c r="DI8" s="1279"/>
      <c r="DJ8" s="1276" t="s">
        <v>499</v>
      </c>
      <c r="DK8" s="1277"/>
      <c r="DL8" s="1270" t="s">
        <v>239</v>
      </c>
      <c r="DM8" s="1271"/>
      <c r="DN8" s="1269"/>
      <c r="DO8" s="1279"/>
      <c r="DP8" s="1276" t="s">
        <v>500</v>
      </c>
      <c r="DQ8" s="1277"/>
      <c r="DR8" s="1270" t="s">
        <v>238</v>
      </c>
      <c r="DS8" s="1271"/>
      <c r="DT8" s="1269"/>
      <c r="DU8" s="1279"/>
      <c r="DV8" s="1276" t="s">
        <v>501</v>
      </c>
      <c r="DW8" s="1277"/>
      <c r="DX8" s="1270" t="s">
        <v>237</v>
      </c>
      <c r="DY8" s="1271"/>
      <c r="DZ8" s="1269"/>
      <c r="EA8" s="1279"/>
      <c r="EB8" s="1276" t="s">
        <v>502</v>
      </c>
      <c r="EC8" s="1277"/>
      <c r="ED8" s="1270" t="s">
        <v>372</v>
      </c>
      <c r="EE8" s="1271"/>
      <c r="EF8" s="1269"/>
      <c r="EG8" s="1281"/>
      <c r="EH8" s="1283" t="s">
        <v>503</v>
      </c>
      <c r="EI8" s="1277"/>
      <c r="EJ8" s="1270" t="s">
        <v>236</v>
      </c>
      <c r="EK8" s="1271"/>
      <c r="EL8" s="1269"/>
      <c r="EM8" s="1279"/>
      <c r="EN8" s="1276" t="s">
        <v>504</v>
      </c>
      <c r="EO8" s="1277"/>
      <c r="EP8" s="1270" t="s">
        <v>235</v>
      </c>
      <c r="EQ8" s="1271"/>
      <c r="ER8" s="1269"/>
      <c r="ES8" s="1279"/>
      <c r="ET8" s="1276" t="s">
        <v>505</v>
      </c>
      <c r="EU8" s="1277"/>
      <c r="EV8" s="1270" t="s">
        <v>412</v>
      </c>
      <c r="EW8" s="1271"/>
      <c r="EX8" s="1269"/>
      <c r="EY8" s="1279"/>
      <c r="EZ8" s="1276" t="s">
        <v>506</v>
      </c>
      <c r="FA8" s="1277"/>
      <c r="FB8" s="1270" t="s">
        <v>234</v>
      </c>
      <c r="FC8" s="1271"/>
      <c r="FD8" s="1269"/>
      <c r="FE8" s="1279"/>
      <c r="FF8" s="1276" t="s">
        <v>507</v>
      </c>
      <c r="FG8" s="1277"/>
      <c r="FH8" s="1270" t="s">
        <v>413</v>
      </c>
      <c r="FI8" s="1271"/>
      <c r="FJ8" s="1269"/>
      <c r="FK8" s="1279"/>
      <c r="FL8" s="1276" t="s">
        <v>508</v>
      </c>
      <c r="FM8" s="1277"/>
      <c r="FN8" s="1270" t="s">
        <v>414</v>
      </c>
      <c r="FO8" s="1271"/>
      <c r="FP8" s="1269"/>
      <c r="FQ8" s="1279"/>
      <c r="FR8" s="1276" t="s">
        <v>509</v>
      </c>
      <c r="FS8" s="1277"/>
      <c r="FT8" s="1270" t="s">
        <v>415</v>
      </c>
      <c r="FU8" s="1271"/>
      <c r="FV8" s="1269"/>
      <c r="FW8" s="1279"/>
      <c r="FX8" s="1276" t="s">
        <v>510</v>
      </c>
      <c r="FY8" s="1277"/>
      <c r="FZ8" s="1270" t="s">
        <v>416</v>
      </c>
      <c r="GA8" s="1271"/>
      <c r="GB8" s="1269"/>
      <c r="GC8" s="1279"/>
      <c r="GD8" s="1276" t="s">
        <v>511</v>
      </c>
      <c r="GE8" s="1277"/>
      <c r="GF8" s="1270" t="s">
        <v>233</v>
      </c>
      <c r="GG8" s="1271"/>
      <c r="GH8" s="1269"/>
      <c r="GI8" s="1279"/>
      <c r="GJ8" s="1276" t="s">
        <v>419</v>
      </c>
      <c r="GK8" s="1277"/>
      <c r="GL8" s="1270" t="s">
        <v>269</v>
      </c>
      <c r="GM8" s="1271"/>
      <c r="GN8" s="1269"/>
      <c r="GO8" s="1279"/>
      <c r="GP8" s="1276" t="s">
        <v>420</v>
      </c>
      <c r="GQ8" s="1277"/>
      <c r="GR8" s="1270" t="s">
        <v>417</v>
      </c>
      <c r="GS8" s="1271"/>
      <c r="GT8" s="1269"/>
      <c r="GU8" s="1281"/>
    </row>
    <row r="9" spans="1:205" s="792" customFormat="1" ht="17.25" customHeight="1">
      <c r="A9" s="817" t="s">
        <v>461</v>
      </c>
      <c r="B9" s="443">
        <v>32797.07</v>
      </c>
      <c r="C9" s="444">
        <v>369716.8</v>
      </c>
      <c r="D9" s="980">
        <v>336919.73</v>
      </c>
      <c r="E9" s="440">
        <v>10.272860654930454</v>
      </c>
      <c r="F9" s="436">
        <v>7.059032939088071E-3</v>
      </c>
      <c r="G9" s="436">
        <v>6.0027465059774084E-2</v>
      </c>
      <c r="H9" s="443">
        <v>1592530.56</v>
      </c>
      <c r="I9" s="444">
        <v>1979340.64</v>
      </c>
      <c r="J9" s="980">
        <v>386810.07999999984</v>
      </c>
      <c r="K9" s="440">
        <v>0.24289020865006183</v>
      </c>
      <c r="L9" s="436">
        <v>0.34276615806059418</v>
      </c>
      <c r="M9" s="436">
        <v>0.32136706016332195</v>
      </c>
      <c r="N9" s="443">
        <v>163495.24</v>
      </c>
      <c r="O9" s="444">
        <v>0</v>
      </c>
      <c r="P9" s="980">
        <v>-163495.24</v>
      </c>
      <c r="Q9" s="440">
        <v>-1</v>
      </c>
      <c r="R9" s="436">
        <v>3.5189676533425376E-2</v>
      </c>
      <c r="S9" s="436">
        <v>0</v>
      </c>
      <c r="T9" s="443">
        <v>1788822.87</v>
      </c>
      <c r="U9" s="444">
        <v>2349057.4300000002</v>
      </c>
      <c r="V9" s="980">
        <v>560234.56000000006</v>
      </c>
      <c r="W9" s="440">
        <v>0.31318615688315748</v>
      </c>
      <c r="X9" s="436">
        <v>0.38501486753310765</v>
      </c>
      <c r="Y9" s="843">
        <v>0.38139452359948944</v>
      </c>
      <c r="Z9" s="444">
        <v>55666.18</v>
      </c>
      <c r="AA9" s="444">
        <v>7531.75</v>
      </c>
      <c r="AB9" s="980">
        <v>-48134.43</v>
      </c>
      <c r="AC9" s="440">
        <v>-0.86469791891593784</v>
      </c>
      <c r="AD9" s="436">
        <v>1.1981234854613708E-2</v>
      </c>
      <c r="AE9" s="436">
        <v>1.2228599294485764E-3</v>
      </c>
      <c r="AF9" s="443">
        <v>0</v>
      </c>
      <c r="AG9" s="444">
        <v>0</v>
      </c>
      <c r="AH9" s="980">
        <v>0</v>
      </c>
      <c r="AI9" s="440">
        <v>0</v>
      </c>
      <c r="AJ9" s="436">
        <v>0</v>
      </c>
      <c r="AK9" s="436">
        <v>0</v>
      </c>
      <c r="AL9" s="443">
        <v>29291.38</v>
      </c>
      <c r="AM9" s="444">
        <v>0</v>
      </c>
      <c r="AN9" s="980">
        <v>-29291.38</v>
      </c>
      <c r="AO9" s="440">
        <v>-1</v>
      </c>
      <c r="AP9" s="436">
        <v>6.3044905002594912E-3</v>
      </c>
      <c r="AQ9" s="436">
        <v>0</v>
      </c>
      <c r="AR9" s="443">
        <v>84957.56</v>
      </c>
      <c r="AS9" s="444">
        <v>7531.75</v>
      </c>
      <c r="AT9" s="980">
        <v>-77425.81</v>
      </c>
      <c r="AU9" s="440">
        <v>-0.91134691250549094</v>
      </c>
      <c r="AV9" s="436">
        <v>1.8285725354873199E-2</v>
      </c>
      <c r="AW9" s="436">
        <v>1.2228599294485764E-3</v>
      </c>
      <c r="AX9" s="443">
        <v>536154.53</v>
      </c>
      <c r="AY9" s="444">
        <v>1063357.97</v>
      </c>
      <c r="AZ9" s="980">
        <v>527203.43999999994</v>
      </c>
      <c r="BA9" s="440">
        <v>0.98330501842444551</v>
      </c>
      <c r="BB9" s="436">
        <v>0.11539849406399058</v>
      </c>
      <c r="BC9" s="436">
        <v>0.17264750584827981</v>
      </c>
      <c r="BD9" s="443">
        <v>1446436.81</v>
      </c>
      <c r="BE9" s="444">
        <v>1932379.77</v>
      </c>
      <c r="BF9" s="980">
        <v>485942.95999999996</v>
      </c>
      <c r="BG9" s="440">
        <v>0.33595865138415548</v>
      </c>
      <c r="BH9" s="436">
        <v>0.31132186765767411</v>
      </c>
      <c r="BI9" s="436">
        <v>0.31374246213828877</v>
      </c>
      <c r="BJ9" s="443">
        <v>789741.98</v>
      </c>
      <c r="BK9" s="444">
        <v>796751.09</v>
      </c>
      <c r="BL9" s="980">
        <v>7009.109999999986</v>
      </c>
      <c r="BM9" s="440">
        <v>8.8751898436499298E-3</v>
      </c>
      <c r="BN9" s="436">
        <v>0.16997904539035447</v>
      </c>
      <c r="BO9" s="436">
        <v>0.12936103584233097</v>
      </c>
      <c r="BP9" s="443">
        <v>2772333.32</v>
      </c>
      <c r="BQ9" s="444">
        <v>3792488.84</v>
      </c>
      <c r="BR9" s="980">
        <v>1020155.52</v>
      </c>
      <c r="BS9" s="440">
        <v>0.36797722432596963</v>
      </c>
      <c r="BT9" s="436">
        <v>0.59669940711201908</v>
      </c>
      <c r="BU9" s="436">
        <v>0.61575100545250616</v>
      </c>
      <c r="BV9" s="443">
        <v>0</v>
      </c>
      <c r="BW9" s="444">
        <v>0</v>
      </c>
      <c r="BX9" s="980">
        <v>0</v>
      </c>
      <c r="BY9" s="440">
        <v>0</v>
      </c>
      <c r="BZ9" s="436">
        <v>0</v>
      </c>
      <c r="CA9" s="436">
        <v>0</v>
      </c>
      <c r="CB9" s="443">
        <v>0</v>
      </c>
      <c r="CC9" s="444">
        <v>0</v>
      </c>
      <c r="CD9" s="980">
        <v>0</v>
      </c>
      <c r="CE9" s="440">
        <v>0</v>
      </c>
      <c r="CF9" s="436">
        <v>0</v>
      </c>
      <c r="CG9" s="436">
        <v>0</v>
      </c>
      <c r="CH9" s="443">
        <v>0</v>
      </c>
      <c r="CI9" s="444">
        <v>10049.299999999999</v>
      </c>
      <c r="CJ9" s="980">
        <v>10049.299999999999</v>
      </c>
      <c r="CK9" s="440" t="s">
        <v>512</v>
      </c>
      <c r="CL9" s="436">
        <v>0</v>
      </c>
      <c r="CM9" s="436">
        <v>1.6316110185557908E-3</v>
      </c>
      <c r="CN9" s="443">
        <v>0</v>
      </c>
      <c r="CO9" s="444">
        <v>10049.299999999999</v>
      </c>
      <c r="CP9" s="980">
        <v>10049.299999999999</v>
      </c>
      <c r="CQ9" s="440" t="s">
        <v>512</v>
      </c>
      <c r="CR9" s="436">
        <v>0</v>
      </c>
      <c r="CS9" s="436">
        <v>1.6316110185557908E-3</v>
      </c>
      <c r="CT9" s="443">
        <v>0</v>
      </c>
      <c r="CU9" s="444">
        <v>0</v>
      </c>
      <c r="CV9" s="980">
        <v>0</v>
      </c>
      <c r="CW9" s="440">
        <v>0</v>
      </c>
      <c r="CX9" s="436">
        <v>0</v>
      </c>
      <c r="CY9" s="436">
        <v>0</v>
      </c>
      <c r="CZ9" s="443">
        <v>4646113.75</v>
      </c>
      <c r="DA9" s="444">
        <v>6159127.3200000003</v>
      </c>
      <c r="DB9" s="980">
        <v>1513013.5700000003</v>
      </c>
      <c r="DC9" s="437">
        <v>0.32565142642062955</v>
      </c>
      <c r="DD9" s="436">
        <v>0.78672608740425953</v>
      </c>
      <c r="DE9" s="436">
        <v>0.78615875463570395</v>
      </c>
      <c r="DF9" s="443">
        <v>128566.39999999999</v>
      </c>
      <c r="DG9" s="444">
        <v>156636.26</v>
      </c>
      <c r="DH9" s="980">
        <v>28069.860000000015</v>
      </c>
      <c r="DI9" s="440">
        <v>0.21832967244941148</v>
      </c>
      <c r="DJ9" s="436">
        <v>0.10207595694403387</v>
      </c>
      <c r="DK9" s="436">
        <v>9.3495757200428575E-2</v>
      </c>
      <c r="DL9" s="443">
        <v>0</v>
      </c>
      <c r="DM9" s="444">
        <v>0</v>
      </c>
      <c r="DN9" s="980">
        <v>0</v>
      </c>
      <c r="DO9" s="440">
        <v>0</v>
      </c>
      <c r="DP9" s="436">
        <v>0</v>
      </c>
      <c r="DQ9" s="436">
        <v>0</v>
      </c>
      <c r="DR9" s="443">
        <v>128566.39999999999</v>
      </c>
      <c r="DS9" s="444">
        <v>156636.26</v>
      </c>
      <c r="DT9" s="980">
        <v>28069.860000000015</v>
      </c>
      <c r="DU9" s="440">
        <v>0.21832967244941148</v>
      </c>
      <c r="DV9" s="436">
        <v>0.10207595694403387</v>
      </c>
      <c r="DW9" s="436">
        <v>9.3495757200428575E-2</v>
      </c>
      <c r="DX9" s="443">
        <v>443704.25</v>
      </c>
      <c r="DY9" s="444">
        <v>464176.08</v>
      </c>
      <c r="DZ9" s="980">
        <v>20471.830000000016</v>
      </c>
      <c r="EA9" s="440">
        <v>4.6138458218509322E-2</v>
      </c>
      <c r="EB9" s="436">
        <v>0.3522812797035994</v>
      </c>
      <c r="EC9" s="436">
        <v>0.27706543857678106</v>
      </c>
      <c r="ED9" s="443">
        <v>0</v>
      </c>
      <c r="EE9" s="444">
        <v>0</v>
      </c>
      <c r="EF9" s="980">
        <v>0</v>
      </c>
      <c r="EG9" s="437">
        <v>0</v>
      </c>
      <c r="EH9" s="436">
        <v>0</v>
      </c>
      <c r="EI9" s="436">
        <v>0</v>
      </c>
      <c r="EJ9" s="443">
        <v>443704.25</v>
      </c>
      <c r="EK9" s="444">
        <v>464176.08</v>
      </c>
      <c r="EL9" s="980">
        <v>20471.830000000016</v>
      </c>
      <c r="EM9" s="440">
        <v>4.6138458218509322E-2</v>
      </c>
      <c r="EN9" s="436">
        <v>0.3522812797035994</v>
      </c>
      <c r="EO9" s="436">
        <v>0.27706543857678106</v>
      </c>
      <c r="EP9" s="443">
        <v>531937.79</v>
      </c>
      <c r="EQ9" s="444">
        <v>518747.75</v>
      </c>
      <c r="ER9" s="980">
        <v>-13190.040000000037</v>
      </c>
      <c r="ES9" s="440">
        <v>-2.4796207842274254E-2</v>
      </c>
      <c r="ET9" s="436">
        <v>0.4223347542510682</v>
      </c>
      <c r="EU9" s="437">
        <v>0.3096391198453578</v>
      </c>
      <c r="EV9" s="443">
        <v>0</v>
      </c>
      <c r="EW9" s="444">
        <v>0</v>
      </c>
      <c r="EX9" s="980">
        <v>0</v>
      </c>
      <c r="EY9" s="440">
        <v>0</v>
      </c>
      <c r="EZ9" s="436">
        <v>0</v>
      </c>
      <c r="FA9" s="437">
        <v>0</v>
      </c>
      <c r="FB9" s="443">
        <v>0</v>
      </c>
      <c r="FC9" s="444">
        <v>0</v>
      </c>
      <c r="FD9" s="980">
        <v>0</v>
      </c>
      <c r="FE9" s="440">
        <v>0</v>
      </c>
      <c r="FF9" s="436">
        <v>0</v>
      </c>
      <c r="FG9" s="437">
        <v>0</v>
      </c>
      <c r="FH9" s="443">
        <v>35407.35</v>
      </c>
      <c r="FI9" s="444">
        <v>35218.339999999997</v>
      </c>
      <c r="FJ9" s="980">
        <v>-189.01000000000204</v>
      </c>
      <c r="FK9" s="440">
        <v>-5.3381571905268838E-3</v>
      </c>
      <c r="FL9" s="436">
        <v>2.8111848306418611E-2</v>
      </c>
      <c r="FM9" s="437">
        <v>2.1021731275007085E-2</v>
      </c>
      <c r="FN9" s="443">
        <v>119901.19</v>
      </c>
      <c r="FO9" s="444">
        <v>500551.7</v>
      </c>
      <c r="FP9" s="980">
        <v>380650.51</v>
      </c>
      <c r="FQ9" s="440">
        <v>3.1747016856129617</v>
      </c>
      <c r="FR9" s="436">
        <v>9.5196168734431583E-2</v>
      </c>
      <c r="FS9" s="437">
        <v>0.29877794713345279</v>
      </c>
      <c r="FT9" s="443">
        <v>0</v>
      </c>
      <c r="FU9" s="444">
        <v>0</v>
      </c>
      <c r="FV9" s="980">
        <v>0</v>
      </c>
      <c r="FW9" s="440">
        <v>0</v>
      </c>
      <c r="FX9" s="436">
        <v>0</v>
      </c>
      <c r="FY9" s="437">
        <v>0</v>
      </c>
      <c r="FZ9" s="443">
        <v>1259516.97</v>
      </c>
      <c r="GA9" s="444">
        <v>1675330.14</v>
      </c>
      <c r="GB9" s="980">
        <v>415813.16999999993</v>
      </c>
      <c r="GC9" s="440">
        <v>0.33013701276291652</v>
      </c>
      <c r="GD9" s="436">
        <v>0.21327391259574049</v>
      </c>
      <c r="GE9" s="437">
        <v>0.21384124536429608</v>
      </c>
      <c r="GF9" s="443">
        <v>5905630.7199999997</v>
      </c>
      <c r="GG9" s="444">
        <v>7834457.46</v>
      </c>
      <c r="GH9" s="980">
        <v>1928826.7400000002</v>
      </c>
      <c r="GI9" s="440">
        <v>0.3266080849701351</v>
      </c>
      <c r="GJ9" s="436">
        <v>1</v>
      </c>
      <c r="GK9" s="437">
        <v>1</v>
      </c>
      <c r="GL9" s="443">
        <v>0</v>
      </c>
      <c r="GM9" s="444">
        <v>0</v>
      </c>
      <c r="GN9" s="980">
        <v>0</v>
      </c>
      <c r="GO9" s="440">
        <v>0</v>
      </c>
      <c r="GP9" s="436">
        <v>0</v>
      </c>
      <c r="GQ9" s="437">
        <v>0</v>
      </c>
      <c r="GR9" s="443">
        <v>5905630.7199999997</v>
      </c>
      <c r="GS9" s="444">
        <v>7834457.46</v>
      </c>
      <c r="GT9" s="980">
        <v>1928826.7400000002</v>
      </c>
      <c r="GU9" s="437">
        <v>0.3266080849701351</v>
      </c>
      <c r="GV9" s="844"/>
      <c r="GW9" s="845"/>
    </row>
    <row r="10" spans="1:205" s="792" customFormat="1" ht="17.25" customHeight="1">
      <c r="A10" s="817" t="s">
        <v>350</v>
      </c>
      <c r="B10" s="443">
        <v>492988.85</v>
      </c>
      <c r="C10" s="444">
        <v>351075.94</v>
      </c>
      <c r="D10" s="980">
        <v>-141912.90999999997</v>
      </c>
      <c r="E10" s="440">
        <v>-0.28786231169325632</v>
      </c>
      <c r="F10" s="436">
        <v>0.1117833970065661</v>
      </c>
      <c r="G10" s="436">
        <v>6.9244267591945505E-2</v>
      </c>
      <c r="H10" s="443">
        <v>688780.31</v>
      </c>
      <c r="I10" s="444">
        <v>780289.4</v>
      </c>
      <c r="J10" s="980">
        <v>91509.089999999967</v>
      </c>
      <c r="K10" s="440">
        <v>0.13285671595345105</v>
      </c>
      <c r="L10" s="436">
        <v>0.15617838586620303</v>
      </c>
      <c r="M10" s="436">
        <v>0.15389994544416402</v>
      </c>
      <c r="N10" s="443">
        <v>0</v>
      </c>
      <c r="O10" s="444">
        <v>0</v>
      </c>
      <c r="P10" s="980">
        <v>0</v>
      </c>
      <c r="Q10" s="440">
        <v>0</v>
      </c>
      <c r="R10" s="436">
        <v>0</v>
      </c>
      <c r="S10" s="436">
        <v>0</v>
      </c>
      <c r="T10" s="443">
        <v>1181769.17</v>
      </c>
      <c r="U10" s="444">
        <v>1131365.3400000001</v>
      </c>
      <c r="V10" s="980">
        <v>-50403.829999999842</v>
      </c>
      <c r="W10" s="440">
        <v>-4.2651163424748881E-2</v>
      </c>
      <c r="X10" s="436">
        <v>0.26796178514023206</v>
      </c>
      <c r="Y10" s="436">
        <v>0.22314421303610954</v>
      </c>
      <c r="Z10" s="443">
        <v>4097.58</v>
      </c>
      <c r="AA10" s="444">
        <v>13626.81</v>
      </c>
      <c r="AB10" s="980">
        <v>9529.23</v>
      </c>
      <c r="AC10" s="440">
        <v>2.3255750955441994</v>
      </c>
      <c r="AD10" s="436">
        <v>9.2911109836696132E-4</v>
      </c>
      <c r="AE10" s="436">
        <v>2.687676284693844E-3</v>
      </c>
      <c r="AF10" s="443">
        <v>26157.42</v>
      </c>
      <c r="AG10" s="444">
        <v>72082.710000000006</v>
      </c>
      <c r="AH10" s="980">
        <v>45925.290000000008</v>
      </c>
      <c r="AI10" s="440">
        <v>1.7557270556499842</v>
      </c>
      <c r="AJ10" s="436">
        <v>5.9310981668804314E-3</v>
      </c>
      <c r="AK10" s="436">
        <v>1.4217193180462913E-2</v>
      </c>
      <c r="AL10" s="443">
        <v>0</v>
      </c>
      <c r="AM10" s="444">
        <v>0</v>
      </c>
      <c r="AN10" s="980">
        <v>0</v>
      </c>
      <c r="AO10" s="440">
        <v>0</v>
      </c>
      <c r="AP10" s="436">
        <v>0</v>
      </c>
      <c r="AQ10" s="436">
        <v>0</v>
      </c>
      <c r="AR10" s="443">
        <v>30255.01</v>
      </c>
      <c r="AS10" s="444">
        <v>85709.53</v>
      </c>
      <c r="AT10" s="980">
        <v>55454.520000000004</v>
      </c>
      <c r="AU10" s="440">
        <v>1.8329037075181931</v>
      </c>
      <c r="AV10" s="436">
        <v>6.860211532710379E-3</v>
      </c>
      <c r="AW10" s="436">
        <v>1.690487143750119E-2</v>
      </c>
      <c r="AX10" s="443">
        <v>504214.64</v>
      </c>
      <c r="AY10" s="444">
        <v>771226.79</v>
      </c>
      <c r="AZ10" s="980">
        <v>267012.15000000002</v>
      </c>
      <c r="BA10" s="440">
        <v>0.52956048638333864</v>
      </c>
      <c r="BB10" s="436">
        <v>0.11432880333833677</v>
      </c>
      <c r="BC10" s="436">
        <v>0.15211248660571033</v>
      </c>
      <c r="BD10" s="443">
        <v>2430793.1800000002</v>
      </c>
      <c r="BE10" s="444">
        <v>2717065.81</v>
      </c>
      <c r="BF10" s="980">
        <v>286272.62999999989</v>
      </c>
      <c r="BG10" s="440">
        <v>0.11776922543447314</v>
      </c>
      <c r="BH10" s="436">
        <v>0.5511733563158544</v>
      </c>
      <c r="BI10" s="436">
        <v>0.53589896252237101</v>
      </c>
      <c r="BJ10" s="443">
        <v>0</v>
      </c>
      <c r="BK10" s="444">
        <v>0</v>
      </c>
      <c r="BL10" s="980">
        <v>0</v>
      </c>
      <c r="BM10" s="440">
        <v>0</v>
      </c>
      <c r="BN10" s="436">
        <v>0</v>
      </c>
      <c r="BO10" s="436">
        <v>0</v>
      </c>
      <c r="BP10" s="443">
        <v>2935007.82</v>
      </c>
      <c r="BQ10" s="444">
        <v>3488292.6</v>
      </c>
      <c r="BR10" s="980">
        <v>553284.78000000026</v>
      </c>
      <c r="BS10" s="440">
        <v>0.18851219960292995</v>
      </c>
      <c r="BT10" s="436">
        <v>0.66550215965419113</v>
      </c>
      <c r="BU10" s="436">
        <v>0.68801144912808132</v>
      </c>
      <c r="BV10" s="443">
        <v>85307.06</v>
      </c>
      <c r="BW10" s="444">
        <v>122675.3</v>
      </c>
      <c r="BX10" s="980">
        <v>37368.240000000005</v>
      </c>
      <c r="BY10" s="440">
        <v>0.43804393212003795</v>
      </c>
      <c r="BZ10" s="436">
        <v>1.9343060102562065E-2</v>
      </c>
      <c r="CA10" s="436">
        <v>2.4195794505662203E-2</v>
      </c>
      <c r="CB10" s="443">
        <v>177876.26</v>
      </c>
      <c r="CC10" s="444">
        <v>242065.59</v>
      </c>
      <c r="CD10" s="980">
        <v>64189.329999999987</v>
      </c>
      <c r="CE10" s="440">
        <v>0.36086507553059627</v>
      </c>
      <c r="CF10" s="436">
        <v>4.0332783570304225E-2</v>
      </c>
      <c r="CG10" s="436">
        <v>4.7743671892645702E-2</v>
      </c>
      <c r="CH10" s="443">
        <v>0</v>
      </c>
      <c r="CI10" s="444">
        <v>0</v>
      </c>
      <c r="CJ10" s="980">
        <v>0</v>
      </c>
      <c r="CK10" s="440">
        <v>0</v>
      </c>
      <c r="CL10" s="436">
        <v>0</v>
      </c>
      <c r="CM10" s="436">
        <v>0</v>
      </c>
      <c r="CN10" s="443">
        <v>263183.32</v>
      </c>
      <c r="CO10" s="444">
        <v>364740.89</v>
      </c>
      <c r="CP10" s="980">
        <v>101557.57</v>
      </c>
      <c r="CQ10" s="440">
        <v>0.38588148367457331</v>
      </c>
      <c r="CR10" s="436">
        <v>5.967584367286629E-2</v>
      </c>
      <c r="CS10" s="436">
        <v>7.1939466398307908E-2</v>
      </c>
      <c r="CT10" s="443">
        <v>0</v>
      </c>
      <c r="CU10" s="444">
        <v>0</v>
      </c>
      <c r="CV10" s="980">
        <v>0</v>
      </c>
      <c r="CW10" s="440">
        <v>0</v>
      </c>
      <c r="CX10" s="436">
        <v>0</v>
      </c>
      <c r="CY10" s="436">
        <v>0</v>
      </c>
      <c r="CZ10" s="443">
        <v>4410215.32</v>
      </c>
      <c r="DA10" s="444">
        <v>5070108.3600000003</v>
      </c>
      <c r="DB10" s="980">
        <v>659893.04</v>
      </c>
      <c r="DC10" s="437">
        <v>0.14962830431598972</v>
      </c>
      <c r="DD10" s="436">
        <v>0.8819304185553597</v>
      </c>
      <c r="DE10" s="436">
        <v>0.90374478809755276</v>
      </c>
      <c r="DF10" s="443">
        <v>281518.78000000003</v>
      </c>
      <c r="DG10" s="444">
        <v>315694.19</v>
      </c>
      <c r="DH10" s="980">
        <v>34175.409999999974</v>
      </c>
      <c r="DI10" s="440">
        <v>0.12139655478757037</v>
      </c>
      <c r="DJ10" s="436">
        <v>0.47680837668824422</v>
      </c>
      <c r="DK10" s="436">
        <v>0.58461627207582778</v>
      </c>
      <c r="DL10" s="443">
        <v>179765.45</v>
      </c>
      <c r="DM10" s="444">
        <v>95169.12</v>
      </c>
      <c r="DN10" s="980">
        <v>-84596.330000000016</v>
      </c>
      <c r="DO10" s="440">
        <v>-0.47059281969922478</v>
      </c>
      <c r="DP10" s="436">
        <v>0.30446875479899327</v>
      </c>
      <c r="DQ10" s="436">
        <v>0.17623832782965407</v>
      </c>
      <c r="DR10" s="443">
        <v>461284.22</v>
      </c>
      <c r="DS10" s="444">
        <v>410863.31</v>
      </c>
      <c r="DT10" s="980">
        <v>-50420.909999999974</v>
      </c>
      <c r="DU10" s="440">
        <v>-0.10930551667256248</v>
      </c>
      <c r="DV10" s="436">
        <v>0.78127711455023674</v>
      </c>
      <c r="DW10" s="436">
        <v>0.76085459990548188</v>
      </c>
      <c r="DX10" s="443">
        <v>75.91</v>
      </c>
      <c r="DY10" s="444">
        <v>75.91</v>
      </c>
      <c r="DZ10" s="980">
        <v>0</v>
      </c>
      <c r="EA10" s="440">
        <v>0</v>
      </c>
      <c r="EB10" s="436">
        <v>1.2856877212385126E-4</v>
      </c>
      <c r="EC10" s="436">
        <v>1.4057344930318828E-4</v>
      </c>
      <c r="ED10" s="443">
        <v>0</v>
      </c>
      <c r="EE10" s="444">
        <v>0</v>
      </c>
      <c r="EF10" s="980">
        <v>0</v>
      </c>
      <c r="EG10" s="437">
        <v>0</v>
      </c>
      <c r="EH10" s="436">
        <v>0</v>
      </c>
      <c r="EI10" s="436">
        <v>0</v>
      </c>
      <c r="EJ10" s="443">
        <v>75.91</v>
      </c>
      <c r="EK10" s="444">
        <v>75.91</v>
      </c>
      <c r="EL10" s="980">
        <v>0</v>
      </c>
      <c r="EM10" s="440">
        <v>0</v>
      </c>
      <c r="EN10" s="436">
        <v>1.2856877212385126E-4</v>
      </c>
      <c r="EO10" s="436">
        <v>1.4057344930318828E-4</v>
      </c>
      <c r="EP10" s="443">
        <v>0</v>
      </c>
      <c r="EQ10" s="444">
        <v>0</v>
      </c>
      <c r="ER10" s="980">
        <v>0</v>
      </c>
      <c r="ES10" s="440">
        <v>0</v>
      </c>
      <c r="ET10" s="436">
        <v>0</v>
      </c>
      <c r="EU10" s="437">
        <v>0</v>
      </c>
      <c r="EV10" s="443">
        <v>129139.09</v>
      </c>
      <c r="EW10" s="444">
        <v>129139.09</v>
      </c>
      <c r="EX10" s="980">
        <v>0</v>
      </c>
      <c r="EY10" s="440">
        <v>0</v>
      </c>
      <c r="EZ10" s="436">
        <v>0.21872288544976312</v>
      </c>
      <c r="FA10" s="437">
        <v>0.23914540009451807</v>
      </c>
      <c r="FB10" s="443">
        <v>0</v>
      </c>
      <c r="FC10" s="444">
        <v>0</v>
      </c>
      <c r="FD10" s="980">
        <v>0</v>
      </c>
      <c r="FE10" s="440">
        <v>0</v>
      </c>
      <c r="FF10" s="436">
        <v>0</v>
      </c>
      <c r="FG10" s="437">
        <v>0</v>
      </c>
      <c r="FH10" s="443">
        <v>0</v>
      </c>
      <c r="FI10" s="444">
        <v>0</v>
      </c>
      <c r="FJ10" s="980">
        <v>0</v>
      </c>
      <c r="FK10" s="440">
        <v>0</v>
      </c>
      <c r="FL10" s="436">
        <v>0</v>
      </c>
      <c r="FM10" s="437">
        <v>0</v>
      </c>
      <c r="FN10" s="443">
        <v>0</v>
      </c>
      <c r="FO10" s="444">
        <v>0</v>
      </c>
      <c r="FP10" s="980">
        <v>0</v>
      </c>
      <c r="FQ10" s="440">
        <v>0</v>
      </c>
      <c r="FR10" s="436">
        <v>0</v>
      </c>
      <c r="FS10" s="437">
        <v>0</v>
      </c>
      <c r="FT10" s="443">
        <v>-75.91</v>
      </c>
      <c r="FU10" s="444">
        <v>-75.91</v>
      </c>
      <c r="FV10" s="980">
        <v>0</v>
      </c>
      <c r="FW10" s="440">
        <v>0</v>
      </c>
      <c r="FX10" s="436">
        <v>-1.2856877212385126E-4</v>
      </c>
      <c r="FY10" s="437">
        <v>-1.4057344930318828E-4</v>
      </c>
      <c r="FZ10" s="443">
        <v>590423.31000000006</v>
      </c>
      <c r="GA10" s="444">
        <v>540002.4</v>
      </c>
      <c r="GB10" s="980">
        <v>-50420.910000000033</v>
      </c>
      <c r="GC10" s="440">
        <v>-8.5397898670362501E-2</v>
      </c>
      <c r="GD10" s="436">
        <v>0.11806958144464041</v>
      </c>
      <c r="GE10" s="437">
        <v>9.6255211902447374E-2</v>
      </c>
      <c r="GF10" s="443">
        <v>5000638.63</v>
      </c>
      <c r="GG10" s="444">
        <v>5610110.7599999998</v>
      </c>
      <c r="GH10" s="980">
        <v>609472.12999999989</v>
      </c>
      <c r="GI10" s="440">
        <v>0.12187885890086801</v>
      </c>
      <c r="GJ10" s="436">
        <v>0.99835191352393082</v>
      </c>
      <c r="GK10" s="437">
        <v>0.99961429904307864</v>
      </c>
      <c r="GL10" s="443">
        <v>8255.09</v>
      </c>
      <c r="GM10" s="444">
        <v>2164.66</v>
      </c>
      <c r="GN10" s="980">
        <v>-6090.43</v>
      </c>
      <c r="GO10" s="440">
        <v>-0.73777875226072642</v>
      </c>
      <c r="GP10" s="436">
        <v>1.648086476069211E-3</v>
      </c>
      <c r="GQ10" s="437">
        <v>3.8570095692131942E-4</v>
      </c>
      <c r="GR10" s="443">
        <v>5008893.72</v>
      </c>
      <c r="GS10" s="444">
        <v>5612275.4199999999</v>
      </c>
      <c r="GT10" s="980">
        <v>603381.70000000019</v>
      </c>
      <c r="GU10" s="437">
        <v>0.12046206881786269</v>
      </c>
      <c r="GV10" s="844"/>
      <c r="GW10" s="845"/>
    </row>
    <row r="11" spans="1:205" s="792" customFormat="1" ht="17.25" customHeight="1">
      <c r="A11" s="817" t="s">
        <v>466</v>
      </c>
      <c r="B11" s="443">
        <v>360134.75</v>
      </c>
      <c r="C11" s="444">
        <v>421310.38</v>
      </c>
      <c r="D11" s="980">
        <v>61175.630000000005</v>
      </c>
      <c r="E11" s="440">
        <v>0.16986872274891551</v>
      </c>
      <c r="F11" s="436">
        <v>0.14016780043600474</v>
      </c>
      <c r="G11" s="436">
        <v>0.14337311974937811</v>
      </c>
      <c r="H11" s="443">
        <v>152166.29999999999</v>
      </c>
      <c r="I11" s="444">
        <v>160052</v>
      </c>
      <c r="J11" s="980">
        <v>7885.7000000000116</v>
      </c>
      <c r="K11" s="440">
        <v>5.1822906911714435E-2</v>
      </c>
      <c r="L11" s="436">
        <v>5.9224541845754194E-2</v>
      </c>
      <c r="M11" s="436">
        <v>5.4466150494861927E-2</v>
      </c>
      <c r="N11" s="443">
        <v>192600.78</v>
      </c>
      <c r="O11" s="444">
        <v>271627.87</v>
      </c>
      <c r="P11" s="980">
        <v>79027.09</v>
      </c>
      <c r="Q11" s="440">
        <v>0.41031552416350547</v>
      </c>
      <c r="R11" s="436">
        <v>7.4962018230284228E-2</v>
      </c>
      <c r="S11" s="436">
        <v>9.2435736173361094E-2</v>
      </c>
      <c r="T11" s="443">
        <v>704901.83</v>
      </c>
      <c r="U11" s="444">
        <v>852990.25</v>
      </c>
      <c r="V11" s="980">
        <v>148088.42000000004</v>
      </c>
      <c r="W11" s="440">
        <v>0.21008375024363329</v>
      </c>
      <c r="X11" s="436">
        <v>0.27435436051204315</v>
      </c>
      <c r="Y11" s="436">
        <v>0.29027500641760112</v>
      </c>
      <c r="Z11" s="443">
        <v>177520.89</v>
      </c>
      <c r="AA11" s="444">
        <v>226577.04</v>
      </c>
      <c r="AB11" s="980">
        <v>49056.149999999994</v>
      </c>
      <c r="AC11" s="440">
        <v>0.27634015354474617</v>
      </c>
      <c r="AD11" s="436">
        <v>6.909278452785228E-2</v>
      </c>
      <c r="AE11" s="436">
        <v>7.710481068228045E-2</v>
      </c>
      <c r="AF11" s="443">
        <v>122796.6</v>
      </c>
      <c r="AG11" s="444">
        <v>122110.18</v>
      </c>
      <c r="AH11" s="980">
        <v>-686.42000000001281</v>
      </c>
      <c r="AI11" s="440">
        <v>-5.5898941827380623E-3</v>
      </c>
      <c r="AJ11" s="436">
        <v>4.7793580938856633E-2</v>
      </c>
      <c r="AK11" s="436">
        <v>4.155444131179041E-2</v>
      </c>
      <c r="AL11" s="443">
        <v>59143.19</v>
      </c>
      <c r="AM11" s="444">
        <v>133184.01999999999</v>
      </c>
      <c r="AN11" s="980">
        <v>74040.829999999987</v>
      </c>
      <c r="AO11" s="440">
        <v>1.2518910461204407</v>
      </c>
      <c r="AP11" s="436">
        <v>2.3019080644310807E-2</v>
      </c>
      <c r="AQ11" s="436">
        <v>4.5322900537517183E-2</v>
      </c>
      <c r="AR11" s="443">
        <v>359460.67</v>
      </c>
      <c r="AS11" s="444">
        <v>481871.25</v>
      </c>
      <c r="AT11" s="980">
        <v>122410.58000000002</v>
      </c>
      <c r="AU11" s="440">
        <v>0.34053956445360217</v>
      </c>
      <c r="AV11" s="436">
        <v>0.13990544221892653</v>
      </c>
      <c r="AW11" s="436">
        <v>0.16398215593461646</v>
      </c>
      <c r="AX11" s="443">
        <v>682126.6</v>
      </c>
      <c r="AY11" s="444">
        <v>748400.57</v>
      </c>
      <c r="AZ11" s="980">
        <v>66273.969999999972</v>
      </c>
      <c r="BA11" s="440">
        <v>9.7157873626391306E-2</v>
      </c>
      <c r="BB11" s="436">
        <v>0.26549002877642441</v>
      </c>
      <c r="BC11" s="436">
        <v>0.25468284105203587</v>
      </c>
      <c r="BD11" s="443">
        <v>725739.65</v>
      </c>
      <c r="BE11" s="444">
        <v>681421.27</v>
      </c>
      <c r="BF11" s="980">
        <v>-44318.380000000005</v>
      </c>
      <c r="BG11" s="440">
        <v>-6.1066499536025082E-2</v>
      </c>
      <c r="BH11" s="436">
        <v>0.28246463422287332</v>
      </c>
      <c r="BI11" s="436">
        <v>0.2318895948955336</v>
      </c>
      <c r="BJ11" s="443">
        <v>0</v>
      </c>
      <c r="BK11" s="444">
        <v>0</v>
      </c>
      <c r="BL11" s="980">
        <v>0</v>
      </c>
      <c r="BM11" s="440">
        <v>0</v>
      </c>
      <c r="BN11" s="436">
        <v>0</v>
      </c>
      <c r="BO11" s="436">
        <v>0</v>
      </c>
      <c r="BP11" s="443">
        <v>1407866.25</v>
      </c>
      <c r="BQ11" s="444">
        <v>1429821.84</v>
      </c>
      <c r="BR11" s="980">
        <v>21955.590000000084</v>
      </c>
      <c r="BS11" s="440">
        <v>1.5594940215379183E-2</v>
      </c>
      <c r="BT11" s="436">
        <v>0.54795466299929774</v>
      </c>
      <c r="BU11" s="436">
        <v>0.48657243594756949</v>
      </c>
      <c r="BV11" s="443">
        <v>97082.8</v>
      </c>
      <c r="BW11" s="444">
        <v>173875.73</v>
      </c>
      <c r="BX11" s="980">
        <v>76792.930000000008</v>
      </c>
      <c r="BY11" s="440">
        <v>0.79100448277140756</v>
      </c>
      <c r="BZ11" s="436">
        <v>3.7785530377639369E-2</v>
      </c>
      <c r="CA11" s="436">
        <v>5.9170405103241314E-2</v>
      </c>
      <c r="CB11" s="443">
        <v>0</v>
      </c>
      <c r="CC11" s="444">
        <v>0</v>
      </c>
      <c r="CD11" s="980">
        <v>0</v>
      </c>
      <c r="CE11" s="440">
        <v>0</v>
      </c>
      <c r="CF11" s="436">
        <v>0</v>
      </c>
      <c r="CG11" s="436">
        <v>0</v>
      </c>
      <c r="CH11" s="443">
        <v>0</v>
      </c>
      <c r="CI11" s="444">
        <v>0</v>
      </c>
      <c r="CJ11" s="980">
        <v>0</v>
      </c>
      <c r="CK11" s="440">
        <v>0</v>
      </c>
      <c r="CL11" s="436">
        <v>0</v>
      </c>
      <c r="CM11" s="436">
        <v>0</v>
      </c>
      <c r="CN11" s="443">
        <v>97082.8</v>
      </c>
      <c r="CO11" s="444">
        <v>173875.73</v>
      </c>
      <c r="CP11" s="980">
        <v>76792.930000000008</v>
      </c>
      <c r="CQ11" s="440">
        <v>0.79100448277140756</v>
      </c>
      <c r="CR11" s="436">
        <v>3.7785530377639369E-2</v>
      </c>
      <c r="CS11" s="436">
        <v>5.9170405103241314E-2</v>
      </c>
      <c r="CT11" s="443">
        <v>0</v>
      </c>
      <c r="CU11" s="444">
        <v>0</v>
      </c>
      <c r="CV11" s="980">
        <v>0</v>
      </c>
      <c r="CW11" s="440">
        <v>0</v>
      </c>
      <c r="CX11" s="436">
        <v>0</v>
      </c>
      <c r="CY11" s="436">
        <v>0</v>
      </c>
      <c r="CZ11" s="443">
        <v>2569311.56</v>
      </c>
      <c r="DA11" s="444">
        <v>2938559.06</v>
      </c>
      <c r="DB11" s="980">
        <v>369247.5</v>
      </c>
      <c r="DC11" s="437">
        <v>0.14371456764861945</v>
      </c>
      <c r="DD11" s="436">
        <v>0.62593366089008484</v>
      </c>
      <c r="DE11" s="436">
        <v>0.61494399430351265</v>
      </c>
      <c r="DF11" s="443">
        <v>379391.34</v>
      </c>
      <c r="DG11" s="444">
        <v>494495.37</v>
      </c>
      <c r="DH11" s="980">
        <v>115104.02999999997</v>
      </c>
      <c r="DI11" s="440">
        <v>0.30339129512023116</v>
      </c>
      <c r="DJ11" s="436">
        <v>0.24708724124119563</v>
      </c>
      <c r="DK11" s="436">
        <v>0.26874442818834909</v>
      </c>
      <c r="DL11" s="443">
        <v>126288.86</v>
      </c>
      <c r="DM11" s="444">
        <v>227697.51</v>
      </c>
      <c r="DN11" s="980">
        <v>101408.65000000001</v>
      </c>
      <c r="DO11" s="440">
        <v>0.80298966987270304</v>
      </c>
      <c r="DP11" s="436">
        <v>8.2248493117675223E-2</v>
      </c>
      <c r="DQ11" s="436">
        <v>0.12374723978681722</v>
      </c>
      <c r="DR11" s="443">
        <v>505680.19</v>
      </c>
      <c r="DS11" s="444">
        <v>722192.88</v>
      </c>
      <c r="DT11" s="980">
        <v>216512.69</v>
      </c>
      <c r="DU11" s="440">
        <v>0.4281613048753205</v>
      </c>
      <c r="DV11" s="436">
        <v>0.32933572784614334</v>
      </c>
      <c r="DW11" s="436">
        <v>0.39249166797516633</v>
      </c>
      <c r="DX11" s="443">
        <v>0</v>
      </c>
      <c r="DY11" s="444">
        <v>0</v>
      </c>
      <c r="DZ11" s="980">
        <v>0</v>
      </c>
      <c r="EA11" s="440">
        <v>0</v>
      </c>
      <c r="EB11" s="436">
        <v>0</v>
      </c>
      <c r="EC11" s="436">
        <v>0</v>
      </c>
      <c r="ED11" s="443">
        <v>0</v>
      </c>
      <c r="EE11" s="444">
        <v>0</v>
      </c>
      <c r="EF11" s="980">
        <v>0</v>
      </c>
      <c r="EG11" s="437">
        <v>0</v>
      </c>
      <c r="EH11" s="436">
        <v>0</v>
      </c>
      <c r="EI11" s="436">
        <v>0</v>
      </c>
      <c r="EJ11" s="443">
        <v>0</v>
      </c>
      <c r="EK11" s="444">
        <v>0</v>
      </c>
      <c r="EL11" s="980">
        <v>0</v>
      </c>
      <c r="EM11" s="440">
        <v>0</v>
      </c>
      <c r="EN11" s="436">
        <v>0</v>
      </c>
      <c r="EO11" s="847">
        <v>0</v>
      </c>
      <c r="EP11" s="443">
        <v>0</v>
      </c>
      <c r="EQ11" s="444">
        <v>0</v>
      </c>
      <c r="ER11" s="980">
        <v>0</v>
      </c>
      <c r="ES11" s="440">
        <v>0</v>
      </c>
      <c r="ET11" s="436">
        <v>0</v>
      </c>
      <c r="EU11" s="848">
        <v>0</v>
      </c>
      <c r="EV11" s="443">
        <v>817747.23</v>
      </c>
      <c r="EW11" s="444">
        <v>891248.21</v>
      </c>
      <c r="EX11" s="980">
        <v>73500.979999999981</v>
      </c>
      <c r="EY11" s="440">
        <v>8.9882273278993535E-2</v>
      </c>
      <c r="EZ11" s="436">
        <v>0.53257648709991501</v>
      </c>
      <c r="FA11" s="848">
        <v>0.48436852011443438</v>
      </c>
      <c r="FB11" s="443">
        <v>0</v>
      </c>
      <c r="FC11" s="444">
        <v>0</v>
      </c>
      <c r="FD11" s="980">
        <v>0</v>
      </c>
      <c r="FE11" s="440">
        <v>0</v>
      </c>
      <c r="FF11" s="436">
        <v>0</v>
      </c>
      <c r="FG11" s="437">
        <v>0</v>
      </c>
      <c r="FH11" s="443">
        <v>212027.58</v>
      </c>
      <c r="FI11" s="444">
        <v>226579.84</v>
      </c>
      <c r="FJ11" s="980">
        <v>14552.260000000009</v>
      </c>
      <c r="FK11" s="440">
        <v>6.8633806979261899E-2</v>
      </c>
      <c r="FL11" s="436">
        <v>0.13808778505394165</v>
      </c>
      <c r="FM11" s="437">
        <v>0.12313981734512018</v>
      </c>
      <c r="FN11" s="443">
        <v>0</v>
      </c>
      <c r="FO11" s="444">
        <v>0</v>
      </c>
      <c r="FP11" s="980">
        <v>0</v>
      </c>
      <c r="FQ11" s="440">
        <v>0</v>
      </c>
      <c r="FR11" s="436">
        <v>0</v>
      </c>
      <c r="FS11" s="437">
        <v>0</v>
      </c>
      <c r="FT11" s="443">
        <v>0</v>
      </c>
      <c r="FU11" s="444">
        <v>0</v>
      </c>
      <c r="FV11" s="980">
        <v>0</v>
      </c>
      <c r="FW11" s="440">
        <v>0</v>
      </c>
      <c r="FX11" s="436">
        <v>0</v>
      </c>
      <c r="FY11" s="437">
        <v>0</v>
      </c>
      <c r="FZ11" s="443">
        <v>1535455</v>
      </c>
      <c r="GA11" s="444">
        <v>1840020.92</v>
      </c>
      <c r="GB11" s="980">
        <v>304565.91999999993</v>
      </c>
      <c r="GC11" s="440">
        <v>0.19835548420500759</v>
      </c>
      <c r="GD11" s="436">
        <v>0.37406633910991516</v>
      </c>
      <c r="GE11" s="437">
        <v>0.38505600569648724</v>
      </c>
      <c r="GF11" s="443">
        <v>4104766.56</v>
      </c>
      <c r="GG11" s="444">
        <v>4778579.9800000004</v>
      </c>
      <c r="GH11" s="980">
        <v>673813.42000000039</v>
      </c>
      <c r="GI11" s="440">
        <v>0.16415389527047802</v>
      </c>
      <c r="GJ11" s="436">
        <v>0.99777719788622454</v>
      </c>
      <c r="GK11" s="437">
        <v>0.99697890924696819</v>
      </c>
      <c r="GL11" s="443">
        <v>9144.41</v>
      </c>
      <c r="GM11" s="444">
        <v>14480.27</v>
      </c>
      <c r="GN11" s="980">
        <v>5335.8600000000006</v>
      </c>
      <c r="GO11" s="440">
        <v>0.5835105818746098</v>
      </c>
      <c r="GP11" s="436">
        <v>2.2228021137754468E-3</v>
      </c>
      <c r="GQ11" s="437">
        <v>3.0210907530319486E-3</v>
      </c>
      <c r="GR11" s="443">
        <v>4113910.97</v>
      </c>
      <c r="GS11" s="444">
        <v>4793060.25</v>
      </c>
      <c r="GT11" s="980">
        <v>679149.2799999998</v>
      </c>
      <c r="GU11" s="437">
        <v>0.1650860421998874</v>
      </c>
      <c r="GV11" s="844"/>
      <c r="GW11" s="845"/>
    </row>
    <row r="12" spans="1:205" s="792" customFormat="1" ht="17.25" customHeight="1">
      <c r="A12" s="817" t="s">
        <v>112</v>
      </c>
      <c r="B12" s="443">
        <v>94368.79</v>
      </c>
      <c r="C12" s="444">
        <v>38521.06</v>
      </c>
      <c r="D12" s="980">
        <v>-55847.729999999996</v>
      </c>
      <c r="E12" s="440">
        <v>-0.59180296790919962</v>
      </c>
      <c r="F12" s="436">
        <v>4.0242353588257146E-2</v>
      </c>
      <c r="G12" s="436">
        <v>1.4391149450522405E-2</v>
      </c>
      <c r="H12" s="443">
        <v>433686.06</v>
      </c>
      <c r="I12" s="444">
        <v>454808.86</v>
      </c>
      <c r="J12" s="980">
        <v>21122.799999999988</v>
      </c>
      <c r="K12" s="440">
        <v>4.8705277730162665E-2</v>
      </c>
      <c r="L12" s="436">
        <v>0.18493982780554996</v>
      </c>
      <c r="M12" s="436">
        <v>0.16991282887027825</v>
      </c>
      <c r="N12" s="443">
        <v>0</v>
      </c>
      <c r="O12" s="444">
        <v>0</v>
      </c>
      <c r="P12" s="980">
        <v>0</v>
      </c>
      <c r="Q12" s="440">
        <v>0</v>
      </c>
      <c r="R12" s="436">
        <v>0</v>
      </c>
      <c r="S12" s="436">
        <v>0</v>
      </c>
      <c r="T12" s="443">
        <v>528054.85</v>
      </c>
      <c r="U12" s="444">
        <v>493329.91</v>
      </c>
      <c r="V12" s="980">
        <v>-34724.94</v>
      </c>
      <c r="W12" s="440">
        <v>-6.5760100489560894E-2</v>
      </c>
      <c r="X12" s="436">
        <v>0.22518218139380708</v>
      </c>
      <c r="Y12" s="436">
        <v>0.18430397458488337</v>
      </c>
      <c r="Z12" s="443">
        <v>0</v>
      </c>
      <c r="AA12" s="444">
        <v>5162.7</v>
      </c>
      <c r="AB12" s="980">
        <v>5162.7</v>
      </c>
      <c r="AC12" s="440" t="s">
        <v>512</v>
      </c>
      <c r="AD12" s="436">
        <v>0</v>
      </c>
      <c r="AE12" s="436">
        <v>1.928742024965357E-3</v>
      </c>
      <c r="AF12" s="443">
        <v>0</v>
      </c>
      <c r="AG12" s="444">
        <v>0</v>
      </c>
      <c r="AH12" s="980">
        <v>0</v>
      </c>
      <c r="AI12" s="440">
        <v>0</v>
      </c>
      <c r="AJ12" s="436">
        <v>0</v>
      </c>
      <c r="AK12" s="436">
        <v>0</v>
      </c>
      <c r="AL12" s="443">
        <v>0</v>
      </c>
      <c r="AM12" s="444">
        <v>0</v>
      </c>
      <c r="AN12" s="980">
        <v>0</v>
      </c>
      <c r="AO12" s="440">
        <v>0</v>
      </c>
      <c r="AP12" s="436">
        <v>0</v>
      </c>
      <c r="AQ12" s="436">
        <v>0</v>
      </c>
      <c r="AR12" s="443">
        <v>0</v>
      </c>
      <c r="AS12" s="444">
        <v>5162.7</v>
      </c>
      <c r="AT12" s="980">
        <v>5162.7</v>
      </c>
      <c r="AU12" s="440" t="s">
        <v>512</v>
      </c>
      <c r="AV12" s="436">
        <v>0</v>
      </c>
      <c r="AW12" s="436">
        <v>1.928742024965357E-3</v>
      </c>
      <c r="AX12" s="443">
        <v>277028.05</v>
      </c>
      <c r="AY12" s="444">
        <v>533470.23</v>
      </c>
      <c r="AZ12" s="980">
        <v>256442.18</v>
      </c>
      <c r="BA12" s="440">
        <v>0.92569030464604574</v>
      </c>
      <c r="BB12" s="436">
        <v>0.11813503958210526</v>
      </c>
      <c r="BC12" s="436">
        <v>0.19930006618028062</v>
      </c>
      <c r="BD12" s="443">
        <v>1523965.42</v>
      </c>
      <c r="BE12" s="444">
        <v>1628791.14</v>
      </c>
      <c r="BF12" s="980">
        <v>104825.71999999997</v>
      </c>
      <c r="BG12" s="440">
        <v>6.8784841587809772E-2</v>
      </c>
      <c r="BH12" s="436">
        <v>0.6498754014745427</v>
      </c>
      <c r="BI12" s="436">
        <v>0.60850289995723794</v>
      </c>
      <c r="BJ12" s="443">
        <v>0</v>
      </c>
      <c r="BK12" s="444">
        <v>0</v>
      </c>
      <c r="BL12" s="980">
        <v>0</v>
      </c>
      <c r="BM12" s="440">
        <v>0</v>
      </c>
      <c r="BN12" s="436">
        <v>0</v>
      </c>
      <c r="BO12" s="436">
        <v>0</v>
      </c>
      <c r="BP12" s="443">
        <v>1800993.48</v>
      </c>
      <c r="BQ12" s="444">
        <v>2162261.37</v>
      </c>
      <c r="BR12" s="980">
        <v>361267.89000000013</v>
      </c>
      <c r="BS12" s="440">
        <v>0.20059366900095615</v>
      </c>
      <c r="BT12" s="436">
        <v>0.76801044532101903</v>
      </c>
      <c r="BU12" s="436">
        <v>0.80780296613751867</v>
      </c>
      <c r="BV12" s="443">
        <v>0</v>
      </c>
      <c r="BW12" s="444">
        <v>0</v>
      </c>
      <c r="BX12" s="980">
        <v>0</v>
      </c>
      <c r="BY12" s="440">
        <v>0</v>
      </c>
      <c r="BZ12" s="436">
        <v>0</v>
      </c>
      <c r="CA12" s="436">
        <v>0</v>
      </c>
      <c r="CB12" s="443">
        <v>15963.37</v>
      </c>
      <c r="CC12" s="444">
        <v>15964.79</v>
      </c>
      <c r="CD12" s="980">
        <v>1.4200000000000728</v>
      </c>
      <c r="CE12" s="440">
        <v>8.895364825848632E-5</v>
      </c>
      <c r="CF12" s="436">
        <v>6.8073732851738006E-3</v>
      </c>
      <c r="CG12" s="436">
        <v>5.9643135167154176E-3</v>
      </c>
      <c r="CH12" s="443">
        <v>0</v>
      </c>
      <c r="CI12" s="444">
        <v>0</v>
      </c>
      <c r="CJ12" s="980">
        <v>0</v>
      </c>
      <c r="CK12" s="440">
        <v>0</v>
      </c>
      <c r="CL12" s="436">
        <v>0</v>
      </c>
      <c r="CM12" s="436">
        <v>0</v>
      </c>
      <c r="CN12" s="443">
        <v>15963.37</v>
      </c>
      <c r="CO12" s="444">
        <v>15964.79</v>
      </c>
      <c r="CP12" s="980">
        <v>1.4200000000000728</v>
      </c>
      <c r="CQ12" s="440">
        <v>8.895364825848632E-5</v>
      </c>
      <c r="CR12" s="436">
        <v>6.8073732851738006E-3</v>
      </c>
      <c r="CS12" s="436">
        <v>5.9643135167154176E-3</v>
      </c>
      <c r="CT12" s="443">
        <v>0</v>
      </c>
      <c r="CU12" s="444">
        <v>0</v>
      </c>
      <c r="CV12" s="980">
        <v>0</v>
      </c>
      <c r="CW12" s="440">
        <v>0</v>
      </c>
      <c r="CX12" s="436">
        <v>0</v>
      </c>
      <c r="CY12" s="436">
        <v>0</v>
      </c>
      <c r="CZ12" s="443">
        <v>2345011.7000000002</v>
      </c>
      <c r="DA12" s="444">
        <v>2676718.7799999998</v>
      </c>
      <c r="DB12" s="980">
        <v>331707.07999999961</v>
      </c>
      <c r="DC12" s="437">
        <v>0.14145220682694232</v>
      </c>
      <c r="DD12" s="436">
        <v>0.9123075738953389</v>
      </c>
      <c r="DE12" s="436">
        <v>0.91228463364433721</v>
      </c>
      <c r="DF12" s="443">
        <v>54586.67</v>
      </c>
      <c r="DG12" s="444">
        <v>99441.67</v>
      </c>
      <c r="DH12" s="980">
        <v>44855</v>
      </c>
      <c r="DI12" s="440">
        <v>0.82172076076448708</v>
      </c>
      <c r="DJ12" s="436">
        <v>0.24217024573150567</v>
      </c>
      <c r="DK12" s="436">
        <v>0.38638507397455807</v>
      </c>
      <c r="DL12" s="443">
        <v>12897.02</v>
      </c>
      <c r="DM12" s="444">
        <v>0</v>
      </c>
      <c r="DN12" s="980">
        <v>-12897.02</v>
      </c>
      <c r="DO12" s="440">
        <v>-1</v>
      </c>
      <c r="DP12" s="436">
        <v>5.7216798581121428E-2</v>
      </c>
      <c r="DQ12" s="436">
        <v>0</v>
      </c>
      <c r="DR12" s="443">
        <v>67483.69</v>
      </c>
      <c r="DS12" s="444">
        <v>99441.67</v>
      </c>
      <c r="DT12" s="980">
        <v>31957.979999999996</v>
      </c>
      <c r="DU12" s="440">
        <v>0.47356598312866405</v>
      </c>
      <c r="DV12" s="436">
        <v>0.29938704431262714</v>
      </c>
      <c r="DW12" s="436">
        <v>0.38638507397455807</v>
      </c>
      <c r="DX12" s="443">
        <v>0</v>
      </c>
      <c r="DY12" s="444">
        <v>0</v>
      </c>
      <c r="DZ12" s="980">
        <v>0</v>
      </c>
      <c r="EA12" s="440">
        <v>0</v>
      </c>
      <c r="EB12" s="436">
        <v>0</v>
      </c>
      <c r="EC12" s="436">
        <v>0</v>
      </c>
      <c r="ED12" s="443">
        <v>0</v>
      </c>
      <c r="EE12" s="444">
        <v>0</v>
      </c>
      <c r="EF12" s="980">
        <v>0</v>
      </c>
      <c r="EG12" s="437">
        <v>0</v>
      </c>
      <c r="EH12" s="436">
        <v>0</v>
      </c>
      <c r="EI12" s="436">
        <v>0</v>
      </c>
      <c r="EJ12" s="443">
        <v>0</v>
      </c>
      <c r="EK12" s="444">
        <v>0</v>
      </c>
      <c r="EL12" s="980">
        <v>0</v>
      </c>
      <c r="EM12" s="440">
        <v>0</v>
      </c>
      <c r="EN12" s="436">
        <v>0</v>
      </c>
      <c r="EO12" s="436">
        <v>0</v>
      </c>
      <c r="EP12" s="443">
        <v>0</v>
      </c>
      <c r="EQ12" s="444">
        <v>0</v>
      </c>
      <c r="ER12" s="980">
        <v>0</v>
      </c>
      <c r="ES12" s="440">
        <v>0</v>
      </c>
      <c r="ET12" s="436">
        <v>0</v>
      </c>
      <c r="EU12" s="437">
        <v>0</v>
      </c>
      <c r="EV12" s="443">
        <v>157922.48000000001</v>
      </c>
      <c r="EW12" s="444">
        <v>157922.48000000001</v>
      </c>
      <c r="EX12" s="980">
        <v>0</v>
      </c>
      <c r="EY12" s="440">
        <v>0</v>
      </c>
      <c r="EZ12" s="436">
        <v>0.70061291132301706</v>
      </c>
      <c r="FA12" s="437">
        <v>0.61361488716999291</v>
      </c>
      <c r="FB12" s="443">
        <v>0</v>
      </c>
      <c r="FC12" s="444">
        <v>0</v>
      </c>
      <c r="FD12" s="980">
        <v>0</v>
      </c>
      <c r="FE12" s="440">
        <v>0</v>
      </c>
      <c r="FF12" s="436">
        <v>0</v>
      </c>
      <c r="FG12" s="437">
        <v>0</v>
      </c>
      <c r="FH12" s="443">
        <v>0</v>
      </c>
      <c r="FI12" s="444">
        <v>0</v>
      </c>
      <c r="FJ12" s="980">
        <v>0</v>
      </c>
      <c r="FK12" s="440">
        <v>0</v>
      </c>
      <c r="FL12" s="436">
        <v>0</v>
      </c>
      <c r="FM12" s="437">
        <v>0</v>
      </c>
      <c r="FN12" s="443">
        <v>0</v>
      </c>
      <c r="FO12" s="444">
        <v>0</v>
      </c>
      <c r="FP12" s="980">
        <v>0</v>
      </c>
      <c r="FQ12" s="440">
        <v>0</v>
      </c>
      <c r="FR12" s="436">
        <v>0</v>
      </c>
      <c r="FS12" s="437">
        <v>0</v>
      </c>
      <c r="FT12" s="443">
        <v>0</v>
      </c>
      <c r="FU12" s="444">
        <v>0</v>
      </c>
      <c r="FV12" s="980">
        <v>0</v>
      </c>
      <c r="FW12" s="440">
        <v>0</v>
      </c>
      <c r="FX12" s="436">
        <v>0</v>
      </c>
      <c r="FY12" s="437">
        <v>0</v>
      </c>
      <c r="FZ12" s="443">
        <v>225406.18</v>
      </c>
      <c r="GA12" s="444">
        <v>257364.16</v>
      </c>
      <c r="GB12" s="980">
        <v>31957.98000000001</v>
      </c>
      <c r="GC12" s="440">
        <v>0.14177951997589425</v>
      </c>
      <c r="GD12" s="436">
        <v>8.7692426104661242E-2</v>
      </c>
      <c r="GE12" s="437">
        <v>8.7715366355662738E-2</v>
      </c>
      <c r="GF12" s="443">
        <v>2570417.88</v>
      </c>
      <c r="GG12" s="444">
        <v>2934082.94</v>
      </c>
      <c r="GH12" s="980">
        <v>363665.06000000006</v>
      </c>
      <c r="GI12" s="440">
        <v>0.14148090971107005</v>
      </c>
      <c r="GJ12" s="436">
        <v>1</v>
      </c>
      <c r="GK12" s="437">
        <v>1</v>
      </c>
      <c r="GL12" s="443">
        <v>0</v>
      </c>
      <c r="GM12" s="444">
        <v>0</v>
      </c>
      <c r="GN12" s="980">
        <v>0</v>
      </c>
      <c r="GO12" s="440">
        <v>0</v>
      </c>
      <c r="GP12" s="436">
        <v>0</v>
      </c>
      <c r="GQ12" s="437">
        <v>0</v>
      </c>
      <c r="GR12" s="443">
        <v>2570417.88</v>
      </c>
      <c r="GS12" s="444">
        <v>2934082.94</v>
      </c>
      <c r="GT12" s="980">
        <v>363665.06000000006</v>
      </c>
      <c r="GU12" s="437">
        <v>0.14148090971107005</v>
      </c>
      <c r="GV12" s="844"/>
      <c r="GW12" s="845"/>
    </row>
    <row r="13" spans="1:205" s="792" customFormat="1" ht="17.25" customHeight="1">
      <c r="A13" s="817" t="s">
        <v>471</v>
      </c>
      <c r="B13" s="443">
        <v>214088.51</v>
      </c>
      <c r="C13" s="444">
        <v>198678.67</v>
      </c>
      <c r="D13" s="980">
        <v>-15409.839999999997</v>
      </c>
      <c r="E13" s="440">
        <v>-7.1978827822193711E-2</v>
      </c>
      <c r="F13" s="436">
        <v>8.0553724186305312E-2</v>
      </c>
      <c r="G13" s="436">
        <v>7.1038223289390245E-2</v>
      </c>
      <c r="H13" s="443">
        <v>1864396.88</v>
      </c>
      <c r="I13" s="444">
        <v>1986707.35</v>
      </c>
      <c r="J13" s="980">
        <v>122310.4700000002</v>
      </c>
      <c r="K13" s="440">
        <v>6.5603236795805098E-2</v>
      </c>
      <c r="L13" s="436">
        <v>0.70150477503593323</v>
      </c>
      <c r="M13" s="436">
        <v>0.71035386103587661</v>
      </c>
      <c r="N13" s="443">
        <v>9926.7000000000007</v>
      </c>
      <c r="O13" s="444">
        <v>0</v>
      </c>
      <c r="P13" s="980">
        <v>-9926.7000000000007</v>
      </c>
      <c r="Q13" s="440">
        <v>-1</v>
      </c>
      <c r="R13" s="436">
        <v>3.7350563740211791E-3</v>
      </c>
      <c r="S13" s="436">
        <v>0</v>
      </c>
      <c r="T13" s="443">
        <v>2088412.1</v>
      </c>
      <c r="U13" s="444">
        <v>2185386.02</v>
      </c>
      <c r="V13" s="980">
        <v>96973.919999999925</v>
      </c>
      <c r="W13" s="440">
        <v>4.6434283731644689E-2</v>
      </c>
      <c r="X13" s="436">
        <v>0.78579355935889628</v>
      </c>
      <c r="Y13" s="436">
        <v>0.78139208432526674</v>
      </c>
      <c r="Z13" s="443">
        <v>0</v>
      </c>
      <c r="AA13" s="444">
        <v>0</v>
      </c>
      <c r="AB13" s="980">
        <v>0</v>
      </c>
      <c r="AC13" s="440">
        <v>0</v>
      </c>
      <c r="AD13" s="436">
        <v>0</v>
      </c>
      <c r="AE13" s="436">
        <v>0</v>
      </c>
      <c r="AF13" s="443">
        <v>207280.8</v>
      </c>
      <c r="AG13" s="444">
        <v>207114.06</v>
      </c>
      <c r="AH13" s="980">
        <v>-166.73999999999069</v>
      </c>
      <c r="AI13" s="440">
        <v>-8.0441603853319114E-4</v>
      </c>
      <c r="AJ13" s="436">
        <v>7.7992230373861313E-2</v>
      </c>
      <c r="AK13" s="436">
        <v>7.4054325210915539E-2</v>
      </c>
      <c r="AL13" s="443">
        <v>21668.5</v>
      </c>
      <c r="AM13" s="444">
        <v>10445.299999999999</v>
      </c>
      <c r="AN13" s="980">
        <v>-11223.2</v>
      </c>
      <c r="AO13" s="440">
        <v>-0.517950019613725</v>
      </c>
      <c r="AP13" s="436">
        <v>8.1530688990780337E-3</v>
      </c>
      <c r="AQ13" s="436">
        <v>3.7347519677108157E-3</v>
      </c>
      <c r="AR13" s="443">
        <v>228949.3</v>
      </c>
      <c r="AS13" s="444">
        <v>217559.35</v>
      </c>
      <c r="AT13" s="980">
        <v>-11389.949999999983</v>
      </c>
      <c r="AU13" s="440">
        <v>-4.9748787176898915E-2</v>
      </c>
      <c r="AV13" s="436">
        <v>8.6145299272939346E-2</v>
      </c>
      <c r="AW13" s="436">
        <v>7.7789073603092895E-2</v>
      </c>
      <c r="AX13" s="443">
        <v>85564.25</v>
      </c>
      <c r="AY13" s="444">
        <v>141947.63</v>
      </c>
      <c r="AZ13" s="980">
        <v>56383.380000000005</v>
      </c>
      <c r="BA13" s="440">
        <v>0.65895955378560556</v>
      </c>
      <c r="BB13" s="436">
        <v>3.219471701077313E-2</v>
      </c>
      <c r="BC13" s="436">
        <v>5.0753850100464987E-2</v>
      </c>
      <c r="BD13" s="443">
        <v>169242.59</v>
      </c>
      <c r="BE13" s="444">
        <v>182032.06</v>
      </c>
      <c r="BF13" s="980">
        <v>12789.470000000001</v>
      </c>
      <c r="BG13" s="440">
        <v>7.5568862424050601E-2</v>
      </c>
      <c r="BH13" s="436">
        <v>6.3679834641457184E-2</v>
      </c>
      <c r="BI13" s="436">
        <v>6.5086172179971216E-2</v>
      </c>
      <c r="BJ13" s="443">
        <v>85542.65</v>
      </c>
      <c r="BK13" s="444">
        <v>69860.399999999994</v>
      </c>
      <c r="BL13" s="980">
        <v>-15682.25</v>
      </c>
      <c r="BM13" s="440">
        <v>-0.1833266797322739</v>
      </c>
      <c r="BN13" s="436">
        <v>3.2186589715934071E-2</v>
      </c>
      <c r="BO13" s="436">
        <v>2.4978819791204147E-2</v>
      </c>
      <c r="BP13" s="443">
        <v>340349.49</v>
      </c>
      <c r="BQ13" s="444">
        <v>393840.09</v>
      </c>
      <c r="BR13" s="980">
        <v>53490.600000000035</v>
      </c>
      <c r="BS13" s="440">
        <v>0.15716374365655736</v>
      </c>
      <c r="BT13" s="436">
        <v>0.12806114136816438</v>
      </c>
      <c r="BU13" s="436">
        <v>0.14081884207164036</v>
      </c>
      <c r="BV13" s="443">
        <v>0</v>
      </c>
      <c r="BW13" s="444">
        <v>0</v>
      </c>
      <c r="BX13" s="980">
        <v>0</v>
      </c>
      <c r="BY13" s="440">
        <v>0</v>
      </c>
      <c r="BZ13" s="436">
        <v>0</v>
      </c>
      <c r="CA13" s="436">
        <v>0</v>
      </c>
      <c r="CB13" s="443">
        <v>0</v>
      </c>
      <c r="CC13" s="444">
        <v>0</v>
      </c>
      <c r="CD13" s="980">
        <v>0</v>
      </c>
      <c r="CE13" s="440">
        <v>0</v>
      </c>
      <c r="CF13" s="436">
        <v>0</v>
      </c>
      <c r="CG13" s="436">
        <v>0</v>
      </c>
      <c r="CH13" s="443">
        <v>0</v>
      </c>
      <c r="CI13" s="444">
        <v>0</v>
      </c>
      <c r="CJ13" s="980">
        <v>0</v>
      </c>
      <c r="CK13" s="440">
        <v>0</v>
      </c>
      <c r="CL13" s="436">
        <v>0</v>
      </c>
      <c r="CM13" s="436">
        <v>0</v>
      </c>
      <c r="CN13" s="443">
        <v>0</v>
      </c>
      <c r="CO13" s="444">
        <v>0</v>
      </c>
      <c r="CP13" s="980">
        <v>0</v>
      </c>
      <c r="CQ13" s="440">
        <v>0</v>
      </c>
      <c r="CR13" s="436">
        <v>0</v>
      </c>
      <c r="CS13" s="436">
        <v>0</v>
      </c>
      <c r="CT13" s="443">
        <v>0</v>
      </c>
      <c r="CU13" s="444">
        <v>0</v>
      </c>
      <c r="CV13" s="980">
        <v>0</v>
      </c>
      <c r="CW13" s="440">
        <v>0</v>
      </c>
      <c r="CX13" s="436">
        <v>0</v>
      </c>
      <c r="CY13" s="436">
        <v>0</v>
      </c>
      <c r="CZ13" s="443">
        <v>2657710.89</v>
      </c>
      <c r="DA13" s="444">
        <v>2796785.46</v>
      </c>
      <c r="DB13" s="980">
        <v>139074.56999999983</v>
      </c>
      <c r="DC13" s="437">
        <v>5.2328705324302532E-2</v>
      </c>
      <c r="DD13" s="436">
        <v>0.99329349309766635</v>
      </c>
      <c r="DE13" s="436">
        <v>0.99333099151587989</v>
      </c>
      <c r="DF13" s="443">
        <v>53.58</v>
      </c>
      <c r="DG13" s="444">
        <v>58.89</v>
      </c>
      <c r="DH13" s="980">
        <v>5.3100000000000023</v>
      </c>
      <c r="DI13" s="440">
        <v>9.9104143337066117E-2</v>
      </c>
      <c r="DJ13" s="436">
        <v>2.9859080520878785E-3</v>
      </c>
      <c r="DK13" s="436">
        <v>3.1362820811194118E-3</v>
      </c>
      <c r="DL13" s="443">
        <v>0</v>
      </c>
      <c r="DM13" s="444">
        <v>0</v>
      </c>
      <c r="DN13" s="980">
        <v>0</v>
      </c>
      <c r="DO13" s="440">
        <v>0</v>
      </c>
      <c r="DP13" s="436">
        <v>0</v>
      </c>
      <c r="DQ13" s="436">
        <v>0</v>
      </c>
      <c r="DR13" s="443">
        <v>53.58</v>
      </c>
      <c r="DS13" s="444">
        <v>58.89</v>
      </c>
      <c r="DT13" s="980">
        <v>5.3100000000000023</v>
      </c>
      <c r="DU13" s="440">
        <v>9.9104143337066117E-2</v>
      </c>
      <c r="DV13" s="436">
        <v>2.9859080520878785E-3</v>
      </c>
      <c r="DW13" s="436">
        <v>3.1362820811194118E-3</v>
      </c>
      <c r="DX13" s="443">
        <v>0</v>
      </c>
      <c r="DY13" s="444">
        <v>0</v>
      </c>
      <c r="DZ13" s="980">
        <v>0</v>
      </c>
      <c r="EA13" s="440">
        <v>0</v>
      </c>
      <c r="EB13" s="436">
        <v>0</v>
      </c>
      <c r="EC13" s="436">
        <v>0</v>
      </c>
      <c r="ED13" s="443">
        <v>0</v>
      </c>
      <c r="EE13" s="444">
        <v>0</v>
      </c>
      <c r="EF13" s="980">
        <v>0</v>
      </c>
      <c r="EG13" s="437">
        <v>0</v>
      </c>
      <c r="EH13" s="436">
        <v>0</v>
      </c>
      <c r="EI13" s="436">
        <v>0</v>
      </c>
      <c r="EJ13" s="443">
        <v>0</v>
      </c>
      <c r="EK13" s="444">
        <v>0</v>
      </c>
      <c r="EL13" s="980">
        <v>0</v>
      </c>
      <c r="EM13" s="440">
        <v>0</v>
      </c>
      <c r="EN13" s="436">
        <v>0</v>
      </c>
      <c r="EO13" s="436">
        <v>0</v>
      </c>
      <c r="EP13" s="443">
        <v>9369.94</v>
      </c>
      <c r="EQ13" s="444">
        <v>10066.01</v>
      </c>
      <c r="ER13" s="980">
        <v>696.06999999999971</v>
      </c>
      <c r="ES13" s="440">
        <v>7.4287562140205765E-2</v>
      </c>
      <c r="ET13" s="436">
        <v>0.52216833321351808</v>
      </c>
      <c r="EU13" s="437">
        <v>0.5360816232190323</v>
      </c>
      <c r="EV13" s="443">
        <v>460.88</v>
      </c>
      <c r="EW13" s="444">
        <v>170</v>
      </c>
      <c r="EX13" s="980">
        <v>-290.88</v>
      </c>
      <c r="EY13" s="440">
        <v>-0.63114042700919981</v>
      </c>
      <c r="EZ13" s="436">
        <v>2.5683936227067217E-2</v>
      </c>
      <c r="FA13" s="437">
        <v>9.0536246186160643E-3</v>
      </c>
      <c r="FB13" s="443">
        <v>0</v>
      </c>
      <c r="FC13" s="444">
        <v>0</v>
      </c>
      <c r="FD13" s="980">
        <v>0</v>
      </c>
      <c r="FE13" s="440">
        <v>0</v>
      </c>
      <c r="FF13" s="436">
        <v>0</v>
      </c>
      <c r="FG13" s="437">
        <v>0</v>
      </c>
      <c r="FH13" s="443">
        <v>0</v>
      </c>
      <c r="FI13" s="444">
        <v>0</v>
      </c>
      <c r="FJ13" s="980">
        <v>0</v>
      </c>
      <c r="FK13" s="440">
        <v>0</v>
      </c>
      <c r="FL13" s="436">
        <v>0</v>
      </c>
      <c r="FM13" s="437">
        <v>0</v>
      </c>
      <c r="FN13" s="443">
        <v>9228.56</v>
      </c>
      <c r="FO13" s="444">
        <v>9650.7800000000007</v>
      </c>
      <c r="FP13" s="980">
        <v>422.22000000000116</v>
      </c>
      <c r="FQ13" s="440">
        <v>4.575144984699684E-2</v>
      </c>
      <c r="FR13" s="436">
        <v>0.51428950379201399</v>
      </c>
      <c r="FS13" s="437">
        <v>0.51396787880498551</v>
      </c>
      <c r="FT13" s="443">
        <v>-1168.67</v>
      </c>
      <c r="FU13" s="444">
        <v>-1168.67</v>
      </c>
      <c r="FV13" s="980">
        <v>0</v>
      </c>
      <c r="FW13" s="440">
        <v>0</v>
      </c>
      <c r="FX13" s="436">
        <v>-6.5127681284687225E-2</v>
      </c>
      <c r="FY13" s="437">
        <v>-6.2239408723753151E-2</v>
      </c>
      <c r="FZ13" s="443">
        <v>17944.29</v>
      </c>
      <c r="GA13" s="444">
        <v>18777.009999999998</v>
      </c>
      <c r="GB13" s="980">
        <v>832.71999999999753</v>
      </c>
      <c r="GC13" s="440">
        <v>4.6405848322781093E-2</v>
      </c>
      <c r="GD13" s="436">
        <v>6.7065031649313532E-3</v>
      </c>
      <c r="GE13" s="437">
        <v>6.6690084841200476E-3</v>
      </c>
      <c r="GF13" s="443">
        <v>2675655.19</v>
      </c>
      <c r="GG13" s="444">
        <v>2815562.47</v>
      </c>
      <c r="GH13" s="980">
        <v>139907.28000000026</v>
      </c>
      <c r="GI13" s="440">
        <v>5.2288979732100782E-2</v>
      </c>
      <c r="GJ13" s="436">
        <v>1</v>
      </c>
      <c r="GK13" s="437">
        <v>1</v>
      </c>
      <c r="GL13" s="443">
        <v>0</v>
      </c>
      <c r="GM13" s="444">
        <v>0</v>
      </c>
      <c r="GN13" s="980">
        <v>0</v>
      </c>
      <c r="GO13" s="440">
        <v>0</v>
      </c>
      <c r="GP13" s="436">
        <v>0</v>
      </c>
      <c r="GQ13" s="437">
        <v>0</v>
      </c>
      <c r="GR13" s="443">
        <v>2675655.19</v>
      </c>
      <c r="GS13" s="444">
        <v>2815562.47</v>
      </c>
      <c r="GT13" s="980">
        <v>139907.28000000026</v>
      </c>
      <c r="GU13" s="437">
        <v>5.2288979732100782E-2</v>
      </c>
      <c r="GV13" s="844"/>
      <c r="GW13" s="845"/>
    </row>
    <row r="14" spans="1:205" s="792" customFormat="1" ht="17.25" customHeight="1">
      <c r="A14" s="817" t="s">
        <v>293</v>
      </c>
      <c r="B14" s="443">
        <v>72576.98</v>
      </c>
      <c r="C14" s="444">
        <v>11985.23</v>
      </c>
      <c r="D14" s="980">
        <v>-60591.75</v>
      </c>
      <c r="E14" s="440">
        <v>-0.83486182533359754</v>
      </c>
      <c r="F14" s="436">
        <v>4.3381401144867146E-2</v>
      </c>
      <c r="G14" s="436">
        <v>5.5370010932052549E-3</v>
      </c>
      <c r="H14" s="443">
        <v>297501.84999999998</v>
      </c>
      <c r="I14" s="444">
        <v>366362.59</v>
      </c>
      <c r="J14" s="980">
        <v>68860.740000000049</v>
      </c>
      <c r="K14" s="440">
        <v>0.23146323291771145</v>
      </c>
      <c r="L14" s="436">
        <v>0.17782562867992158</v>
      </c>
      <c r="M14" s="436">
        <v>0.16925416210948885</v>
      </c>
      <c r="N14" s="443">
        <v>0</v>
      </c>
      <c r="O14" s="444">
        <v>0</v>
      </c>
      <c r="P14" s="980">
        <v>0</v>
      </c>
      <c r="Q14" s="440">
        <v>0</v>
      </c>
      <c r="R14" s="436">
        <v>0</v>
      </c>
      <c r="S14" s="436">
        <v>0</v>
      </c>
      <c r="T14" s="443">
        <v>370078.83</v>
      </c>
      <c r="U14" s="444">
        <v>378347.82</v>
      </c>
      <c r="V14" s="980">
        <v>8268.9899999999907</v>
      </c>
      <c r="W14" s="440">
        <v>2.2343861171415805E-2</v>
      </c>
      <c r="X14" s="436">
        <v>0.22120702982478874</v>
      </c>
      <c r="Y14" s="436">
        <v>0.17479116320269408</v>
      </c>
      <c r="Z14" s="443">
        <v>949.96</v>
      </c>
      <c r="AA14" s="444">
        <v>7730.97</v>
      </c>
      <c r="AB14" s="980">
        <v>6781.01</v>
      </c>
      <c r="AC14" s="440">
        <v>7.1382058191923869</v>
      </c>
      <c r="AD14" s="436">
        <v>5.678191050602822E-4</v>
      </c>
      <c r="AE14" s="436">
        <v>3.5715951501587399E-3</v>
      </c>
      <c r="AF14" s="443">
        <v>11407.15</v>
      </c>
      <c r="AG14" s="444">
        <v>26194.93</v>
      </c>
      <c r="AH14" s="980">
        <v>14787.78</v>
      </c>
      <c r="AI14" s="440">
        <v>1.2963606159294829</v>
      </c>
      <c r="AJ14" s="436">
        <v>6.818389936721965E-3</v>
      </c>
      <c r="AK14" s="436">
        <v>1.2101674815288078E-2</v>
      </c>
      <c r="AL14" s="443">
        <v>0</v>
      </c>
      <c r="AM14" s="444">
        <v>0</v>
      </c>
      <c r="AN14" s="980">
        <v>0</v>
      </c>
      <c r="AO14" s="440">
        <v>0</v>
      </c>
      <c r="AP14" s="436">
        <v>0</v>
      </c>
      <c r="AQ14" s="436">
        <v>0</v>
      </c>
      <c r="AR14" s="443">
        <v>12357.1</v>
      </c>
      <c r="AS14" s="444">
        <v>33925.9</v>
      </c>
      <c r="AT14" s="980">
        <v>21568.800000000003</v>
      </c>
      <c r="AU14" s="440">
        <v>1.7454580767332142</v>
      </c>
      <c r="AV14" s="436">
        <v>7.3862030644873608E-3</v>
      </c>
      <c r="AW14" s="436">
        <v>1.567326996544682E-2</v>
      </c>
      <c r="AX14" s="443">
        <v>137945.44</v>
      </c>
      <c r="AY14" s="444">
        <v>164969.01999999999</v>
      </c>
      <c r="AZ14" s="980">
        <v>27023.579999999987</v>
      </c>
      <c r="BA14" s="440">
        <v>0.19590049515228619</v>
      </c>
      <c r="BB14" s="436">
        <v>8.2454057316041579E-2</v>
      </c>
      <c r="BC14" s="436">
        <v>7.6213276181182968E-2</v>
      </c>
      <c r="BD14" s="443">
        <v>1031923.35</v>
      </c>
      <c r="BE14" s="444">
        <v>1429602.18</v>
      </c>
      <c r="BF14" s="980">
        <v>397678.82999999996</v>
      </c>
      <c r="BG14" s="440">
        <v>0.38537632664286547</v>
      </c>
      <c r="BH14" s="436">
        <v>0.61681101634574964</v>
      </c>
      <c r="BI14" s="436">
        <v>0.66045531320705697</v>
      </c>
      <c r="BJ14" s="443">
        <v>0</v>
      </c>
      <c r="BK14" s="444">
        <v>0</v>
      </c>
      <c r="BL14" s="980">
        <v>0</v>
      </c>
      <c r="BM14" s="440">
        <v>0</v>
      </c>
      <c r="BN14" s="436">
        <v>0</v>
      </c>
      <c r="BO14" s="436">
        <v>0</v>
      </c>
      <c r="BP14" s="443">
        <v>1169868.8</v>
      </c>
      <c r="BQ14" s="444">
        <v>1594571.2</v>
      </c>
      <c r="BR14" s="980">
        <v>424702.39999999991</v>
      </c>
      <c r="BS14" s="440">
        <v>0.36303421375114875</v>
      </c>
      <c r="BT14" s="436">
        <v>0.69926507963908613</v>
      </c>
      <c r="BU14" s="436">
        <v>0.73666858938823998</v>
      </c>
      <c r="BV14" s="443">
        <v>46289.38</v>
      </c>
      <c r="BW14" s="444">
        <v>66300.22</v>
      </c>
      <c r="BX14" s="980">
        <v>20010.840000000004</v>
      </c>
      <c r="BY14" s="440">
        <v>0.43229872597127039</v>
      </c>
      <c r="BZ14" s="436">
        <v>2.7668527438413536E-2</v>
      </c>
      <c r="CA14" s="436">
        <v>3.0629732647579476E-2</v>
      </c>
      <c r="CB14" s="443">
        <v>74403.5</v>
      </c>
      <c r="CC14" s="444">
        <v>91425.49</v>
      </c>
      <c r="CD14" s="980">
        <v>17021.990000000005</v>
      </c>
      <c r="CE14" s="440">
        <v>0.22877942569905993</v>
      </c>
      <c r="CF14" s="436">
        <v>4.447316601051908E-2</v>
      </c>
      <c r="CG14" s="436">
        <v>4.22372401761857E-2</v>
      </c>
      <c r="CH14" s="443">
        <v>0</v>
      </c>
      <c r="CI14" s="444">
        <v>0</v>
      </c>
      <c r="CJ14" s="980">
        <v>0</v>
      </c>
      <c r="CK14" s="440">
        <v>0</v>
      </c>
      <c r="CL14" s="436">
        <v>0</v>
      </c>
      <c r="CM14" s="436">
        <v>0</v>
      </c>
      <c r="CN14" s="443">
        <v>120692.88</v>
      </c>
      <c r="CO14" s="444">
        <v>157725.71</v>
      </c>
      <c r="CP14" s="980">
        <v>37032.829999999987</v>
      </c>
      <c r="CQ14" s="440">
        <v>0.30683524993355021</v>
      </c>
      <c r="CR14" s="436">
        <v>7.214169344893262E-2</v>
      </c>
      <c r="CS14" s="436">
        <v>7.2866972823765169E-2</v>
      </c>
      <c r="CT14" s="443">
        <v>0</v>
      </c>
      <c r="CU14" s="444">
        <v>0</v>
      </c>
      <c r="CV14" s="980">
        <v>0</v>
      </c>
      <c r="CW14" s="440">
        <v>0</v>
      </c>
      <c r="CX14" s="436">
        <v>0</v>
      </c>
      <c r="CY14" s="436">
        <v>0</v>
      </c>
      <c r="CZ14" s="443">
        <v>1672997.6</v>
      </c>
      <c r="DA14" s="444">
        <v>2164570.64</v>
      </c>
      <c r="DB14" s="980">
        <v>491573.04000000004</v>
      </c>
      <c r="DC14" s="437">
        <v>0.29382770184488011</v>
      </c>
      <c r="DD14" s="436">
        <v>0.90391722194080504</v>
      </c>
      <c r="DE14" s="436">
        <v>0.90192113766440396</v>
      </c>
      <c r="DF14" s="443">
        <v>102434.88</v>
      </c>
      <c r="DG14" s="444">
        <v>187320.36</v>
      </c>
      <c r="DH14" s="980">
        <v>84885.479999999981</v>
      </c>
      <c r="DI14" s="440">
        <v>0.8286774973524641</v>
      </c>
      <c r="DJ14" s="436">
        <v>0.57601746897959405</v>
      </c>
      <c r="DK14" s="436">
        <v>0.79580442111584704</v>
      </c>
      <c r="DL14" s="443">
        <v>65147.83</v>
      </c>
      <c r="DM14" s="444">
        <v>37827.93</v>
      </c>
      <c r="DN14" s="980">
        <v>-27319.9</v>
      </c>
      <c r="DO14" s="440">
        <v>-0.41935241741743357</v>
      </c>
      <c r="DP14" s="436">
        <v>0.36634287213606209</v>
      </c>
      <c r="DQ14" s="436">
        <v>0.16070668418350673</v>
      </c>
      <c r="DR14" s="443">
        <v>167582.70000000001</v>
      </c>
      <c r="DS14" s="444">
        <v>225148.3</v>
      </c>
      <c r="DT14" s="980">
        <v>57565.599999999977</v>
      </c>
      <c r="DU14" s="440">
        <v>0.34350562438724269</v>
      </c>
      <c r="DV14" s="436">
        <v>0.94236028488310442</v>
      </c>
      <c r="DW14" s="436">
        <v>0.95651114778295898</v>
      </c>
      <c r="DX14" s="443">
        <v>55.64</v>
      </c>
      <c r="DY14" s="444">
        <v>0</v>
      </c>
      <c r="DZ14" s="980">
        <v>-55.64</v>
      </c>
      <c r="EA14" s="440">
        <v>-1</v>
      </c>
      <c r="EB14" s="436">
        <v>3.1287791789305175E-4</v>
      </c>
      <c r="EC14" s="436">
        <v>0</v>
      </c>
      <c r="ED14" s="443">
        <v>0</v>
      </c>
      <c r="EE14" s="444">
        <v>0</v>
      </c>
      <c r="EF14" s="980">
        <v>0</v>
      </c>
      <c r="EG14" s="437">
        <v>0</v>
      </c>
      <c r="EH14" s="436">
        <v>0</v>
      </c>
      <c r="EI14" s="436">
        <v>0</v>
      </c>
      <c r="EJ14" s="443">
        <v>55.64</v>
      </c>
      <c r="EK14" s="444">
        <v>0</v>
      </c>
      <c r="EL14" s="980">
        <v>-55.64</v>
      </c>
      <c r="EM14" s="440">
        <v>-1</v>
      </c>
      <c r="EN14" s="436">
        <v>3.1287791789305175E-4</v>
      </c>
      <c r="EO14" s="436">
        <v>0</v>
      </c>
      <c r="EP14" s="443">
        <v>0</v>
      </c>
      <c r="EQ14" s="444">
        <v>0</v>
      </c>
      <c r="ER14" s="980">
        <v>0</v>
      </c>
      <c r="ES14" s="440">
        <v>0</v>
      </c>
      <c r="ET14" s="436">
        <v>0</v>
      </c>
      <c r="EU14" s="437">
        <v>0</v>
      </c>
      <c r="EV14" s="443">
        <v>10171.84</v>
      </c>
      <c r="EW14" s="444">
        <v>10171.84</v>
      </c>
      <c r="EX14" s="980">
        <v>0</v>
      </c>
      <c r="EY14" s="440">
        <v>0</v>
      </c>
      <c r="EZ14" s="436">
        <v>5.7198851911237594E-2</v>
      </c>
      <c r="FA14" s="437">
        <v>4.3213643422866682E-2</v>
      </c>
      <c r="FB14" s="443">
        <v>0</v>
      </c>
      <c r="FC14" s="444">
        <v>0</v>
      </c>
      <c r="FD14" s="980">
        <v>0</v>
      </c>
      <c r="FE14" s="440">
        <v>0</v>
      </c>
      <c r="FF14" s="436">
        <v>0</v>
      </c>
      <c r="FG14" s="437">
        <v>0</v>
      </c>
      <c r="FH14" s="443">
        <v>22.76</v>
      </c>
      <c r="FI14" s="444">
        <v>64.78</v>
      </c>
      <c r="FJ14" s="980">
        <v>42.019999999999996</v>
      </c>
      <c r="FK14" s="440">
        <v>1.8462214411247799</v>
      </c>
      <c r="FL14" s="436">
        <v>1.2798528776502261E-4</v>
      </c>
      <c r="FM14" s="437">
        <v>2.7520879417424019E-4</v>
      </c>
      <c r="FN14" s="443">
        <v>0</v>
      </c>
      <c r="FO14" s="444">
        <v>0</v>
      </c>
      <c r="FP14" s="980">
        <v>0</v>
      </c>
      <c r="FQ14" s="440">
        <v>0</v>
      </c>
      <c r="FR14" s="436">
        <v>0</v>
      </c>
      <c r="FS14" s="437">
        <v>0</v>
      </c>
      <c r="FT14" s="443">
        <v>0</v>
      </c>
      <c r="FU14" s="444">
        <v>0</v>
      </c>
      <c r="FV14" s="980">
        <v>0</v>
      </c>
      <c r="FW14" s="440">
        <v>0</v>
      </c>
      <c r="FX14" s="436">
        <v>0</v>
      </c>
      <c r="FY14" s="437">
        <v>0</v>
      </c>
      <c r="FZ14" s="443">
        <v>177832.94</v>
      </c>
      <c r="GA14" s="444">
        <v>235384.92</v>
      </c>
      <c r="GB14" s="980">
        <v>57551.98000000001</v>
      </c>
      <c r="GC14" s="440">
        <v>0.32362946932103809</v>
      </c>
      <c r="GD14" s="436">
        <v>9.6082778059194976E-2</v>
      </c>
      <c r="GE14" s="437">
        <v>9.8078866502340031E-2</v>
      </c>
      <c r="GF14" s="443">
        <v>1850830.54</v>
      </c>
      <c r="GG14" s="444">
        <v>2399955.5499999998</v>
      </c>
      <c r="GH14" s="980">
        <v>549125.00999999978</v>
      </c>
      <c r="GI14" s="440">
        <v>0.29669113305208361</v>
      </c>
      <c r="GJ14" s="436">
        <v>0.9983954300265977</v>
      </c>
      <c r="GK14" s="437">
        <v>0.99952056691590929</v>
      </c>
      <c r="GL14" s="443">
        <v>2974.56</v>
      </c>
      <c r="GM14" s="444">
        <v>1151.17</v>
      </c>
      <c r="GN14" s="980">
        <v>-1823.3899999999999</v>
      </c>
      <c r="GO14" s="440">
        <v>-0.61299486310580387</v>
      </c>
      <c r="GP14" s="847">
        <v>1.6045699734022738E-3</v>
      </c>
      <c r="GQ14" s="848">
        <v>4.7943308409048975E-4</v>
      </c>
      <c r="GR14" s="443">
        <v>1853805.1</v>
      </c>
      <c r="GS14" s="444">
        <v>2401106.7200000002</v>
      </c>
      <c r="GT14" s="980">
        <v>547301.62000000011</v>
      </c>
      <c r="GU14" s="437">
        <v>0.29523147821742429</v>
      </c>
      <c r="GV14" s="844"/>
      <c r="GW14" s="845"/>
    </row>
    <row r="15" spans="1:205" s="792" customFormat="1" ht="17.25" customHeight="1">
      <c r="A15" s="817" t="s">
        <v>113</v>
      </c>
      <c r="B15" s="443">
        <v>45587.44</v>
      </c>
      <c r="C15" s="444">
        <v>141601.16</v>
      </c>
      <c r="D15" s="980">
        <v>96013.72</v>
      </c>
      <c r="E15" s="440">
        <v>2.1061441484759835</v>
      </c>
      <c r="F15" s="436">
        <v>2.3944072497667938E-2</v>
      </c>
      <c r="G15" s="436">
        <v>6.766799537772121E-2</v>
      </c>
      <c r="H15" s="443">
        <v>29960.06</v>
      </c>
      <c r="I15" s="444">
        <v>31449.37</v>
      </c>
      <c r="J15" s="980">
        <v>1489.3099999999977</v>
      </c>
      <c r="K15" s="440">
        <v>4.9709847043029873E-2</v>
      </c>
      <c r="L15" s="436">
        <v>1.5736041520964573E-2</v>
      </c>
      <c r="M15" s="436">
        <v>1.5028943433741955E-2</v>
      </c>
      <c r="N15" s="443">
        <v>265497.52</v>
      </c>
      <c r="O15" s="444">
        <v>201285.58</v>
      </c>
      <c r="P15" s="980">
        <v>-64211.940000000031</v>
      </c>
      <c r="Q15" s="440">
        <v>-0.24185514049246121</v>
      </c>
      <c r="R15" s="436">
        <v>0.13944831880954586</v>
      </c>
      <c r="S15" s="436">
        <v>9.6189831333598763E-2</v>
      </c>
      <c r="T15" s="443">
        <v>341045.02</v>
      </c>
      <c r="U15" s="444">
        <v>374336.11</v>
      </c>
      <c r="V15" s="980">
        <v>33291.089999999967</v>
      </c>
      <c r="W15" s="440">
        <v>9.7614942449533393E-2</v>
      </c>
      <c r="X15" s="436">
        <v>0.17912843282817836</v>
      </c>
      <c r="Y15" s="436">
        <v>0.17888677014506194</v>
      </c>
      <c r="Z15" s="443">
        <v>8192</v>
      </c>
      <c r="AA15" s="444">
        <v>21276.58</v>
      </c>
      <c r="AB15" s="980">
        <v>13084.580000000002</v>
      </c>
      <c r="AC15" s="440">
        <v>1.5972387695312502</v>
      </c>
      <c r="AD15" s="436">
        <v>4.3027167548977466E-3</v>
      </c>
      <c r="AE15" s="436">
        <v>1.016759691159109E-2</v>
      </c>
      <c r="AF15" s="443">
        <v>105616.43</v>
      </c>
      <c r="AG15" s="444">
        <v>104273.03</v>
      </c>
      <c r="AH15" s="980">
        <v>-1343.3999999999942</v>
      </c>
      <c r="AI15" s="440">
        <v>-1.2719611901292198E-2</v>
      </c>
      <c r="AJ15" s="436">
        <v>5.5473337762876586E-2</v>
      </c>
      <c r="AK15" s="436">
        <v>4.9829725350138271E-2</v>
      </c>
      <c r="AL15" s="443">
        <v>152205.74</v>
      </c>
      <c r="AM15" s="444">
        <v>176860.75</v>
      </c>
      <c r="AN15" s="980">
        <v>24655.010000000009</v>
      </c>
      <c r="AO15" s="440">
        <v>0.16198475826207351</v>
      </c>
      <c r="AP15" s="436">
        <v>7.9943626426954364E-2</v>
      </c>
      <c r="AQ15" s="436">
        <v>8.4517756870779212E-2</v>
      </c>
      <c r="AR15" s="443">
        <v>266014.15999999997</v>
      </c>
      <c r="AS15" s="444">
        <v>302410.36</v>
      </c>
      <c r="AT15" s="980">
        <v>36396.200000000012</v>
      </c>
      <c r="AU15" s="440">
        <v>0.13682053616995432</v>
      </c>
      <c r="AV15" s="436">
        <v>0.13971967569238891</v>
      </c>
      <c r="AW15" s="436">
        <v>0.14451507913250858</v>
      </c>
      <c r="AX15" s="443">
        <v>1775.03</v>
      </c>
      <c r="AY15" s="444">
        <v>84126.88</v>
      </c>
      <c r="AZ15" s="980">
        <v>82351.850000000006</v>
      </c>
      <c r="BA15" s="440">
        <v>46.394624316208741</v>
      </c>
      <c r="BB15" s="436">
        <v>9.3230606951246917E-4</v>
      </c>
      <c r="BC15" s="436">
        <v>4.0202335397408522E-2</v>
      </c>
      <c r="BD15" s="443">
        <v>652155.81000000006</v>
      </c>
      <c r="BE15" s="444">
        <v>644929.81000000006</v>
      </c>
      <c r="BF15" s="980">
        <v>-7226</v>
      </c>
      <c r="BG15" s="440">
        <v>-1.1080174230142946E-2</v>
      </c>
      <c r="BH15" s="436">
        <v>0.34253439092906635</v>
      </c>
      <c r="BI15" s="436">
        <v>0.30819738625047016</v>
      </c>
      <c r="BJ15" s="443">
        <v>642923.36</v>
      </c>
      <c r="BK15" s="444">
        <v>686783.73</v>
      </c>
      <c r="BL15" s="980">
        <v>43860.369999999995</v>
      </c>
      <c r="BM15" s="440">
        <v>6.8220215236851858E-2</v>
      </c>
      <c r="BN15" s="436">
        <v>0.33768519448085399</v>
      </c>
      <c r="BO15" s="436">
        <v>0.32819842907455088</v>
      </c>
      <c r="BP15" s="443">
        <v>1296854.2</v>
      </c>
      <c r="BQ15" s="444">
        <v>1415840.42</v>
      </c>
      <c r="BR15" s="980">
        <v>118986.21999999997</v>
      </c>
      <c r="BS15" s="440">
        <v>9.174988213786868E-2</v>
      </c>
      <c r="BT15" s="436">
        <v>0.68115189147943278</v>
      </c>
      <c r="BU15" s="436">
        <v>0.67659815072242946</v>
      </c>
      <c r="BV15" s="443">
        <v>0</v>
      </c>
      <c r="BW15" s="444">
        <v>0</v>
      </c>
      <c r="BX15" s="980">
        <v>0</v>
      </c>
      <c r="BY15" s="440">
        <v>0</v>
      </c>
      <c r="BZ15" s="436">
        <v>0</v>
      </c>
      <c r="CA15" s="436">
        <v>0</v>
      </c>
      <c r="CB15" s="443">
        <v>0</v>
      </c>
      <c r="CC15" s="444">
        <v>0</v>
      </c>
      <c r="CD15" s="980">
        <v>0</v>
      </c>
      <c r="CE15" s="440">
        <v>0</v>
      </c>
      <c r="CF15" s="436">
        <v>0</v>
      </c>
      <c r="CG15" s="436">
        <v>0</v>
      </c>
      <c r="CH15" s="443">
        <v>0</v>
      </c>
      <c r="CI15" s="444">
        <v>0</v>
      </c>
      <c r="CJ15" s="980">
        <v>0</v>
      </c>
      <c r="CK15" s="440">
        <v>0</v>
      </c>
      <c r="CL15" s="436">
        <v>0</v>
      </c>
      <c r="CM15" s="436">
        <v>0</v>
      </c>
      <c r="CN15" s="443">
        <v>0</v>
      </c>
      <c r="CO15" s="444">
        <v>0</v>
      </c>
      <c r="CP15" s="980">
        <v>0</v>
      </c>
      <c r="CQ15" s="440">
        <v>0</v>
      </c>
      <c r="CR15" s="436">
        <v>0</v>
      </c>
      <c r="CS15" s="436">
        <v>0</v>
      </c>
      <c r="CT15" s="443">
        <v>0</v>
      </c>
      <c r="CU15" s="444">
        <v>0</v>
      </c>
      <c r="CV15" s="980">
        <v>0</v>
      </c>
      <c r="CW15" s="440">
        <v>0</v>
      </c>
      <c r="CX15" s="436">
        <v>0</v>
      </c>
      <c r="CY15" s="436">
        <v>0</v>
      </c>
      <c r="CZ15" s="443">
        <v>1903913.38</v>
      </c>
      <c r="DA15" s="444">
        <v>2092586.89</v>
      </c>
      <c r="DB15" s="980">
        <v>188673.51</v>
      </c>
      <c r="DC15" s="437">
        <v>9.9097738364546828E-2</v>
      </c>
      <c r="DD15" s="436">
        <v>0.92044306653177177</v>
      </c>
      <c r="DE15" s="436">
        <v>0.91197322266675662</v>
      </c>
      <c r="DF15" s="443">
        <v>159862.59</v>
      </c>
      <c r="DG15" s="444">
        <v>176264.88</v>
      </c>
      <c r="DH15" s="980">
        <v>16402.290000000008</v>
      </c>
      <c r="DI15" s="440">
        <v>0.10260242874833948</v>
      </c>
      <c r="DJ15" s="436">
        <v>0.97144575475481754</v>
      </c>
      <c r="DK15" s="436">
        <v>0.87266905019292407</v>
      </c>
      <c r="DL15" s="443">
        <v>4698.93</v>
      </c>
      <c r="DM15" s="444">
        <v>25718.77</v>
      </c>
      <c r="DN15" s="980">
        <v>21019.84</v>
      </c>
      <c r="DO15" s="440">
        <v>4.4733247781941845</v>
      </c>
      <c r="DP15" s="436">
        <v>2.8554245245182474E-2</v>
      </c>
      <c r="DQ15" s="436">
        <v>0.12733094980707599</v>
      </c>
      <c r="DR15" s="443">
        <v>164561.51999999999</v>
      </c>
      <c r="DS15" s="444">
        <v>201983.65</v>
      </c>
      <c r="DT15" s="980">
        <v>37422.130000000005</v>
      </c>
      <c r="DU15" s="440">
        <v>0.22740510661301624</v>
      </c>
      <c r="DV15" s="436">
        <v>1</v>
      </c>
      <c r="DW15" s="436">
        <v>1</v>
      </c>
      <c r="DX15" s="443">
        <v>0</v>
      </c>
      <c r="DY15" s="444">
        <v>0</v>
      </c>
      <c r="DZ15" s="980">
        <v>0</v>
      </c>
      <c r="EA15" s="440">
        <v>0</v>
      </c>
      <c r="EB15" s="436">
        <v>0</v>
      </c>
      <c r="EC15" s="436">
        <v>0</v>
      </c>
      <c r="ED15" s="443">
        <v>0</v>
      </c>
      <c r="EE15" s="444">
        <v>0</v>
      </c>
      <c r="EF15" s="980">
        <v>0</v>
      </c>
      <c r="EG15" s="437">
        <v>0</v>
      </c>
      <c r="EH15" s="436">
        <v>0</v>
      </c>
      <c r="EI15" s="436">
        <v>0</v>
      </c>
      <c r="EJ15" s="443">
        <v>0</v>
      </c>
      <c r="EK15" s="444">
        <v>0</v>
      </c>
      <c r="EL15" s="980">
        <v>0</v>
      </c>
      <c r="EM15" s="440">
        <v>0</v>
      </c>
      <c r="EN15" s="436">
        <v>0</v>
      </c>
      <c r="EO15" s="436">
        <v>0</v>
      </c>
      <c r="EP15" s="443">
        <v>0</v>
      </c>
      <c r="EQ15" s="444">
        <v>0</v>
      </c>
      <c r="ER15" s="980">
        <v>0</v>
      </c>
      <c r="ES15" s="440">
        <v>0</v>
      </c>
      <c r="ET15" s="436">
        <v>0</v>
      </c>
      <c r="EU15" s="437">
        <v>0</v>
      </c>
      <c r="EV15" s="443">
        <v>0</v>
      </c>
      <c r="EW15" s="444">
        <v>0</v>
      </c>
      <c r="EX15" s="980">
        <v>0</v>
      </c>
      <c r="EY15" s="440">
        <v>0</v>
      </c>
      <c r="EZ15" s="436">
        <v>0</v>
      </c>
      <c r="FA15" s="437">
        <v>0</v>
      </c>
      <c r="FB15" s="443">
        <v>0</v>
      </c>
      <c r="FC15" s="444">
        <v>0</v>
      </c>
      <c r="FD15" s="980">
        <v>0</v>
      </c>
      <c r="FE15" s="440">
        <v>0</v>
      </c>
      <c r="FF15" s="436">
        <v>0</v>
      </c>
      <c r="FG15" s="437">
        <v>0</v>
      </c>
      <c r="FH15" s="443">
        <v>0</v>
      </c>
      <c r="FI15" s="444">
        <v>0</v>
      </c>
      <c r="FJ15" s="980">
        <v>0</v>
      </c>
      <c r="FK15" s="440">
        <v>0</v>
      </c>
      <c r="FL15" s="436">
        <v>0</v>
      </c>
      <c r="FM15" s="437">
        <v>0</v>
      </c>
      <c r="FN15" s="443">
        <v>0</v>
      </c>
      <c r="FO15" s="444">
        <v>0</v>
      </c>
      <c r="FP15" s="980">
        <v>0</v>
      </c>
      <c r="FQ15" s="440">
        <v>0</v>
      </c>
      <c r="FR15" s="436">
        <v>0</v>
      </c>
      <c r="FS15" s="437">
        <v>0</v>
      </c>
      <c r="FT15" s="443">
        <v>0</v>
      </c>
      <c r="FU15" s="444">
        <v>0</v>
      </c>
      <c r="FV15" s="980">
        <v>0</v>
      </c>
      <c r="FW15" s="440">
        <v>0</v>
      </c>
      <c r="FX15" s="436">
        <v>0</v>
      </c>
      <c r="FY15" s="437">
        <v>0</v>
      </c>
      <c r="FZ15" s="443">
        <v>164561.51999999999</v>
      </c>
      <c r="GA15" s="444">
        <v>201983.65</v>
      </c>
      <c r="GB15" s="980">
        <v>37422.130000000005</v>
      </c>
      <c r="GC15" s="440">
        <v>0.22740510661301624</v>
      </c>
      <c r="GD15" s="436">
        <v>7.9556933468228203E-2</v>
      </c>
      <c r="GE15" s="437">
        <v>8.8026777333243364E-2</v>
      </c>
      <c r="GF15" s="443">
        <v>2068474.9</v>
      </c>
      <c r="GG15" s="444">
        <v>2294570.54</v>
      </c>
      <c r="GH15" s="980">
        <v>226095.64000000013</v>
      </c>
      <c r="GI15" s="440">
        <v>0.10930547912377382</v>
      </c>
      <c r="GJ15" s="436">
        <v>1</v>
      </c>
      <c r="GK15" s="437">
        <v>1</v>
      </c>
      <c r="GL15" s="443">
        <v>0</v>
      </c>
      <c r="GM15" s="444">
        <v>0</v>
      </c>
      <c r="GN15" s="980">
        <v>0</v>
      </c>
      <c r="GO15" s="440">
        <v>0</v>
      </c>
      <c r="GP15" s="436">
        <v>0</v>
      </c>
      <c r="GQ15" s="437">
        <v>0</v>
      </c>
      <c r="GR15" s="443">
        <v>2068474.9</v>
      </c>
      <c r="GS15" s="444">
        <v>2294570.54</v>
      </c>
      <c r="GT15" s="980">
        <v>226095.64000000013</v>
      </c>
      <c r="GU15" s="437">
        <v>0.10930547912377382</v>
      </c>
      <c r="GV15" s="844"/>
      <c r="GW15" s="845"/>
    </row>
    <row r="16" spans="1:205" s="792" customFormat="1" ht="17.25" customHeight="1">
      <c r="A16" s="817" t="s">
        <v>464</v>
      </c>
      <c r="B16" s="443">
        <v>7451.9</v>
      </c>
      <c r="C16" s="444">
        <v>0</v>
      </c>
      <c r="D16" s="980">
        <v>-7451.9</v>
      </c>
      <c r="E16" s="440">
        <v>-1</v>
      </c>
      <c r="F16" s="436">
        <v>5.0516519360770083E-3</v>
      </c>
      <c r="G16" s="436">
        <v>0</v>
      </c>
      <c r="H16" s="443">
        <v>91601.73</v>
      </c>
      <c r="I16" s="444">
        <v>85443.39</v>
      </c>
      <c r="J16" s="980">
        <v>-6158.3399999999965</v>
      </c>
      <c r="K16" s="440">
        <v>-6.7229516298436681E-2</v>
      </c>
      <c r="L16" s="436">
        <v>6.2096922489902354E-2</v>
      </c>
      <c r="M16" s="436">
        <v>4.7154725087684361E-2</v>
      </c>
      <c r="N16" s="443">
        <v>285545.21000000002</v>
      </c>
      <c r="O16" s="444">
        <v>431935.24</v>
      </c>
      <c r="P16" s="980">
        <v>146390.02999999997</v>
      </c>
      <c r="Q16" s="440">
        <v>0.51266848426559131</v>
      </c>
      <c r="R16" s="436">
        <v>0.1935714398923786</v>
      </c>
      <c r="S16" s="436">
        <v>0.23837756785964326</v>
      </c>
      <c r="T16" s="443">
        <v>384598.84</v>
      </c>
      <c r="U16" s="444">
        <v>517378.63</v>
      </c>
      <c r="V16" s="980">
        <v>132779.78999999998</v>
      </c>
      <c r="W16" s="440">
        <v>0.34524230494298935</v>
      </c>
      <c r="X16" s="436">
        <v>0.26072001431835795</v>
      </c>
      <c r="Y16" s="436">
        <v>0.28553229294732763</v>
      </c>
      <c r="Z16" s="443">
        <v>3905.44</v>
      </c>
      <c r="AA16" s="444">
        <v>6616.17</v>
      </c>
      <c r="AB16" s="980">
        <v>2710.73</v>
      </c>
      <c r="AC16" s="440">
        <v>0.69409080666967105</v>
      </c>
      <c r="AD16" s="436">
        <v>2.6475024540362313E-3</v>
      </c>
      <c r="AE16" s="436">
        <v>3.6513494780975411E-3</v>
      </c>
      <c r="AF16" s="443">
        <v>0</v>
      </c>
      <c r="AG16" s="444">
        <v>13344.44</v>
      </c>
      <c r="AH16" s="980">
        <v>13344.44</v>
      </c>
      <c r="AI16" s="440" t="s">
        <v>512</v>
      </c>
      <c r="AJ16" s="436">
        <v>0</v>
      </c>
      <c r="AK16" s="436">
        <v>7.3645650020334949E-3</v>
      </c>
      <c r="AL16" s="443">
        <v>80256.240000000005</v>
      </c>
      <c r="AM16" s="444">
        <v>87785.36</v>
      </c>
      <c r="AN16" s="980">
        <v>7529.1199999999953</v>
      </c>
      <c r="AO16" s="440">
        <v>9.3813515310460532E-2</v>
      </c>
      <c r="AP16" s="436">
        <v>5.4405801228983357E-2</v>
      </c>
      <c r="AQ16" s="436">
        <v>4.8447217713662852E-2</v>
      </c>
      <c r="AR16" s="443">
        <v>84161.67</v>
      </c>
      <c r="AS16" s="444">
        <v>107745.98</v>
      </c>
      <c r="AT16" s="980">
        <v>23584.309999999998</v>
      </c>
      <c r="AU16" s="440">
        <v>0.28022625976884724</v>
      </c>
      <c r="AV16" s="436">
        <v>5.7053296904007601E-2</v>
      </c>
      <c r="AW16" s="436">
        <v>5.9463137712620455E-2</v>
      </c>
      <c r="AX16" s="443">
        <v>200126.96</v>
      </c>
      <c r="AY16" s="444">
        <v>271296.51</v>
      </c>
      <c r="AZ16" s="980">
        <v>71169.550000000017</v>
      </c>
      <c r="BA16" s="440">
        <v>0.35562200115366777</v>
      </c>
      <c r="BB16" s="436">
        <v>0.13566630590120721</v>
      </c>
      <c r="BC16" s="436">
        <v>0.14972383874631159</v>
      </c>
      <c r="BD16" s="443">
        <v>431679.91</v>
      </c>
      <c r="BE16" s="444">
        <v>496410.68</v>
      </c>
      <c r="BF16" s="980">
        <v>64730.770000000019</v>
      </c>
      <c r="BG16" s="440">
        <v>0.14995085131480876</v>
      </c>
      <c r="BH16" s="436">
        <v>0.29263632806627149</v>
      </c>
      <c r="BI16" s="436">
        <v>0.27396044499159566</v>
      </c>
      <c r="BJ16" s="443">
        <v>374573.84</v>
      </c>
      <c r="BK16" s="444">
        <v>419147.6</v>
      </c>
      <c r="BL16" s="980">
        <v>44573.759999999951</v>
      </c>
      <c r="BM16" s="440">
        <v>0.11899859317457927</v>
      </c>
      <c r="BN16" s="436">
        <v>0.25392405481015573</v>
      </c>
      <c r="BO16" s="436">
        <v>0.2313202911209713</v>
      </c>
      <c r="BP16" s="443">
        <v>1006380.71</v>
      </c>
      <c r="BQ16" s="444">
        <v>1186854.79</v>
      </c>
      <c r="BR16" s="980">
        <v>180474.08000000007</v>
      </c>
      <c r="BS16" s="440">
        <v>0.17932982837081612</v>
      </c>
      <c r="BT16" s="436">
        <v>0.68222668877763448</v>
      </c>
      <c r="BU16" s="436">
        <v>0.65500457485887853</v>
      </c>
      <c r="BV16" s="443">
        <v>0</v>
      </c>
      <c r="BW16" s="444">
        <v>0</v>
      </c>
      <c r="BX16" s="980">
        <v>0</v>
      </c>
      <c r="BY16" s="440">
        <v>0</v>
      </c>
      <c r="BZ16" s="436">
        <v>0</v>
      </c>
      <c r="CA16" s="436">
        <v>0</v>
      </c>
      <c r="CB16" s="443">
        <v>0</v>
      </c>
      <c r="CC16" s="444">
        <v>0</v>
      </c>
      <c r="CD16" s="980">
        <v>0</v>
      </c>
      <c r="CE16" s="440">
        <v>0</v>
      </c>
      <c r="CF16" s="436">
        <v>0</v>
      </c>
      <c r="CG16" s="436">
        <v>0</v>
      </c>
      <c r="CH16" s="443">
        <v>0</v>
      </c>
      <c r="CI16" s="444">
        <v>0</v>
      </c>
      <c r="CJ16" s="980">
        <v>0</v>
      </c>
      <c r="CK16" s="440">
        <v>0</v>
      </c>
      <c r="CL16" s="436">
        <v>0</v>
      </c>
      <c r="CM16" s="436">
        <v>0</v>
      </c>
      <c r="CN16" s="443">
        <v>0</v>
      </c>
      <c r="CO16" s="444">
        <v>0</v>
      </c>
      <c r="CP16" s="980">
        <v>0</v>
      </c>
      <c r="CQ16" s="440">
        <v>0</v>
      </c>
      <c r="CR16" s="436">
        <v>0</v>
      </c>
      <c r="CS16" s="436">
        <v>0</v>
      </c>
      <c r="CT16" s="443">
        <v>0</v>
      </c>
      <c r="CU16" s="444">
        <v>0</v>
      </c>
      <c r="CV16" s="980">
        <v>0</v>
      </c>
      <c r="CW16" s="440">
        <v>0</v>
      </c>
      <c r="CX16" s="436">
        <v>0</v>
      </c>
      <c r="CY16" s="436">
        <v>0</v>
      </c>
      <c r="CZ16" s="443">
        <v>1475141.22</v>
      </c>
      <c r="DA16" s="444">
        <v>1811979.39</v>
      </c>
      <c r="DB16" s="980">
        <v>336838.16999999993</v>
      </c>
      <c r="DC16" s="437">
        <v>0.228342998916402</v>
      </c>
      <c r="DD16" s="436">
        <v>0.90265734014122689</v>
      </c>
      <c r="DE16" s="436">
        <v>0.91750012399304548</v>
      </c>
      <c r="DF16" s="443">
        <v>6221.35</v>
      </c>
      <c r="DG16" s="444">
        <v>2290.37</v>
      </c>
      <c r="DH16" s="980">
        <v>-3930.9800000000005</v>
      </c>
      <c r="DI16" s="440">
        <v>-0.63185321513819348</v>
      </c>
      <c r="DJ16" s="436">
        <v>3.9108462705851631E-2</v>
      </c>
      <c r="DK16" s="436">
        <v>1.4057407314661237E-2</v>
      </c>
      <c r="DL16" s="443">
        <v>0</v>
      </c>
      <c r="DM16" s="444">
        <v>0</v>
      </c>
      <c r="DN16" s="980">
        <v>0</v>
      </c>
      <c r="DO16" s="440">
        <v>0</v>
      </c>
      <c r="DP16" s="436">
        <v>0</v>
      </c>
      <c r="DQ16" s="436">
        <v>0</v>
      </c>
      <c r="DR16" s="443">
        <v>6221.35</v>
      </c>
      <c r="DS16" s="444">
        <v>2290.37</v>
      </c>
      <c r="DT16" s="980">
        <v>-3930.9800000000005</v>
      </c>
      <c r="DU16" s="440">
        <v>-0.63185321513819348</v>
      </c>
      <c r="DV16" s="436">
        <v>3.9108462705851631E-2</v>
      </c>
      <c r="DW16" s="436">
        <v>1.4057407314661237E-2</v>
      </c>
      <c r="DX16" s="443">
        <v>0</v>
      </c>
      <c r="DY16" s="444">
        <v>0</v>
      </c>
      <c r="DZ16" s="980">
        <v>0</v>
      </c>
      <c r="EA16" s="440">
        <v>0</v>
      </c>
      <c r="EB16" s="436">
        <v>0</v>
      </c>
      <c r="EC16" s="436">
        <v>0</v>
      </c>
      <c r="ED16" s="443">
        <v>0</v>
      </c>
      <c r="EE16" s="444">
        <v>0</v>
      </c>
      <c r="EF16" s="980">
        <v>0</v>
      </c>
      <c r="EG16" s="437">
        <v>0</v>
      </c>
      <c r="EH16" s="436">
        <v>0</v>
      </c>
      <c r="EI16" s="436">
        <v>0</v>
      </c>
      <c r="EJ16" s="443">
        <v>0</v>
      </c>
      <c r="EK16" s="444">
        <v>0</v>
      </c>
      <c r="EL16" s="980">
        <v>0</v>
      </c>
      <c r="EM16" s="440">
        <v>0</v>
      </c>
      <c r="EN16" s="436">
        <v>0</v>
      </c>
      <c r="EO16" s="436">
        <v>0</v>
      </c>
      <c r="EP16" s="443">
        <v>142250.25</v>
      </c>
      <c r="EQ16" s="444">
        <v>152459.82999999999</v>
      </c>
      <c r="ER16" s="980">
        <v>10209.579999999987</v>
      </c>
      <c r="ES16" s="440">
        <v>7.1771965251379077E-2</v>
      </c>
      <c r="ET16" s="436">
        <v>0.89420923063693103</v>
      </c>
      <c r="EU16" s="437">
        <v>0.93573960951025759</v>
      </c>
      <c r="EV16" s="443">
        <v>0</v>
      </c>
      <c r="EW16" s="444">
        <v>0</v>
      </c>
      <c r="EX16" s="980">
        <v>0</v>
      </c>
      <c r="EY16" s="440">
        <v>0</v>
      </c>
      <c r="EZ16" s="436">
        <v>0</v>
      </c>
      <c r="FA16" s="437">
        <v>0</v>
      </c>
      <c r="FB16" s="443">
        <v>0</v>
      </c>
      <c r="FC16" s="444">
        <v>0</v>
      </c>
      <c r="FD16" s="980">
        <v>0</v>
      </c>
      <c r="FE16" s="440">
        <v>0</v>
      </c>
      <c r="FF16" s="436">
        <v>0</v>
      </c>
      <c r="FG16" s="437">
        <v>0</v>
      </c>
      <c r="FH16" s="443">
        <v>0</v>
      </c>
      <c r="FI16" s="444">
        <v>0</v>
      </c>
      <c r="FJ16" s="980">
        <v>0</v>
      </c>
      <c r="FK16" s="440">
        <v>0</v>
      </c>
      <c r="FL16" s="436">
        <v>0</v>
      </c>
      <c r="FM16" s="437">
        <v>0</v>
      </c>
      <c r="FN16" s="443">
        <v>10607.78</v>
      </c>
      <c r="FO16" s="444">
        <v>8179.56</v>
      </c>
      <c r="FP16" s="980">
        <v>-2428.2200000000003</v>
      </c>
      <c r="FQ16" s="440">
        <v>-0.22890934766746671</v>
      </c>
      <c r="FR16" s="436">
        <v>6.6682306657217305E-2</v>
      </c>
      <c r="FS16" s="437">
        <v>5.0202983175081088E-2</v>
      </c>
      <c r="FT16" s="443">
        <v>0</v>
      </c>
      <c r="FU16" s="444">
        <v>0</v>
      </c>
      <c r="FV16" s="980">
        <v>0</v>
      </c>
      <c r="FW16" s="440">
        <v>0</v>
      </c>
      <c r="FX16" s="436">
        <v>0</v>
      </c>
      <c r="FY16" s="437">
        <v>0</v>
      </c>
      <c r="FZ16" s="443">
        <v>159079.38</v>
      </c>
      <c r="GA16" s="444">
        <v>162929.76</v>
      </c>
      <c r="GB16" s="980">
        <v>3850.3800000000047</v>
      </c>
      <c r="GC16" s="440">
        <v>2.4204142611066279E-2</v>
      </c>
      <c r="GD16" s="436">
        <v>9.7342659858773037E-2</v>
      </c>
      <c r="GE16" s="437">
        <v>8.2499876006954562E-2</v>
      </c>
      <c r="GF16" s="443">
        <v>1634220.6</v>
      </c>
      <c r="GG16" s="444">
        <v>1974909.15</v>
      </c>
      <c r="GH16" s="980">
        <v>340688.54999999981</v>
      </c>
      <c r="GI16" s="440">
        <v>0.20847157966311267</v>
      </c>
      <c r="GJ16" s="436">
        <v>1</v>
      </c>
      <c r="GK16" s="437">
        <v>1</v>
      </c>
      <c r="GL16" s="443">
        <v>0</v>
      </c>
      <c r="GM16" s="444">
        <v>0</v>
      </c>
      <c r="GN16" s="980">
        <v>0</v>
      </c>
      <c r="GO16" s="440">
        <v>0</v>
      </c>
      <c r="GP16" s="436">
        <v>0</v>
      </c>
      <c r="GQ16" s="437">
        <v>0</v>
      </c>
      <c r="GR16" s="443">
        <v>1634220.6</v>
      </c>
      <c r="GS16" s="444">
        <v>1974909.15</v>
      </c>
      <c r="GT16" s="980">
        <v>340688.54999999981</v>
      </c>
      <c r="GU16" s="437">
        <v>0.20847157966311267</v>
      </c>
      <c r="GV16" s="844"/>
      <c r="GW16" s="845"/>
    </row>
    <row r="17" spans="1:205" s="792" customFormat="1" ht="17.25" customHeight="1">
      <c r="A17" s="817" t="s">
        <v>465</v>
      </c>
      <c r="B17" s="443">
        <v>118918.53</v>
      </c>
      <c r="C17" s="444">
        <v>117620.55</v>
      </c>
      <c r="D17" s="980">
        <v>-1297.9799999999959</v>
      </c>
      <c r="E17" s="440">
        <v>-1.0914867514759861E-2</v>
      </c>
      <c r="F17" s="436">
        <v>9.5390383231029663E-2</v>
      </c>
      <c r="G17" s="436">
        <v>9.3089475504436636E-2</v>
      </c>
      <c r="H17" s="443">
        <v>432831.9</v>
      </c>
      <c r="I17" s="444">
        <v>407132.24</v>
      </c>
      <c r="J17" s="980">
        <v>-25699.660000000033</v>
      </c>
      <c r="K17" s="440">
        <v>-5.9375614412893393E-2</v>
      </c>
      <c r="L17" s="436">
        <v>0.34719568780083904</v>
      </c>
      <c r="M17" s="846">
        <v>0.32222028108648032</v>
      </c>
      <c r="N17" s="443">
        <v>20182.810000000001</v>
      </c>
      <c r="O17" s="444">
        <v>37604.44</v>
      </c>
      <c r="P17" s="980">
        <v>17421.63</v>
      </c>
      <c r="Q17" s="440">
        <v>0.86319149811151175</v>
      </c>
      <c r="R17" s="436">
        <v>1.6189621420472131E-2</v>
      </c>
      <c r="S17" s="436">
        <v>2.9761615604059471E-2</v>
      </c>
      <c r="T17" s="443">
        <v>571933.24</v>
      </c>
      <c r="U17" s="444">
        <v>562357.24</v>
      </c>
      <c r="V17" s="980">
        <v>-9576</v>
      </c>
      <c r="W17" s="440">
        <v>-1.6743212896666051E-2</v>
      </c>
      <c r="X17" s="436">
        <v>0.45877569245234079</v>
      </c>
      <c r="Y17" s="436">
        <v>0.44507138010936514</v>
      </c>
      <c r="Z17" s="443">
        <v>0</v>
      </c>
      <c r="AA17" s="444">
        <v>0</v>
      </c>
      <c r="AB17" s="980">
        <v>0</v>
      </c>
      <c r="AC17" s="440">
        <v>0</v>
      </c>
      <c r="AD17" s="436">
        <v>0</v>
      </c>
      <c r="AE17" s="436">
        <v>0</v>
      </c>
      <c r="AF17" s="443">
        <v>0</v>
      </c>
      <c r="AG17" s="444">
        <v>0</v>
      </c>
      <c r="AH17" s="980">
        <v>0</v>
      </c>
      <c r="AI17" s="440">
        <v>0</v>
      </c>
      <c r="AJ17" s="436">
        <v>0</v>
      </c>
      <c r="AK17" s="436">
        <v>0</v>
      </c>
      <c r="AL17" s="443">
        <v>0</v>
      </c>
      <c r="AM17" s="444">
        <v>0</v>
      </c>
      <c r="AN17" s="980">
        <v>0</v>
      </c>
      <c r="AO17" s="440">
        <v>0</v>
      </c>
      <c r="AP17" s="436">
        <v>0</v>
      </c>
      <c r="AQ17" s="436">
        <v>0</v>
      </c>
      <c r="AR17" s="443">
        <v>0</v>
      </c>
      <c r="AS17" s="444">
        <v>0</v>
      </c>
      <c r="AT17" s="980">
        <v>0</v>
      </c>
      <c r="AU17" s="440">
        <v>0</v>
      </c>
      <c r="AV17" s="436">
        <v>0</v>
      </c>
      <c r="AW17" s="436">
        <v>0</v>
      </c>
      <c r="AX17" s="443">
        <v>146412.89000000001</v>
      </c>
      <c r="AY17" s="444">
        <v>177983.4</v>
      </c>
      <c r="AZ17" s="980">
        <v>31570.50999999998</v>
      </c>
      <c r="BA17" s="440">
        <v>0.21562657495525139</v>
      </c>
      <c r="BB17" s="436">
        <v>0.11744495737596648</v>
      </c>
      <c r="BC17" s="436">
        <v>0.14086298146451742</v>
      </c>
      <c r="BD17" s="443">
        <v>528305.01</v>
      </c>
      <c r="BE17" s="444">
        <v>523180.82</v>
      </c>
      <c r="BF17" s="980">
        <v>-5124.1900000000023</v>
      </c>
      <c r="BG17" s="440">
        <v>-9.699302302660355E-3</v>
      </c>
      <c r="BH17" s="436">
        <v>0.42377935017169283</v>
      </c>
      <c r="BI17" s="436">
        <v>0.41406563842611743</v>
      </c>
      <c r="BJ17" s="443">
        <v>0</v>
      </c>
      <c r="BK17" s="444">
        <v>0</v>
      </c>
      <c r="BL17" s="980">
        <v>0</v>
      </c>
      <c r="BM17" s="440">
        <v>0</v>
      </c>
      <c r="BN17" s="436">
        <v>0</v>
      </c>
      <c r="BO17" s="436">
        <v>0</v>
      </c>
      <c r="BP17" s="443">
        <v>674717.9</v>
      </c>
      <c r="BQ17" s="444">
        <v>701164.22</v>
      </c>
      <c r="BR17" s="980">
        <v>26446.319999999949</v>
      </c>
      <c r="BS17" s="440">
        <v>3.9196114405738974E-2</v>
      </c>
      <c r="BT17" s="436">
        <v>0.54122430754765927</v>
      </c>
      <c r="BU17" s="436">
        <v>0.5549286198906348</v>
      </c>
      <c r="BV17" s="443">
        <v>0</v>
      </c>
      <c r="BW17" s="444">
        <v>0</v>
      </c>
      <c r="BX17" s="980">
        <v>0</v>
      </c>
      <c r="BY17" s="440">
        <v>0</v>
      </c>
      <c r="BZ17" s="436">
        <v>0</v>
      </c>
      <c r="CA17" s="436">
        <v>0</v>
      </c>
      <c r="CB17" s="443">
        <v>0</v>
      </c>
      <c r="CC17" s="444">
        <v>0</v>
      </c>
      <c r="CD17" s="980">
        <v>0</v>
      </c>
      <c r="CE17" s="440">
        <v>0</v>
      </c>
      <c r="CF17" s="436">
        <v>0</v>
      </c>
      <c r="CG17" s="436">
        <v>0</v>
      </c>
      <c r="CH17" s="443">
        <v>0</v>
      </c>
      <c r="CI17" s="444">
        <v>0</v>
      </c>
      <c r="CJ17" s="980">
        <v>0</v>
      </c>
      <c r="CK17" s="440">
        <v>0</v>
      </c>
      <c r="CL17" s="436">
        <v>0</v>
      </c>
      <c r="CM17" s="436">
        <v>0</v>
      </c>
      <c r="CN17" s="443">
        <v>0</v>
      </c>
      <c r="CO17" s="444">
        <v>0</v>
      </c>
      <c r="CP17" s="980">
        <v>0</v>
      </c>
      <c r="CQ17" s="440">
        <v>0</v>
      </c>
      <c r="CR17" s="436">
        <v>0</v>
      </c>
      <c r="CS17" s="436">
        <v>0</v>
      </c>
      <c r="CT17" s="443">
        <v>0</v>
      </c>
      <c r="CU17" s="444">
        <v>0</v>
      </c>
      <c r="CV17" s="980">
        <v>0</v>
      </c>
      <c r="CW17" s="440">
        <v>0</v>
      </c>
      <c r="CX17" s="436">
        <v>0</v>
      </c>
      <c r="CY17" s="436">
        <v>0</v>
      </c>
      <c r="CZ17" s="443">
        <v>1246651.1399999999</v>
      </c>
      <c r="DA17" s="444">
        <v>1263521.46</v>
      </c>
      <c r="DB17" s="980">
        <v>16870.320000000065</v>
      </c>
      <c r="DC17" s="437">
        <v>1.3532510787260072E-2</v>
      </c>
      <c r="DD17" s="436">
        <v>0.98878187086575298</v>
      </c>
      <c r="DE17" s="436">
        <v>0.96511532099629582</v>
      </c>
      <c r="DF17" s="443">
        <v>4639.21</v>
      </c>
      <c r="DG17" s="444">
        <v>32599.75</v>
      </c>
      <c r="DH17" s="980">
        <v>27960.54</v>
      </c>
      <c r="DI17" s="440">
        <v>6.0270045977655684</v>
      </c>
      <c r="DJ17" s="436">
        <v>0.32800401024904269</v>
      </c>
      <c r="DK17" s="436">
        <v>0.7137993135650279</v>
      </c>
      <c r="DL17" s="443">
        <v>0</v>
      </c>
      <c r="DM17" s="444">
        <v>0</v>
      </c>
      <c r="DN17" s="980">
        <v>0</v>
      </c>
      <c r="DO17" s="440">
        <v>0</v>
      </c>
      <c r="DP17" s="436">
        <v>0</v>
      </c>
      <c r="DQ17" s="436">
        <v>0</v>
      </c>
      <c r="DR17" s="443">
        <v>4639.21</v>
      </c>
      <c r="DS17" s="444">
        <v>32599.75</v>
      </c>
      <c r="DT17" s="980">
        <v>27960.54</v>
      </c>
      <c r="DU17" s="440">
        <v>6.0270045977655684</v>
      </c>
      <c r="DV17" s="436">
        <v>0.32800401024904269</v>
      </c>
      <c r="DW17" s="436">
        <v>0.7137993135650279</v>
      </c>
      <c r="DX17" s="443">
        <v>0</v>
      </c>
      <c r="DY17" s="444">
        <v>0</v>
      </c>
      <c r="DZ17" s="980">
        <v>0</v>
      </c>
      <c r="EA17" s="440">
        <v>0</v>
      </c>
      <c r="EB17" s="436">
        <v>0</v>
      </c>
      <c r="EC17" s="436">
        <v>0</v>
      </c>
      <c r="ED17" s="443">
        <v>0</v>
      </c>
      <c r="EE17" s="444">
        <v>0</v>
      </c>
      <c r="EF17" s="980">
        <v>0</v>
      </c>
      <c r="EG17" s="437">
        <v>0</v>
      </c>
      <c r="EH17" s="436">
        <v>0</v>
      </c>
      <c r="EI17" s="436">
        <v>0</v>
      </c>
      <c r="EJ17" s="443">
        <v>0</v>
      </c>
      <c r="EK17" s="444">
        <v>0</v>
      </c>
      <c r="EL17" s="980">
        <v>0</v>
      </c>
      <c r="EM17" s="440">
        <v>0</v>
      </c>
      <c r="EN17" s="436">
        <v>0</v>
      </c>
      <c r="EO17" s="436">
        <v>0</v>
      </c>
      <c r="EP17" s="443">
        <v>5507.65</v>
      </c>
      <c r="EQ17" s="444">
        <v>9064.94</v>
      </c>
      <c r="ER17" s="980">
        <v>3557.2900000000009</v>
      </c>
      <c r="ES17" s="440">
        <v>0.64588163735894644</v>
      </c>
      <c r="ET17" s="436">
        <v>0.38940493899783363</v>
      </c>
      <c r="EU17" s="437">
        <v>0.19848458805690733</v>
      </c>
      <c r="EV17" s="443">
        <v>3996.9</v>
      </c>
      <c r="EW17" s="444">
        <v>4006.06</v>
      </c>
      <c r="EX17" s="980">
        <v>9.1599999999998545</v>
      </c>
      <c r="EY17" s="440">
        <v>2.2917761264979997E-3</v>
      </c>
      <c r="EZ17" s="436">
        <v>0.28259105075312363</v>
      </c>
      <c r="FA17" s="437">
        <v>8.7716098378064739E-2</v>
      </c>
      <c r="FB17" s="443">
        <v>0</v>
      </c>
      <c r="FC17" s="444">
        <v>0</v>
      </c>
      <c r="FD17" s="980">
        <v>0</v>
      </c>
      <c r="FE17" s="440">
        <v>0</v>
      </c>
      <c r="FF17" s="436">
        <v>0</v>
      </c>
      <c r="FG17" s="437">
        <v>0</v>
      </c>
      <c r="FH17" s="443">
        <v>0</v>
      </c>
      <c r="FI17" s="444">
        <v>0</v>
      </c>
      <c r="FJ17" s="980">
        <v>0</v>
      </c>
      <c r="FK17" s="440">
        <v>0</v>
      </c>
      <c r="FL17" s="436">
        <v>0</v>
      </c>
      <c r="FM17" s="437">
        <v>0</v>
      </c>
      <c r="FN17" s="443">
        <v>0</v>
      </c>
      <c r="FO17" s="444">
        <v>0</v>
      </c>
      <c r="FP17" s="980">
        <v>0</v>
      </c>
      <c r="FQ17" s="440">
        <v>0</v>
      </c>
      <c r="FR17" s="436">
        <v>0</v>
      </c>
      <c r="FS17" s="437">
        <v>0</v>
      </c>
      <c r="FT17" s="443">
        <v>0</v>
      </c>
      <c r="FU17" s="444">
        <v>0</v>
      </c>
      <c r="FV17" s="980">
        <v>0</v>
      </c>
      <c r="FW17" s="440">
        <v>0</v>
      </c>
      <c r="FX17" s="436">
        <v>0</v>
      </c>
      <c r="FY17" s="437">
        <v>0</v>
      </c>
      <c r="FZ17" s="443">
        <v>14143.76</v>
      </c>
      <c r="GA17" s="444">
        <v>45670.75</v>
      </c>
      <c r="GB17" s="980">
        <v>31526.989999999998</v>
      </c>
      <c r="GC17" s="440">
        <v>2.2290388128757841</v>
      </c>
      <c r="GD17" s="436">
        <v>1.1218129134246975E-2</v>
      </c>
      <c r="GE17" s="437">
        <v>3.4884679003704122E-2</v>
      </c>
      <c r="GF17" s="443">
        <v>1260794.8999999999</v>
      </c>
      <c r="GG17" s="444">
        <v>1309192.21</v>
      </c>
      <c r="GH17" s="980">
        <v>48397.310000000056</v>
      </c>
      <c r="GI17" s="440">
        <v>3.8386346581827116E-2</v>
      </c>
      <c r="GJ17" s="436">
        <v>1</v>
      </c>
      <c r="GK17" s="437">
        <v>1</v>
      </c>
      <c r="GL17" s="443">
        <v>0</v>
      </c>
      <c r="GM17" s="444">
        <v>0</v>
      </c>
      <c r="GN17" s="980">
        <v>0</v>
      </c>
      <c r="GO17" s="440">
        <v>0</v>
      </c>
      <c r="GP17" s="436">
        <v>0</v>
      </c>
      <c r="GQ17" s="437">
        <v>0</v>
      </c>
      <c r="GR17" s="443">
        <v>1260794.8999999999</v>
      </c>
      <c r="GS17" s="444">
        <v>1309192.21</v>
      </c>
      <c r="GT17" s="980">
        <v>48397.310000000056</v>
      </c>
      <c r="GU17" s="437">
        <v>3.8386346581827116E-2</v>
      </c>
      <c r="GV17" s="844"/>
      <c r="GW17" s="845"/>
    </row>
    <row r="18" spans="1:205" s="792" customFormat="1" ht="17.25" customHeight="1">
      <c r="A18" s="817" t="s">
        <v>462</v>
      </c>
      <c r="B18" s="443">
        <v>79442.3</v>
      </c>
      <c r="C18" s="444">
        <v>97705.34</v>
      </c>
      <c r="D18" s="980">
        <v>18263.039999999994</v>
      </c>
      <c r="E18" s="440">
        <v>0.22989062501966828</v>
      </c>
      <c r="F18" s="436">
        <v>7.0335836903211976E-2</v>
      </c>
      <c r="G18" s="436">
        <v>8.3404984856292261E-2</v>
      </c>
      <c r="H18" s="443">
        <v>800468.1</v>
      </c>
      <c r="I18" s="444">
        <v>846489.42</v>
      </c>
      <c r="J18" s="980">
        <v>46021.320000000065</v>
      </c>
      <c r="K18" s="440">
        <v>5.7493009402873226E-2</v>
      </c>
      <c r="L18" s="436">
        <v>0.70871051980901822</v>
      </c>
      <c r="M18" s="436">
        <v>0.72259548204951363</v>
      </c>
      <c r="N18" s="443">
        <v>8212.23</v>
      </c>
      <c r="O18" s="444">
        <v>8761.75</v>
      </c>
      <c r="P18" s="980">
        <v>549.52000000000044</v>
      </c>
      <c r="Q18" s="440">
        <v>6.6914833120845424E-2</v>
      </c>
      <c r="R18" s="436">
        <v>7.2708628764734211E-3</v>
      </c>
      <c r="S18" s="436">
        <v>7.4793621931474657E-3</v>
      </c>
      <c r="T18" s="443">
        <v>888122.63</v>
      </c>
      <c r="U18" s="444">
        <v>952956.51</v>
      </c>
      <c r="V18" s="980">
        <v>64833.880000000005</v>
      </c>
      <c r="W18" s="440">
        <v>7.3001044912007262E-2</v>
      </c>
      <c r="X18" s="436">
        <v>0.78631721958870371</v>
      </c>
      <c r="Y18" s="436">
        <v>0.81347982909895333</v>
      </c>
      <c r="Z18" s="443">
        <v>42025.29</v>
      </c>
      <c r="AA18" s="444">
        <v>28026.78</v>
      </c>
      <c r="AB18" s="980">
        <v>-13998.510000000002</v>
      </c>
      <c r="AC18" s="440">
        <v>-0.33309728499196561</v>
      </c>
      <c r="AD18" s="436">
        <v>3.7207935108250705E-2</v>
      </c>
      <c r="AE18" s="436">
        <v>2.392472265559523E-2</v>
      </c>
      <c r="AF18" s="443">
        <v>57046.65</v>
      </c>
      <c r="AG18" s="444">
        <v>46380.89</v>
      </c>
      <c r="AH18" s="980">
        <v>-10665.760000000002</v>
      </c>
      <c r="AI18" s="440">
        <v>-0.18696557992450041</v>
      </c>
      <c r="AJ18" s="436">
        <v>5.0507398077278949E-2</v>
      </c>
      <c r="AK18" s="436">
        <v>3.9592487248612585E-2</v>
      </c>
      <c r="AL18" s="443">
        <v>0</v>
      </c>
      <c r="AM18" s="444">
        <v>0</v>
      </c>
      <c r="AN18" s="980">
        <v>0</v>
      </c>
      <c r="AO18" s="440">
        <v>0</v>
      </c>
      <c r="AP18" s="436">
        <v>0</v>
      </c>
      <c r="AQ18" s="436">
        <v>0</v>
      </c>
      <c r="AR18" s="443">
        <v>99071.93</v>
      </c>
      <c r="AS18" s="444">
        <v>74407.679999999993</v>
      </c>
      <c r="AT18" s="980">
        <v>-24664.25</v>
      </c>
      <c r="AU18" s="440">
        <v>-0.2489529577146625</v>
      </c>
      <c r="AV18" s="436">
        <v>8.7715324331828673E-2</v>
      </c>
      <c r="AW18" s="436">
        <v>6.3517218440587178E-2</v>
      </c>
      <c r="AX18" s="443">
        <v>39029.97</v>
      </c>
      <c r="AY18" s="444">
        <v>24823.18</v>
      </c>
      <c r="AZ18" s="980">
        <v>-14206.79</v>
      </c>
      <c r="BA18" s="440">
        <v>-0.36399694901123419</v>
      </c>
      <c r="BB18" s="436">
        <v>3.455596834755862E-2</v>
      </c>
      <c r="BC18" s="436">
        <v>2.1190008161120131E-2</v>
      </c>
      <c r="BD18" s="443">
        <v>53876.19</v>
      </c>
      <c r="BE18" s="444">
        <v>69912.95</v>
      </c>
      <c r="BF18" s="980">
        <v>16036.759999999995</v>
      </c>
      <c r="BG18" s="440">
        <v>0.29765950413345849</v>
      </c>
      <c r="BH18" s="436">
        <v>4.7700367597696192E-2</v>
      </c>
      <c r="BI18" s="436">
        <v>5.9680346396714018E-2</v>
      </c>
      <c r="BJ18" s="443">
        <v>0</v>
      </c>
      <c r="BK18" s="444">
        <v>0</v>
      </c>
      <c r="BL18" s="980">
        <v>0</v>
      </c>
      <c r="BM18" s="440">
        <v>0</v>
      </c>
      <c r="BN18" s="436">
        <v>0</v>
      </c>
      <c r="BO18" s="436">
        <v>0</v>
      </c>
      <c r="BP18" s="443">
        <v>92906.16</v>
      </c>
      <c r="BQ18" s="444">
        <v>94736.13</v>
      </c>
      <c r="BR18" s="980">
        <v>1829.9700000000012</v>
      </c>
      <c r="BS18" s="440">
        <v>1.9696971653978608E-2</v>
      </c>
      <c r="BT18" s="436">
        <v>8.2256335945254819E-2</v>
      </c>
      <c r="BU18" s="436">
        <v>8.0870354557834159E-2</v>
      </c>
      <c r="BV18" s="443">
        <v>0</v>
      </c>
      <c r="BW18" s="444">
        <v>0</v>
      </c>
      <c r="BX18" s="980">
        <v>0</v>
      </c>
      <c r="BY18" s="440">
        <v>0</v>
      </c>
      <c r="BZ18" s="436">
        <v>0</v>
      </c>
      <c r="CA18" s="436">
        <v>0</v>
      </c>
      <c r="CB18" s="443">
        <v>49614.48</v>
      </c>
      <c r="CC18" s="444">
        <v>49600.57</v>
      </c>
      <c r="CD18" s="980">
        <v>-13.910000000003492</v>
      </c>
      <c r="CE18" s="440">
        <v>-2.8036170085836822E-4</v>
      </c>
      <c r="CF18" s="436">
        <v>4.3927176999126065E-2</v>
      </c>
      <c r="CG18" s="436">
        <v>4.2340928241112151E-2</v>
      </c>
      <c r="CH18" s="443">
        <v>0</v>
      </c>
      <c r="CI18" s="444">
        <v>0</v>
      </c>
      <c r="CJ18" s="980">
        <v>0</v>
      </c>
      <c r="CK18" s="440">
        <v>0</v>
      </c>
      <c r="CL18" s="436">
        <v>0</v>
      </c>
      <c r="CM18" s="436">
        <v>0</v>
      </c>
      <c r="CN18" s="443">
        <v>49614.48</v>
      </c>
      <c r="CO18" s="444">
        <v>49600.57</v>
      </c>
      <c r="CP18" s="980">
        <v>-13.910000000003492</v>
      </c>
      <c r="CQ18" s="440">
        <v>-2.8036170085836822E-4</v>
      </c>
      <c r="CR18" s="436">
        <v>4.3927176999126065E-2</v>
      </c>
      <c r="CS18" s="436">
        <v>4.2340928241112151E-2</v>
      </c>
      <c r="CT18" s="443">
        <v>-244.04</v>
      </c>
      <c r="CU18" s="444">
        <v>-244.04</v>
      </c>
      <c r="CV18" s="980">
        <v>0</v>
      </c>
      <c r="CW18" s="440">
        <v>0</v>
      </c>
      <c r="CX18" s="436">
        <v>-2.1606571861413693E-4</v>
      </c>
      <c r="CY18" s="436">
        <v>-2.0832180210753642E-4</v>
      </c>
      <c r="CZ18" s="443">
        <v>1129471.17</v>
      </c>
      <c r="DA18" s="444">
        <v>1171456.8400000001</v>
      </c>
      <c r="DB18" s="980">
        <v>41985.670000000158</v>
      </c>
      <c r="DC18" s="437">
        <v>3.7172856744984613E-2</v>
      </c>
      <c r="DD18" s="436">
        <v>0.9591987293855011</v>
      </c>
      <c r="DE18" s="436">
        <v>0.96391149437647805</v>
      </c>
      <c r="DF18" s="443">
        <v>24818.22</v>
      </c>
      <c r="DG18" s="444">
        <v>20791.57</v>
      </c>
      <c r="DH18" s="980">
        <v>-4026.6500000000015</v>
      </c>
      <c r="DI18" s="440">
        <v>-0.16224572108716909</v>
      </c>
      <c r="DJ18" s="436">
        <v>0.51657143475621992</v>
      </c>
      <c r="DK18" s="436">
        <v>0.4740554605286858</v>
      </c>
      <c r="DL18" s="443">
        <v>0</v>
      </c>
      <c r="DM18" s="444">
        <v>0</v>
      </c>
      <c r="DN18" s="980">
        <v>0</v>
      </c>
      <c r="DO18" s="440">
        <v>0</v>
      </c>
      <c r="DP18" s="436">
        <v>0</v>
      </c>
      <c r="DQ18" s="436">
        <v>0</v>
      </c>
      <c r="DR18" s="443">
        <v>24818.22</v>
      </c>
      <c r="DS18" s="444">
        <v>20791.57</v>
      </c>
      <c r="DT18" s="980">
        <v>-4026.6500000000015</v>
      </c>
      <c r="DU18" s="440">
        <v>-0.16224572108716909</v>
      </c>
      <c r="DV18" s="436">
        <v>0.51657143475621992</v>
      </c>
      <c r="DW18" s="436">
        <v>0.4740554605286858</v>
      </c>
      <c r="DX18" s="443">
        <v>468.61</v>
      </c>
      <c r="DY18" s="444">
        <v>358.57</v>
      </c>
      <c r="DZ18" s="980">
        <v>-110.04000000000002</v>
      </c>
      <c r="EA18" s="440">
        <v>-0.23482213354388515</v>
      </c>
      <c r="EB18" s="436">
        <v>9.7537430178760692E-3</v>
      </c>
      <c r="EC18" s="436">
        <v>8.1755281819396453E-3</v>
      </c>
      <c r="ED18" s="443">
        <v>0</v>
      </c>
      <c r="EE18" s="444">
        <v>0</v>
      </c>
      <c r="EF18" s="980">
        <v>0</v>
      </c>
      <c r="EG18" s="437">
        <v>0</v>
      </c>
      <c r="EH18" s="436">
        <v>0</v>
      </c>
      <c r="EI18" s="436">
        <v>0</v>
      </c>
      <c r="EJ18" s="443">
        <v>468.61</v>
      </c>
      <c r="EK18" s="444">
        <v>358.57</v>
      </c>
      <c r="EL18" s="980">
        <v>-110.04000000000002</v>
      </c>
      <c r="EM18" s="440">
        <v>-0.23482213354388515</v>
      </c>
      <c r="EN18" s="436">
        <v>9.7537430178760692E-3</v>
      </c>
      <c r="EO18" s="436">
        <v>8.1755281819396453E-3</v>
      </c>
      <c r="EP18" s="443">
        <v>22757.7</v>
      </c>
      <c r="EQ18" s="444">
        <v>22709.21</v>
      </c>
      <c r="ER18" s="980">
        <v>-48.490000000001601</v>
      </c>
      <c r="ES18" s="440">
        <v>-2.1307074089210068E-3</v>
      </c>
      <c r="ET18" s="436">
        <v>0.47368335604856537</v>
      </c>
      <c r="EU18" s="437">
        <v>0.51777835944051542</v>
      </c>
      <c r="EV18" s="443">
        <v>0</v>
      </c>
      <c r="EW18" s="444">
        <v>0</v>
      </c>
      <c r="EX18" s="980">
        <v>0</v>
      </c>
      <c r="EY18" s="440">
        <v>0</v>
      </c>
      <c r="EZ18" s="436">
        <v>0</v>
      </c>
      <c r="FA18" s="437">
        <v>0</v>
      </c>
      <c r="FB18" s="443">
        <v>0</v>
      </c>
      <c r="FC18" s="444">
        <v>0</v>
      </c>
      <c r="FD18" s="980">
        <v>0</v>
      </c>
      <c r="FE18" s="440">
        <v>0</v>
      </c>
      <c r="FF18" s="436">
        <v>0</v>
      </c>
      <c r="FG18" s="437">
        <v>0</v>
      </c>
      <c r="FH18" s="443">
        <v>0</v>
      </c>
      <c r="FI18" s="444">
        <v>0</v>
      </c>
      <c r="FJ18" s="980">
        <v>0</v>
      </c>
      <c r="FK18" s="440">
        <v>0</v>
      </c>
      <c r="FL18" s="436">
        <v>0</v>
      </c>
      <c r="FM18" s="437">
        <v>0</v>
      </c>
      <c r="FN18" s="443">
        <v>0</v>
      </c>
      <c r="FO18" s="444">
        <v>0</v>
      </c>
      <c r="FP18" s="980">
        <v>0</v>
      </c>
      <c r="FQ18" s="440">
        <v>0</v>
      </c>
      <c r="FR18" s="436">
        <v>0</v>
      </c>
      <c r="FS18" s="437">
        <v>0</v>
      </c>
      <c r="FT18" s="443">
        <v>-0.41</v>
      </c>
      <c r="FU18" s="444">
        <v>-0.41</v>
      </c>
      <c r="FV18" s="980">
        <v>0</v>
      </c>
      <c r="FW18" s="440">
        <v>0</v>
      </c>
      <c r="FX18" s="436">
        <v>-8.5338226613371194E-6</v>
      </c>
      <c r="FY18" s="437">
        <v>-9.3481511409076449E-6</v>
      </c>
      <c r="FZ18" s="443">
        <v>48044.12</v>
      </c>
      <c r="GA18" s="444">
        <v>43858.94</v>
      </c>
      <c r="GB18" s="980">
        <v>-4185.18</v>
      </c>
      <c r="GC18" s="440">
        <v>-8.7111180306768024E-2</v>
      </c>
      <c r="GD18" s="436">
        <v>4.0801270614498772E-2</v>
      </c>
      <c r="GE18" s="437">
        <v>3.6088513851836222E-2</v>
      </c>
      <c r="GF18" s="443">
        <v>1177515.29</v>
      </c>
      <c r="GG18" s="444">
        <v>1215315.77</v>
      </c>
      <c r="GH18" s="980">
        <v>37800.479999999981</v>
      </c>
      <c r="GI18" s="440">
        <v>3.2101901623714783E-2</v>
      </c>
      <c r="GJ18" s="436">
        <v>1</v>
      </c>
      <c r="GK18" s="437">
        <v>1</v>
      </c>
      <c r="GL18" s="443">
        <v>0</v>
      </c>
      <c r="GM18" s="444">
        <v>0</v>
      </c>
      <c r="GN18" s="980">
        <v>0</v>
      </c>
      <c r="GO18" s="440">
        <v>0</v>
      </c>
      <c r="GP18" s="847">
        <v>0</v>
      </c>
      <c r="GQ18" s="848">
        <v>0</v>
      </c>
      <c r="GR18" s="443">
        <v>1177515.29</v>
      </c>
      <c r="GS18" s="444">
        <v>1215315.77</v>
      </c>
      <c r="GT18" s="980">
        <v>37800.479999999981</v>
      </c>
      <c r="GU18" s="437">
        <v>3.2101901623714783E-2</v>
      </c>
      <c r="GV18" s="844"/>
      <c r="GW18" s="845"/>
    </row>
    <row r="19" spans="1:205" s="792" customFormat="1" ht="17.25" customHeight="1">
      <c r="A19" s="817" t="s">
        <v>19</v>
      </c>
      <c r="B19" s="443">
        <v>9198.85</v>
      </c>
      <c r="C19" s="444">
        <v>0</v>
      </c>
      <c r="D19" s="980">
        <v>-9198.85</v>
      </c>
      <c r="E19" s="440">
        <v>-1</v>
      </c>
      <c r="F19" s="436">
        <v>1.1663696828099817E-2</v>
      </c>
      <c r="G19" s="436">
        <v>0</v>
      </c>
      <c r="H19" s="443">
        <v>273547.21000000002</v>
      </c>
      <c r="I19" s="444">
        <v>286718.37</v>
      </c>
      <c r="J19" s="980">
        <v>13171.159999999974</v>
      </c>
      <c r="K19" s="440">
        <v>4.8149494926305311E-2</v>
      </c>
      <c r="L19" s="436">
        <v>0.3468446301018665</v>
      </c>
      <c r="M19" s="436">
        <v>0.35192414626640811</v>
      </c>
      <c r="N19" s="443">
        <v>5818.94</v>
      </c>
      <c r="O19" s="444">
        <v>0</v>
      </c>
      <c r="P19" s="980">
        <v>-5818.94</v>
      </c>
      <c r="Q19" s="440">
        <v>-1</v>
      </c>
      <c r="R19" s="436">
        <v>7.3781344429904982E-3</v>
      </c>
      <c r="S19" s="436">
        <v>0</v>
      </c>
      <c r="T19" s="443">
        <v>288565</v>
      </c>
      <c r="U19" s="444">
        <v>286718.37</v>
      </c>
      <c r="V19" s="980">
        <v>-1846.6300000000047</v>
      </c>
      <c r="W19" s="440">
        <v>-6.3993554311853641E-3</v>
      </c>
      <c r="X19" s="436">
        <v>0.36588646137295677</v>
      </c>
      <c r="Y19" s="436">
        <v>0.35192414626640811</v>
      </c>
      <c r="Z19" s="443">
        <v>0</v>
      </c>
      <c r="AA19" s="444">
        <v>0</v>
      </c>
      <c r="AB19" s="980">
        <v>0</v>
      </c>
      <c r="AC19" s="440">
        <v>0</v>
      </c>
      <c r="AD19" s="436">
        <v>0</v>
      </c>
      <c r="AE19" s="436">
        <v>0</v>
      </c>
      <c r="AF19" s="443">
        <v>84679.65</v>
      </c>
      <c r="AG19" s="444">
        <v>89577.5</v>
      </c>
      <c r="AH19" s="980">
        <v>4897.8500000000058</v>
      </c>
      <c r="AI19" s="440">
        <v>5.7839752526138287E-2</v>
      </c>
      <c r="AJ19" s="436">
        <v>0.10736970002876474</v>
      </c>
      <c r="AK19" s="436">
        <v>0.10994930395348987</v>
      </c>
      <c r="AL19" s="443">
        <v>0</v>
      </c>
      <c r="AM19" s="444">
        <v>0</v>
      </c>
      <c r="AN19" s="980">
        <v>0</v>
      </c>
      <c r="AO19" s="440">
        <v>0</v>
      </c>
      <c r="AP19" s="436">
        <v>0</v>
      </c>
      <c r="AQ19" s="436">
        <v>0</v>
      </c>
      <c r="AR19" s="443">
        <v>84679.65</v>
      </c>
      <c r="AS19" s="444">
        <v>89577.5</v>
      </c>
      <c r="AT19" s="980">
        <v>4897.8500000000058</v>
      </c>
      <c r="AU19" s="440">
        <v>5.7839752526138287E-2</v>
      </c>
      <c r="AV19" s="436">
        <v>0.10736970002876474</v>
      </c>
      <c r="AW19" s="436">
        <v>0.10994930395348987</v>
      </c>
      <c r="AX19" s="443">
        <v>66488.88</v>
      </c>
      <c r="AY19" s="444">
        <v>89873.73</v>
      </c>
      <c r="AZ19" s="980">
        <v>23384.849999999991</v>
      </c>
      <c r="BA19" s="440">
        <v>0.35171069207362177</v>
      </c>
      <c r="BB19" s="436">
        <v>8.4304683602831804E-2</v>
      </c>
      <c r="BC19" s="436">
        <v>0.11031290287409094</v>
      </c>
      <c r="BD19" s="443">
        <v>344884.81</v>
      </c>
      <c r="BE19" s="444">
        <v>348548.38</v>
      </c>
      <c r="BF19" s="980">
        <v>3663.570000000007</v>
      </c>
      <c r="BG19" s="440">
        <v>1.0622590191780284E-2</v>
      </c>
      <c r="BH19" s="436">
        <v>0.43729725611971149</v>
      </c>
      <c r="BI19" s="436">
        <v>0.42781559850538908</v>
      </c>
      <c r="BJ19" s="443">
        <v>4057.26</v>
      </c>
      <c r="BK19" s="444">
        <v>0</v>
      </c>
      <c r="BL19" s="980">
        <v>-4057.26</v>
      </c>
      <c r="BM19" s="440">
        <v>-1</v>
      </c>
      <c r="BN19" s="436">
        <v>5.1444094199575236E-3</v>
      </c>
      <c r="BO19" s="436">
        <v>0</v>
      </c>
      <c r="BP19" s="443">
        <v>415430.94</v>
      </c>
      <c r="BQ19" s="444">
        <v>438422.1</v>
      </c>
      <c r="BR19" s="980">
        <v>22991.159999999974</v>
      </c>
      <c r="BS19" s="440">
        <v>5.5342916923809223E-2</v>
      </c>
      <c r="BT19" s="436">
        <v>0.52674633646298452</v>
      </c>
      <c r="BU19" s="436">
        <v>0.53812848910527011</v>
      </c>
      <c r="BV19" s="443">
        <v>0</v>
      </c>
      <c r="BW19" s="444">
        <v>0</v>
      </c>
      <c r="BX19" s="980">
        <v>0</v>
      </c>
      <c r="BY19" s="440">
        <v>0</v>
      </c>
      <c r="BZ19" s="436">
        <v>0</v>
      </c>
      <c r="CA19" s="436">
        <v>0</v>
      </c>
      <c r="CB19" s="443">
        <v>0</v>
      </c>
      <c r="CC19" s="444">
        <v>0</v>
      </c>
      <c r="CD19" s="980">
        <v>0</v>
      </c>
      <c r="CE19" s="440">
        <v>0</v>
      </c>
      <c r="CF19" s="436">
        <v>0</v>
      </c>
      <c r="CG19" s="436">
        <v>0</v>
      </c>
      <c r="CH19" s="443">
        <v>0</v>
      </c>
      <c r="CI19" s="444">
        <v>0</v>
      </c>
      <c r="CJ19" s="980">
        <v>0</v>
      </c>
      <c r="CK19" s="440">
        <v>0</v>
      </c>
      <c r="CL19" s="436">
        <v>0</v>
      </c>
      <c r="CM19" s="436">
        <v>0</v>
      </c>
      <c r="CN19" s="443">
        <v>0</v>
      </c>
      <c r="CO19" s="444">
        <v>0</v>
      </c>
      <c r="CP19" s="980">
        <v>0</v>
      </c>
      <c r="CQ19" s="440">
        <v>0</v>
      </c>
      <c r="CR19" s="436">
        <v>0</v>
      </c>
      <c r="CS19" s="436">
        <v>0</v>
      </c>
      <c r="CT19" s="443">
        <v>-1.97</v>
      </c>
      <c r="CU19" s="444">
        <v>-1.59</v>
      </c>
      <c r="CV19" s="980">
        <v>0.37999999999999989</v>
      </c>
      <c r="CW19" s="440">
        <v>0.19289340101522837</v>
      </c>
      <c r="CX19" s="436">
        <v>-2.4978647060618054E-6</v>
      </c>
      <c r="CY19" s="436">
        <v>-1.9515993780363252E-6</v>
      </c>
      <c r="CZ19" s="443">
        <v>788673.62</v>
      </c>
      <c r="DA19" s="444">
        <v>814716.39</v>
      </c>
      <c r="DB19" s="980">
        <v>26042.770000000019</v>
      </c>
      <c r="DC19" s="437">
        <v>3.3020972604611801E-2</v>
      </c>
      <c r="DD19" s="436">
        <v>0.95689428631285645</v>
      </c>
      <c r="DE19" s="436">
        <v>0.95038267035219992</v>
      </c>
      <c r="DF19" s="443">
        <v>11743.23</v>
      </c>
      <c r="DG19" s="444">
        <v>18758.650000000001</v>
      </c>
      <c r="DH19" s="980">
        <v>7015.4200000000019</v>
      </c>
      <c r="DI19" s="440">
        <v>0.59740122606812629</v>
      </c>
      <c r="DJ19" s="436">
        <v>0.33053646173882473</v>
      </c>
      <c r="DK19" s="436">
        <v>0.44102199391082536</v>
      </c>
      <c r="DL19" s="443">
        <v>0</v>
      </c>
      <c r="DM19" s="444">
        <v>0</v>
      </c>
      <c r="DN19" s="980">
        <v>0</v>
      </c>
      <c r="DO19" s="440">
        <v>0</v>
      </c>
      <c r="DP19" s="436">
        <v>0</v>
      </c>
      <c r="DQ19" s="436">
        <v>0</v>
      </c>
      <c r="DR19" s="443">
        <v>11743.23</v>
      </c>
      <c r="DS19" s="444">
        <v>18758.650000000001</v>
      </c>
      <c r="DT19" s="980">
        <v>7015.4200000000019</v>
      </c>
      <c r="DU19" s="440">
        <v>0.59740122606812629</v>
      </c>
      <c r="DV19" s="436">
        <v>0.33053646173882473</v>
      </c>
      <c r="DW19" s="436">
        <v>0.44102199391082536</v>
      </c>
      <c r="DX19" s="443">
        <v>0</v>
      </c>
      <c r="DY19" s="444">
        <v>0</v>
      </c>
      <c r="DZ19" s="980">
        <v>0</v>
      </c>
      <c r="EA19" s="440">
        <v>0</v>
      </c>
      <c r="EB19" s="436">
        <v>0</v>
      </c>
      <c r="EC19" s="436">
        <v>0</v>
      </c>
      <c r="ED19" s="443">
        <v>0</v>
      </c>
      <c r="EE19" s="444">
        <v>0</v>
      </c>
      <c r="EF19" s="980">
        <v>0</v>
      </c>
      <c r="EG19" s="437">
        <v>0</v>
      </c>
      <c r="EH19" s="436">
        <v>0</v>
      </c>
      <c r="EI19" s="436">
        <v>0</v>
      </c>
      <c r="EJ19" s="443">
        <v>0</v>
      </c>
      <c r="EK19" s="444">
        <v>0</v>
      </c>
      <c r="EL19" s="980">
        <v>0</v>
      </c>
      <c r="EM19" s="440">
        <v>0</v>
      </c>
      <c r="EN19" s="436">
        <v>0</v>
      </c>
      <c r="EO19" s="436">
        <v>0</v>
      </c>
      <c r="EP19" s="443">
        <v>0</v>
      </c>
      <c r="EQ19" s="444">
        <v>0</v>
      </c>
      <c r="ER19" s="980">
        <v>0</v>
      </c>
      <c r="ES19" s="440">
        <v>0</v>
      </c>
      <c r="ET19" s="436">
        <v>0</v>
      </c>
      <c r="EU19" s="437">
        <v>0</v>
      </c>
      <c r="EV19" s="443">
        <v>23783.49</v>
      </c>
      <c r="EW19" s="444">
        <v>23774.720000000001</v>
      </c>
      <c r="EX19" s="980">
        <v>-8.7700000000004366</v>
      </c>
      <c r="EY19" s="440">
        <v>-3.6874319118011849E-4</v>
      </c>
      <c r="EZ19" s="436">
        <v>0.66943342099241188</v>
      </c>
      <c r="FA19" s="437">
        <v>0.55895143941976511</v>
      </c>
      <c r="FB19" s="443">
        <v>0</v>
      </c>
      <c r="FC19" s="444">
        <v>0</v>
      </c>
      <c r="FD19" s="980">
        <v>0</v>
      </c>
      <c r="FE19" s="440">
        <v>0</v>
      </c>
      <c r="FF19" s="436">
        <v>0</v>
      </c>
      <c r="FG19" s="437">
        <v>0</v>
      </c>
      <c r="FH19" s="443">
        <v>0</v>
      </c>
      <c r="FI19" s="444">
        <v>0</v>
      </c>
      <c r="FJ19" s="980">
        <v>0</v>
      </c>
      <c r="FK19" s="440">
        <v>0</v>
      </c>
      <c r="FL19" s="436">
        <v>0</v>
      </c>
      <c r="FM19" s="437">
        <v>0</v>
      </c>
      <c r="FN19" s="443">
        <v>1.06</v>
      </c>
      <c r="FO19" s="444">
        <v>1.1200000000000001</v>
      </c>
      <c r="FP19" s="980">
        <v>6.0000000000000053E-2</v>
      </c>
      <c r="FQ19" s="440">
        <v>5.660377358490571E-2</v>
      </c>
      <c r="FR19" s="436">
        <v>2.9835798961883077E-5</v>
      </c>
      <c r="FS19" s="437">
        <v>2.6331566140427184E-5</v>
      </c>
      <c r="FT19" s="443">
        <v>0</v>
      </c>
      <c r="FU19" s="444">
        <v>0</v>
      </c>
      <c r="FV19" s="980">
        <v>0</v>
      </c>
      <c r="FW19" s="440">
        <v>0</v>
      </c>
      <c r="FX19" s="436">
        <v>0</v>
      </c>
      <c r="FY19" s="437">
        <v>0</v>
      </c>
      <c r="FZ19" s="443">
        <v>35527.79</v>
      </c>
      <c r="GA19" s="444">
        <v>42534.5</v>
      </c>
      <c r="GB19" s="980">
        <v>7006.7099999999991</v>
      </c>
      <c r="GC19" s="440">
        <v>0.19721772730586393</v>
      </c>
      <c r="GD19" s="436">
        <v>4.3105713687143533E-2</v>
      </c>
      <c r="GE19" s="437">
        <v>4.9617329647800072E-2</v>
      </c>
      <c r="GF19" s="443">
        <v>824201.41</v>
      </c>
      <c r="GG19" s="444">
        <v>857250.89</v>
      </c>
      <c r="GH19" s="980">
        <v>33049.479999999981</v>
      </c>
      <c r="GI19" s="440">
        <v>4.0098790901122068E-2</v>
      </c>
      <c r="GJ19" s="436">
        <v>1</v>
      </c>
      <c r="GK19" s="437">
        <v>0.9991763345496949</v>
      </c>
      <c r="GL19" s="443">
        <v>0</v>
      </c>
      <c r="GM19" s="444">
        <v>0</v>
      </c>
      <c r="GN19" s="980">
        <v>0</v>
      </c>
      <c r="GO19" s="440">
        <v>0</v>
      </c>
      <c r="GP19" s="436">
        <v>0</v>
      </c>
      <c r="GQ19" s="437">
        <v>0</v>
      </c>
      <c r="GR19" s="443">
        <v>824201.41</v>
      </c>
      <c r="GS19" s="444">
        <v>857957.56</v>
      </c>
      <c r="GT19" s="980">
        <v>33756.150000000023</v>
      </c>
      <c r="GU19" s="437">
        <v>4.0956190550559747E-2</v>
      </c>
      <c r="GV19" s="844"/>
      <c r="GW19" s="845"/>
    </row>
    <row r="20" spans="1:205" s="792" customFormat="1" ht="17.25" customHeight="1">
      <c r="A20" s="817" t="s">
        <v>271</v>
      </c>
      <c r="B20" s="443">
        <v>4961.42</v>
      </c>
      <c r="C20" s="444">
        <v>5247.97</v>
      </c>
      <c r="D20" s="980">
        <v>286.55000000000018</v>
      </c>
      <c r="E20" s="440">
        <v>5.7755642537821866E-2</v>
      </c>
      <c r="F20" s="436">
        <v>1.0450917107777329E-2</v>
      </c>
      <c r="G20" s="436">
        <v>9.6202228505832821E-3</v>
      </c>
      <c r="H20" s="443">
        <v>0</v>
      </c>
      <c r="I20" s="444">
        <v>0</v>
      </c>
      <c r="J20" s="980">
        <v>0</v>
      </c>
      <c r="K20" s="440">
        <v>0</v>
      </c>
      <c r="L20" s="436">
        <v>0</v>
      </c>
      <c r="M20" s="436">
        <v>0</v>
      </c>
      <c r="N20" s="443">
        <v>216314.62</v>
      </c>
      <c r="O20" s="444">
        <v>231038.32</v>
      </c>
      <c r="P20" s="980">
        <v>14723.700000000012</v>
      </c>
      <c r="Q20" s="440">
        <v>6.8066134411072218E-2</v>
      </c>
      <c r="R20" s="436">
        <v>0.45565305150951779</v>
      </c>
      <c r="S20" s="436">
        <v>0.42352378642110616</v>
      </c>
      <c r="T20" s="443">
        <v>221276.05</v>
      </c>
      <c r="U20" s="444">
        <v>236286.29</v>
      </c>
      <c r="V20" s="980">
        <v>15010.24000000002</v>
      </c>
      <c r="W20" s="440">
        <v>6.7834905765897485E-2</v>
      </c>
      <c r="X20" s="436">
        <v>0.466103989681662</v>
      </c>
      <c r="Y20" s="436">
        <v>0.43314400927168945</v>
      </c>
      <c r="Z20" s="443">
        <v>0</v>
      </c>
      <c r="AA20" s="444">
        <v>0</v>
      </c>
      <c r="AB20" s="980">
        <v>0</v>
      </c>
      <c r="AC20" s="440">
        <v>0</v>
      </c>
      <c r="AD20" s="436">
        <v>0</v>
      </c>
      <c r="AE20" s="436">
        <v>0</v>
      </c>
      <c r="AF20" s="443">
        <v>0</v>
      </c>
      <c r="AG20" s="444">
        <v>0</v>
      </c>
      <c r="AH20" s="980">
        <v>0</v>
      </c>
      <c r="AI20" s="440">
        <v>0</v>
      </c>
      <c r="AJ20" s="436">
        <v>0</v>
      </c>
      <c r="AK20" s="436">
        <v>0</v>
      </c>
      <c r="AL20" s="443">
        <v>174021.2</v>
      </c>
      <c r="AM20" s="444">
        <v>202880.43</v>
      </c>
      <c r="AN20" s="980">
        <v>28859.229999999981</v>
      </c>
      <c r="AO20" s="440">
        <v>0.16583743819718505</v>
      </c>
      <c r="AP20" s="436">
        <v>0.36656464000143912</v>
      </c>
      <c r="AQ20" s="436">
        <v>0.37190665126175682</v>
      </c>
      <c r="AR20" s="443">
        <v>174021.2</v>
      </c>
      <c r="AS20" s="444">
        <v>202880.43</v>
      </c>
      <c r="AT20" s="980">
        <v>28859.229999999981</v>
      </c>
      <c r="AU20" s="440">
        <v>0.16583743819718505</v>
      </c>
      <c r="AV20" s="436">
        <v>0.36656464000143912</v>
      </c>
      <c r="AW20" s="436">
        <v>0.37190665126175682</v>
      </c>
      <c r="AX20" s="443">
        <v>79438.12</v>
      </c>
      <c r="AY20" s="444">
        <v>106347.67</v>
      </c>
      <c r="AZ20" s="980">
        <v>26909.550000000003</v>
      </c>
      <c r="BA20" s="440">
        <v>0.33874857562087324</v>
      </c>
      <c r="BB20" s="436">
        <v>0.16733137031689885</v>
      </c>
      <c r="BC20" s="436">
        <v>0.19494933946655374</v>
      </c>
      <c r="BD20" s="443">
        <v>0</v>
      </c>
      <c r="BE20" s="444">
        <v>0</v>
      </c>
      <c r="BF20" s="980">
        <v>0</v>
      </c>
      <c r="BG20" s="440">
        <v>0</v>
      </c>
      <c r="BH20" s="436">
        <v>0</v>
      </c>
      <c r="BI20" s="436">
        <v>0</v>
      </c>
      <c r="BJ20" s="443">
        <v>0</v>
      </c>
      <c r="BK20" s="444">
        <v>0</v>
      </c>
      <c r="BL20" s="980">
        <v>0</v>
      </c>
      <c r="BM20" s="440">
        <v>0</v>
      </c>
      <c r="BN20" s="436">
        <v>0</v>
      </c>
      <c r="BO20" s="436">
        <v>0</v>
      </c>
      <c r="BP20" s="443">
        <v>79438.12</v>
      </c>
      <c r="BQ20" s="444">
        <v>106347.67</v>
      </c>
      <c r="BR20" s="980">
        <v>26909.550000000003</v>
      </c>
      <c r="BS20" s="440">
        <v>0.33874857562087324</v>
      </c>
      <c r="BT20" s="436">
        <v>0.16733137031689885</v>
      </c>
      <c r="BU20" s="436">
        <v>0.19494933946655374</v>
      </c>
      <c r="BV20" s="443">
        <v>0</v>
      </c>
      <c r="BW20" s="444">
        <v>0</v>
      </c>
      <c r="BX20" s="980">
        <v>0</v>
      </c>
      <c r="BY20" s="440">
        <v>0</v>
      </c>
      <c r="BZ20" s="436">
        <v>0</v>
      </c>
      <c r="CA20" s="436">
        <v>0</v>
      </c>
      <c r="CB20" s="443">
        <v>0</v>
      </c>
      <c r="CC20" s="444">
        <v>0</v>
      </c>
      <c r="CD20" s="980">
        <v>0</v>
      </c>
      <c r="CE20" s="440">
        <v>0</v>
      </c>
      <c r="CF20" s="436">
        <v>0</v>
      </c>
      <c r="CG20" s="436">
        <v>0</v>
      </c>
      <c r="CH20" s="443">
        <v>0</v>
      </c>
      <c r="CI20" s="444">
        <v>0</v>
      </c>
      <c r="CJ20" s="980">
        <v>0</v>
      </c>
      <c r="CK20" s="440">
        <v>0</v>
      </c>
      <c r="CL20" s="436">
        <v>0</v>
      </c>
      <c r="CM20" s="436">
        <v>0</v>
      </c>
      <c r="CN20" s="443">
        <v>0</v>
      </c>
      <c r="CO20" s="444">
        <v>0</v>
      </c>
      <c r="CP20" s="980">
        <v>0</v>
      </c>
      <c r="CQ20" s="440">
        <v>0</v>
      </c>
      <c r="CR20" s="436">
        <v>0</v>
      </c>
      <c r="CS20" s="436">
        <v>0</v>
      </c>
      <c r="CT20" s="443">
        <v>0</v>
      </c>
      <c r="CU20" s="444">
        <v>0</v>
      </c>
      <c r="CV20" s="980">
        <v>0</v>
      </c>
      <c r="CW20" s="440">
        <v>0</v>
      </c>
      <c r="CX20" s="436">
        <v>0</v>
      </c>
      <c r="CY20" s="436">
        <v>0</v>
      </c>
      <c r="CZ20" s="443">
        <v>474735.37</v>
      </c>
      <c r="DA20" s="444">
        <v>545514.39</v>
      </c>
      <c r="DB20" s="980">
        <v>70779.020000000019</v>
      </c>
      <c r="DC20" s="437">
        <v>0.14909152440021484</v>
      </c>
      <c r="DD20" s="436">
        <v>0.91961123895451846</v>
      </c>
      <c r="DE20" s="436">
        <v>0.91043536688576077</v>
      </c>
      <c r="DF20" s="443">
        <v>38126.800000000003</v>
      </c>
      <c r="DG20" s="444">
        <v>49878.09</v>
      </c>
      <c r="DH20" s="980">
        <v>11751.289999999994</v>
      </c>
      <c r="DI20" s="440">
        <v>0.30821600553941042</v>
      </c>
      <c r="DJ20" s="436">
        <v>0.91872936269819228</v>
      </c>
      <c r="DK20" s="436">
        <v>0.92942889922745253</v>
      </c>
      <c r="DL20" s="443">
        <v>3372.68</v>
      </c>
      <c r="DM20" s="444">
        <v>3787.22</v>
      </c>
      <c r="DN20" s="980">
        <v>414.53999999999996</v>
      </c>
      <c r="DO20" s="440">
        <v>0.12291115670623955</v>
      </c>
      <c r="DP20" s="436">
        <v>8.1270396334991099E-2</v>
      </c>
      <c r="DQ20" s="436">
        <v>7.0571100772547482E-2</v>
      </c>
      <c r="DR20" s="443">
        <v>41499.49</v>
      </c>
      <c r="DS20" s="444">
        <v>53665.31</v>
      </c>
      <c r="DT20" s="980">
        <v>12165.82</v>
      </c>
      <c r="DU20" s="440">
        <v>0.29315589179529677</v>
      </c>
      <c r="DV20" s="436">
        <v>1</v>
      </c>
      <c r="DW20" s="436">
        <v>1</v>
      </c>
      <c r="DX20" s="443">
        <v>0</v>
      </c>
      <c r="DY20" s="444">
        <v>0</v>
      </c>
      <c r="DZ20" s="980">
        <v>0</v>
      </c>
      <c r="EA20" s="440">
        <v>0</v>
      </c>
      <c r="EB20" s="436">
        <v>0</v>
      </c>
      <c r="EC20" s="436">
        <v>0</v>
      </c>
      <c r="ED20" s="443">
        <v>0</v>
      </c>
      <c r="EE20" s="444">
        <v>0</v>
      </c>
      <c r="EF20" s="980">
        <v>0</v>
      </c>
      <c r="EG20" s="437">
        <v>0</v>
      </c>
      <c r="EH20" s="436">
        <v>0</v>
      </c>
      <c r="EI20" s="436">
        <v>0</v>
      </c>
      <c r="EJ20" s="443">
        <v>0</v>
      </c>
      <c r="EK20" s="444">
        <v>0</v>
      </c>
      <c r="EL20" s="980">
        <v>0</v>
      </c>
      <c r="EM20" s="440">
        <v>0</v>
      </c>
      <c r="EN20" s="436">
        <v>0</v>
      </c>
      <c r="EO20" s="436">
        <v>0</v>
      </c>
      <c r="EP20" s="443">
        <v>0</v>
      </c>
      <c r="EQ20" s="444">
        <v>0</v>
      </c>
      <c r="ER20" s="980">
        <v>0</v>
      </c>
      <c r="ES20" s="440">
        <v>0</v>
      </c>
      <c r="ET20" s="436">
        <v>0</v>
      </c>
      <c r="EU20" s="437">
        <v>0</v>
      </c>
      <c r="EV20" s="443">
        <v>0</v>
      </c>
      <c r="EW20" s="444">
        <v>0</v>
      </c>
      <c r="EX20" s="980">
        <v>0</v>
      </c>
      <c r="EY20" s="440">
        <v>0</v>
      </c>
      <c r="EZ20" s="436">
        <v>0</v>
      </c>
      <c r="FA20" s="437">
        <v>0</v>
      </c>
      <c r="FB20" s="443">
        <v>0</v>
      </c>
      <c r="FC20" s="444">
        <v>0</v>
      </c>
      <c r="FD20" s="980">
        <v>0</v>
      </c>
      <c r="FE20" s="440">
        <v>0</v>
      </c>
      <c r="FF20" s="436">
        <v>0</v>
      </c>
      <c r="FG20" s="437">
        <v>0</v>
      </c>
      <c r="FH20" s="443">
        <v>0</v>
      </c>
      <c r="FI20" s="444">
        <v>0</v>
      </c>
      <c r="FJ20" s="980">
        <v>0</v>
      </c>
      <c r="FK20" s="440">
        <v>0</v>
      </c>
      <c r="FL20" s="436">
        <v>0</v>
      </c>
      <c r="FM20" s="437">
        <v>0</v>
      </c>
      <c r="FN20" s="443">
        <v>0</v>
      </c>
      <c r="FO20" s="444">
        <v>0</v>
      </c>
      <c r="FP20" s="980">
        <v>0</v>
      </c>
      <c r="FQ20" s="440">
        <v>0</v>
      </c>
      <c r="FR20" s="436">
        <v>0</v>
      </c>
      <c r="FS20" s="437">
        <v>0</v>
      </c>
      <c r="FT20" s="443">
        <v>0</v>
      </c>
      <c r="FU20" s="444">
        <v>0</v>
      </c>
      <c r="FV20" s="980">
        <v>0</v>
      </c>
      <c r="FW20" s="440">
        <v>0</v>
      </c>
      <c r="FX20" s="436">
        <v>0</v>
      </c>
      <c r="FY20" s="437">
        <v>0</v>
      </c>
      <c r="FZ20" s="443">
        <v>41499.49</v>
      </c>
      <c r="GA20" s="444">
        <v>53665.31</v>
      </c>
      <c r="GB20" s="980">
        <v>12165.82</v>
      </c>
      <c r="GC20" s="440">
        <v>0.29315589179529677</v>
      </c>
      <c r="GD20" s="436">
        <v>8.0388780416510042E-2</v>
      </c>
      <c r="GE20" s="437">
        <v>8.9564633114239359E-2</v>
      </c>
      <c r="GF20" s="443">
        <v>516234.85</v>
      </c>
      <c r="GG20" s="444">
        <v>599179.69999999995</v>
      </c>
      <c r="GH20" s="980">
        <v>82944.849999999977</v>
      </c>
      <c r="GI20" s="440">
        <v>0.16067270545566611</v>
      </c>
      <c r="GJ20" s="436">
        <v>1</v>
      </c>
      <c r="GK20" s="437">
        <v>1</v>
      </c>
      <c r="GL20" s="443">
        <v>0</v>
      </c>
      <c r="GM20" s="444">
        <v>0</v>
      </c>
      <c r="GN20" s="980">
        <v>0</v>
      </c>
      <c r="GO20" s="440">
        <v>0</v>
      </c>
      <c r="GP20" s="436">
        <v>0</v>
      </c>
      <c r="GQ20" s="437">
        <v>0</v>
      </c>
      <c r="GR20" s="443">
        <v>516234.85</v>
      </c>
      <c r="GS20" s="444">
        <v>599179.69999999995</v>
      </c>
      <c r="GT20" s="980">
        <v>82944.849999999977</v>
      </c>
      <c r="GU20" s="437">
        <v>0.16067270545566611</v>
      </c>
      <c r="GV20" s="844"/>
      <c r="GW20" s="845"/>
    </row>
    <row r="21" spans="1:205" s="792" customFormat="1" ht="17.25" customHeight="1">
      <c r="A21" s="817" t="s">
        <v>470</v>
      </c>
      <c r="B21" s="443">
        <v>151037.69</v>
      </c>
      <c r="C21" s="444">
        <v>152130.4</v>
      </c>
      <c r="D21" s="980">
        <v>1092.7099999999919</v>
      </c>
      <c r="E21" s="440">
        <v>7.2346842698666263E-3</v>
      </c>
      <c r="F21" s="436">
        <v>0.3100521728648592</v>
      </c>
      <c r="G21" s="436">
        <v>0.2833574104855191</v>
      </c>
      <c r="H21" s="443">
        <v>69577.2</v>
      </c>
      <c r="I21" s="444">
        <v>68665.210000000006</v>
      </c>
      <c r="J21" s="980">
        <v>-911.98999999999069</v>
      </c>
      <c r="K21" s="440">
        <v>-1.3107598466164071E-2</v>
      </c>
      <c r="L21" s="436">
        <v>0.14282899878734162</v>
      </c>
      <c r="M21" s="436">
        <v>0.12789551658343351</v>
      </c>
      <c r="N21" s="443">
        <v>0</v>
      </c>
      <c r="O21" s="444">
        <v>0</v>
      </c>
      <c r="P21" s="980">
        <v>0</v>
      </c>
      <c r="Q21" s="440">
        <v>0</v>
      </c>
      <c r="R21" s="436">
        <v>0</v>
      </c>
      <c r="S21" s="436">
        <v>0</v>
      </c>
      <c r="T21" s="443">
        <v>220614.88</v>
      </c>
      <c r="U21" s="444">
        <v>220795.61</v>
      </c>
      <c r="V21" s="980">
        <v>180.72999999998137</v>
      </c>
      <c r="W21" s="440">
        <v>8.1921038145741287E-4</v>
      </c>
      <c r="X21" s="436">
        <v>0.45288115112406818</v>
      </c>
      <c r="Y21" s="436">
        <v>0.41125292706895256</v>
      </c>
      <c r="Z21" s="443">
        <v>10923.51</v>
      </c>
      <c r="AA21" s="444">
        <v>7829.09</v>
      </c>
      <c r="AB21" s="980">
        <v>-3094.42</v>
      </c>
      <c r="AC21" s="440">
        <v>-0.28328074034811157</v>
      </c>
      <c r="AD21" s="436">
        <v>2.2423926179028678E-2</v>
      </c>
      <c r="AE21" s="436">
        <v>1.4582428422314492E-2</v>
      </c>
      <c r="AF21" s="443">
        <v>5527.62</v>
      </c>
      <c r="AG21" s="444">
        <v>5493.78</v>
      </c>
      <c r="AH21" s="980">
        <v>-33.840000000000146</v>
      </c>
      <c r="AI21" s="440">
        <v>-6.1219837832557494E-3</v>
      </c>
      <c r="AJ21" s="436">
        <v>1.1347171634916112E-2</v>
      </c>
      <c r="AK21" s="436">
        <v>1.0232690340504823E-2</v>
      </c>
      <c r="AL21" s="443">
        <v>0</v>
      </c>
      <c r="AM21" s="444">
        <v>0</v>
      </c>
      <c r="AN21" s="980">
        <v>0</v>
      </c>
      <c r="AO21" s="440">
        <v>0</v>
      </c>
      <c r="AP21" s="436">
        <v>0</v>
      </c>
      <c r="AQ21" s="436">
        <v>0</v>
      </c>
      <c r="AR21" s="443">
        <v>16451.13</v>
      </c>
      <c r="AS21" s="444">
        <v>13322.87</v>
      </c>
      <c r="AT21" s="980">
        <v>-3128.26</v>
      </c>
      <c r="AU21" s="440">
        <v>-0.19015471885517896</v>
      </c>
      <c r="AV21" s="436">
        <v>3.3771097813944793E-2</v>
      </c>
      <c r="AW21" s="436">
        <v>2.4815118762819319E-2</v>
      </c>
      <c r="AX21" s="443">
        <v>207580.44</v>
      </c>
      <c r="AY21" s="444">
        <v>252874.47</v>
      </c>
      <c r="AZ21" s="980">
        <v>45294.03</v>
      </c>
      <c r="BA21" s="440">
        <v>0.21819989397844999</v>
      </c>
      <c r="BB21" s="436">
        <v>0.42612387984908623</v>
      </c>
      <c r="BC21" s="436">
        <v>0.47100286988726831</v>
      </c>
      <c r="BD21" s="443">
        <v>8918.32</v>
      </c>
      <c r="BE21" s="444">
        <v>11907.45</v>
      </c>
      <c r="BF21" s="980">
        <v>2989.130000000001</v>
      </c>
      <c r="BG21" s="440">
        <v>0.3351673857856638</v>
      </c>
      <c r="BH21" s="436">
        <v>1.8307645557238929E-2</v>
      </c>
      <c r="BI21" s="436">
        <v>2.217876372826072E-2</v>
      </c>
      <c r="BJ21" s="443">
        <v>0</v>
      </c>
      <c r="BK21" s="444">
        <v>0</v>
      </c>
      <c r="BL21" s="980">
        <v>0</v>
      </c>
      <c r="BM21" s="440">
        <v>0</v>
      </c>
      <c r="BN21" s="436">
        <v>0</v>
      </c>
      <c r="BO21" s="436">
        <v>0</v>
      </c>
      <c r="BP21" s="443">
        <v>216498.76</v>
      </c>
      <c r="BQ21" s="444">
        <v>264781.92</v>
      </c>
      <c r="BR21" s="980">
        <v>48283.159999999974</v>
      </c>
      <c r="BS21" s="440">
        <v>0.22301818264455636</v>
      </c>
      <c r="BT21" s="436">
        <v>0.44443152540632513</v>
      </c>
      <c r="BU21" s="436">
        <v>0.49318163361552897</v>
      </c>
      <c r="BV21" s="443">
        <v>33571.599999999999</v>
      </c>
      <c r="BW21" s="444">
        <v>37984.800000000003</v>
      </c>
      <c r="BX21" s="980">
        <v>4413.2000000000044</v>
      </c>
      <c r="BY21" s="440">
        <v>0.13145635001012773</v>
      </c>
      <c r="BZ21" s="436">
        <v>6.8916225655661884E-2</v>
      </c>
      <c r="CA21" s="436">
        <v>7.075032055269917E-2</v>
      </c>
      <c r="CB21" s="443">
        <v>0</v>
      </c>
      <c r="CC21" s="444">
        <v>0</v>
      </c>
      <c r="CD21" s="980">
        <v>0</v>
      </c>
      <c r="CE21" s="440">
        <v>0</v>
      </c>
      <c r="CF21" s="436">
        <v>0</v>
      </c>
      <c r="CG21" s="436">
        <v>0</v>
      </c>
      <c r="CH21" s="443">
        <v>0</v>
      </c>
      <c r="CI21" s="444">
        <v>0</v>
      </c>
      <c r="CJ21" s="980">
        <v>0</v>
      </c>
      <c r="CK21" s="440">
        <v>0</v>
      </c>
      <c r="CL21" s="436">
        <v>0</v>
      </c>
      <c r="CM21" s="436">
        <v>0</v>
      </c>
      <c r="CN21" s="443">
        <v>33571.599999999999</v>
      </c>
      <c r="CO21" s="444">
        <v>37984.800000000003</v>
      </c>
      <c r="CP21" s="980">
        <v>4413.2000000000044</v>
      </c>
      <c r="CQ21" s="440">
        <v>0.13145635001012773</v>
      </c>
      <c r="CR21" s="436">
        <v>6.8916225655661884E-2</v>
      </c>
      <c r="CS21" s="436">
        <v>7.075032055269917E-2</v>
      </c>
      <c r="CT21" s="443">
        <v>0</v>
      </c>
      <c r="CU21" s="444">
        <v>0</v>
      </c>
      <c r="CV21" s="980">
        <v>0</v>
      </c>
      <c r="CW21" s="440">
        <v>0</v>
      </c>
      <c r="CX21" s="436">
        <v>0</v>
      </c>
      <c r="CY21" s="436">
        <v>0</v>
      </c>
      <c r="CZ21" s="443">
        <v>487136.37</v>
      </c>
      <c r="DA21" s="444">
        <v>536885.19999999995</v>
      </c>
      <c r="DB21" s="980">
        <v>49748.829999999958</v>
      </c>
      <c r="DC21" s="437">
        <v>0.10212505791756005</v>
      </c>
      <c r="DD21" s="436">
        <v>0.97584855977128981</v>
      </c>
      <c r="DE21" s="436">
        <v>0.98210527064825315</v>
      </c>
      <c r="DF21" s="443">
        <v>0</v>
      </c>
      <c r="DG21" s="444">
        <v>0</v>
      </c>
      <c r="DH21" s="980">
        <v>0</v>
      </c>
      <c r="DI21" s="440">
        <v>0</v>
      </c>
      <c r="DJ21" s="436">
        <v>0</v>
      </c>
      <c r="DK21" s="436">
        <v>0</v>
      </c>
      <c r="DL21" s="443">
        <v>0</v>
      </c>
      <c r="DM21" s="444">
        <v>0</v>
      </c>
      <c r="DN21" s="980">
        <v>0</v>
      </c>
      <c r="DO21" s="440">
        <v>0</v>
      </c>
      <c r="DP21" s="436">
        <v>0</v>
      </c>
      <c r="DQ21" s="436">
        <v>0</v>
      </c>
      <c r="DR21" s="443">
        <v>0</v>
      </c>
      <c r="DS21" s="444">
        <v>0</v>
      </c>
      <c r="DT21" s="980">
        <v>0</v>
      </c>
      <c r="DU21" s="440">
        <v>0</v>
      </c>
      <c r="DV21" s="436">
        <v>0</v>
      </c>
      <c r="DW21" s="436">
        <v>0</v>
      </c>
      <c r="DX21" s="443">
        <v>55.64</v>
      </c>
      <c r="DY21" s="444">
        <v>173.35</v>
      </c>
      <c r="DZ21" s="980">
        <v>117.71</v>
      </c>
      <c r="EA21" s="440">
        <v>2.115564342199856</v>
      </c>
      <c r="EB21" s="436">
        <v>4.6150451799983746E-3</v>
      </c>
      <c r="EC21" s="436">
        <v>1.7720473459157043E-2</v>
      </c>
      <c r="ED21" s="443">
        <v>0</v>
      </c>
      <c r="EE21" s="444">
        <v>0</v>
      </c>
      <c r="EF21" s="980">
        <v>0</v>
      </c>
      <c r="EG21" s="437">
        <v>0</v>
      </c>
      <c r="EH21" s="436">
        <v>0</v>
      </c>
      <c r="EI21" s="436">
        <v>0</v>
      </c>
      <c r="EJ21" s="443">
        <v>55.64</v>
      </c>
      <c r="EK21" s="444">
        <v>173.35</v>
      </c>
      <c r="EL21" s="980">
        <v>117.71</v>
      </c>
      <c r="EM21" s="440">
        <v>2.115564342199856</v>
      </c>
      <c r="EN21" s="436">
        <v>4.6150451799983746E-3</v>
      </c>
      <c r="EO21" s="436">
        <v>1.7720473459157043E-2</v>
      </c>
      <c r="EP21" s="443">
        <v>2581.52</v>
      </c>
      <c r="EQ21" s="444">
        <v>2662.42</v>
      </c>
      <c r="ER21" s="980">
        <v>80.900000000000091</v>
      </c>
      <c r="ES21" s="440">
        <v>3.1338126375158856E-2</v>
      </c>
      <c r="ET21" s="436">
        <v>0.21412349807817044</v>
      </c>
      <c r="EU21" s="437">
        <v>0.27216234754617191</v>
      </c>
      <c r="EV21" s="443">
        <v>0</v>
      </c>
      <c r="EW21" s="444">
        <v>0</v>
      </c>
      <c r="EX21" s="980">
        <v>0</v>
      </c>
      <c r="EY21" s="440">
        <v>0</v>
      </c>
      <c r="EZ21" s="436">
        <v>0</v>
      </c>
      <c r="FA21" s="437">
        <v>0</v>
      </c>
      <c r="FB21" s="443">
        <v>0</v>
      </c>
      <c r="FC21" s="444">
        <v>0</v>
      </c>
      <c r="FD21" s="980">
        <v>0</v>
      </c>
      <c r="FE21" s="440">
        <v>0</v>
      </c>
      <c r="FF21" s="436">
        <v>0</v>
      </c>
      <c r="FG21" s="437">
        <v>0</v>
      </c>
      <c r="FH21" s="443">
        <v>0</v>
      </c>
      <c r="FI21" s="444">
        <v>0</v>
      </c>
      <c r="FJ21" s="980">
        <v>0</v>
      </c>
      <c r="FK21" s="440">
        <v>0</v>
      </c>
      <c r="FL21" s="436">
        <v>0</v>
      </c>
      <c r="FM21" s="437">
        <v>0</v>
      </c>
      <c r="FN21" s="443">
        <v>9419.06</v>
      </c>
      <c r="FO21" s="444">
        <v>7057.16</v>
      </c>
      <c r="FP21" s="980">
        <v>-2361.8999999999996</v>
      </c>
      <c r="FQ21" s="440">
        <v>-0.25075750658770618</v>
      </c>
      <c r="FR21" s="436">
        <v>0.78126145674183123</v>
      </c>
      <c r="FS21" s="437">
        <v>0.72140880575151267</v>
      </c>
      <c r="FT21" s="443">
        <v>0</v>
      </c>
      <c r="FU21" s="444">
        <v>-110.45</v>
      </c>
      <c r="FV21" s="980">
        <v>-110.45</v>
      </c>
      <c r="FW21" s="440" t="s">
        <v>512</v>
      </c>
      <c r="FX21" s="436">
        <v>0</v>
      </c>
      <c r="FY21" s="437">
        <v>-1.1290604520126309E-2</v>
      </c>
      <c r="FZ21" s="443">
        <v>12056.22</v>
      </c>
      <c r="GA21" s="444">
        <v>9782.4699999999993</v>
      </c>
      <c r="GB21" s="980">
        <v>-2273.75</v>
      </c>
      <c r="GC21" s="440">
        <v>-0.18859559629801051</v>
      </c>
      <c r="GD21" s="436">
        <v>2.4151440228710123E-2</v>
      </c>
      <c r="GE21" s="437">
        <v>1.7894729351746737E-2</v>
      </c>
      <c r="GF21" s="443">
        <v>499192.59</v>
      </c>
      <c r="GG21" s="444">
        <v>546667.67000000004</v>
      </c>
      <c r="GH21" s="980">
        <v>47475.080000000016</v>
      </c>
      <c r="GI21" s="440">
        <v>9.5103735414021298E-2</v>
      </c>
      <c r="GJ21" s="436">
        <v>1</v>
      </c>
      <c r="GK21" s="437">
        <v>1</v>
      </c>
      <c r="GL21" s="443">
        <v>0</v>
      </c>
      <c r="GM21" s="444">
        <v>0</v>
      </c>
      <c r="GN21" s="980">
        <v>0</v>
      </c>
      <c r="GO21" s="440">
        <v>0</v>
      </c>
      <c r="GP21" s="436">
        <v>0</v>
      </c>
      <c r="GQ21" s="437">
        <v>0</v>
      </c>
      <c r="GR21" s="443">
        <v>499192.59</v>
      </c>
      <c r="GS21" s="444">
        <v>546667.67000000004</v>
      </c>
      <c r="GT21" s="980">
        <v>47475.080000000016</v>
      </c>
      <c r="GU21" s="437">
        <v>9.5103735414021298E-2</v>
      </c>
      <c r="GV21" s="844"/>
      <c r="GW21" s="845"/>
    </row>
    <row r="22" spans="1:205" s="792" customFormat="1" ht="17.25" customHeight="1">
      <c r="A22" s="817" t="s">
        <v>299</v>
      </c>
      <c r="B22" s="443">
        <v>25148.880000000001</v>
      </c>
      <c r="C22" s="444">
        <v>18583.66</v>
      </c>
      <c r="D22" s="980">
        <v>-6565.2200000000012</v>
      </c>
      <c r="E22" s="440">
        <v>-0.26105417020559168</v>
      </c>
      <c r="F22" s="436">
        <v>9.7231902887177674E-2</v>
      </c>
      <c r="G22" s="436">
        <v>6.980935993705624E-2</v>
      </c>
      <c r="H22" s="443">
        <v>1756.53</v>
      </c>
      <c r="I22" s="444">
        <v>1708.8</v>
      </c>
      <c r="J22" s="980">
        <v>-47.730000000000018</v>
      </c>
      <c r="K22" s="440">
        <v>-2.7172892008676206E-2</v>
      </c>
      <c r="L22" s="436">
        <v>6.7911872965481642E-3</v>
      </c>
      <c r="M22" s="436">
        <v>6.4190925931943274E-3</v>
      </c>
      <c r="N22" s="443">
        <v>0</v>
      </c>
      <c r="O22" s="444">
        <v>0</v>
      </c>
      <c r="P22" s="980">
        <v>0</v>
      </c>
      <c r="Q22" s="440">
        <v>0</v>
      </c>
      <c r="R22" s="436">
        <v>0</v>
      </c>
      <c r="S22" s="436">
        <v>0</v>
      </c>
      <c r="T22" s="443">
        <v>26905.41</v>
      </c>
      <c r="U22" s="444">
        <v>20292.46</v>
      </c>
      <c r="V22" s="980">
        <v>-6612.9500000000007</v>
      </c>
      <c r="W22" s="440">
        <v>-0.24578514135261276</v>
      </c>
      <c r="X22" s="436">
        <v>0.10402309018372582</v>
      </c>
      <c r="Y22" s="436">
        <v>7.6228452530250554E-2</v>
      </c>
      <c r="Z22" s="443">
        <v>3109.82</v>
      </c>
      <c r="AA22" s="444">
        <v>1872.62</v>
      </c>
      <c r="AB22" s="980">
        <v>-1237.2000000000003</v>
      </c>
      <c r="AC22" s="440">
        <v>-0.39783653073168229</v>
      </c>
      <c r="AD22" s="436">
        <v>1.2023347212146341E-2</v>
      </c>
      <c r="AE22" s="436">
        <v>7.0344810228625708E-3</v>
      </c>
      <c r="AF22" s="443">
        <v>0</v>
      </c>
      <c r="AG22" s="444">
        <v>0</v>
      </c>
      <c r="AH22" s="980">
        <v>0</v>
      </c>
      <c r="AI22" s="440">
        <v>0</v>
      </c>
      <c r="AJ22" s="436">
        <v>0</v>
      </c>
      <c r="AK22" s="436">
        <v>0</v>
      </c>
      <c r="AL22" s="443">
        <v>0</v>
      </c>
      <c r="AM22" s="444">
        <v>0</v>
      </c>
      <c r="AN22" s="980">
        <v>0</v>
      </c>
      <c r="AO22" s="440">
        <v>0</v>
      </c>
      <c r="AP22" s="436">
        <v>0</v>
      </c>
      <c r="AQ22" s="436">
        <v>0</v>
      </c>
      <c r="AR22" s="443">
        <v>3109.82</v>
      </c>
      <c r="AS22" s="444">
        <v>1872.62</v>
      </c>
      <c r="AT22" s="980">
        <v>-1237.2000000000003</v>
      </c>
      <c r="AU22" s="440">
        <v>-0.39783653073168229</v>
      </c>
      <c r="AV22" s="436">
        <v>1.2023347212146341E-2</v>
      </c>
      <c r="AW22" s="436">
        <v>7.0344810228625708E-3</v>
      </c>
      <c r="AX22" s="443">
        <v>215055.29</v>
      </c>
      <c r="AY22" s="444">
        <v>240649.16</v>
      </c>
      <c r="AZ22" s="980">
        <v>25593.869999999995</v>
      </c>
      <c r="BA22" s="440">
        <v>0.11901065070289596</v>
      </c>
      <c r="BB22" s="436">
        <v>0.83145790479153869</v>
      </c>
      <c r="BC22" s="436">
        <v>0.90399651247333601</v>
      </c>
      <c r="BD22" s="443">
        <v>0</v>
      </c>
      <c r="BE22" s="444">
        <v>0</v>
      </c>
      <c r="BF22" s="980">
        <v>0</v>
      </c>
      <c r="BG22" s="440">
        <v>0</v>
      </c>
      <c r="BH22" s="436">
        <v>0</v>
      </c>
      <c r="BI22" s="436">
        <v>0</v>
      </c>
      <c r="BJ22" s="443">
        <v>0</v>
      </c>
      <c r="BK22" s="444">
        <v>0</v>
      </c>
      <c r="BL22" s="980">
        <v>0</v>
      </c>
      <c r="BM22" s="440">
        <v>0</v>
      </c>
      <c r="BN22" s="436">
        <v>0</v>
      </c>
      <c r="BO22" s="436">
        <v>0</v>
      </c>
      <c r="BP22" s="443">
        <v>215055.29</v>
      </c>
      <c r="BQ22" s="444">
        <v>240649.16</v>
      </c>
      <c r="BR22" s="980">
        <v>25593.869999999995</v>
      </c>
      <c r="BS22" s="440">
        <v>0.11901065070289596</v>
      </c>
      <c r="BT22" s="436">
        <v>0.83145790479153869</v>
      </c>
      <c r="BU22" s="436">
        <v>0.90399651247333601</v>
      </c>
      <c r="BV22" s="443">
        <v>13577.93</v>
      </c>
      <c r="BW22" s="444">
        <v>3391.62</v>
      </c>
      <c r="BX22" s="980">
        <v>-10186.310000000001</v>
      </c>
      <c r="BY22" s="440">
        <v>-0.75021082005872775</v>
      </c>
      <c r="BZ22" s="436">
        <v>5.2495696475107295E-2</v>
      </c>
      <c r="CA22" s="436">
        <v>1.274059153846544E-2</v>
      </c>
      <c r="CB22" s="443">
        <v>0</v>
      </c>
      <c r="CC22" s="444">
        <v>0</v>
      </c>
      <c r="CD22" s="980">
        <v>0</v>
      </c>
      <c r="CE22" s="440">
        <v>0</v>
      </c>
      <c r="CF22" s="436">
        <v>0</v>
      </c>
      <c r="CG22" s="436">
        <v>0</v>
      </c>
      <c r="CH22" s="443">
        <v>0</v>
      </c>
      <c r="CI22" s="444">
        <v>0</v>
      </c>
      <c r="CJ22" s="980">
        <v>0</v>
      </c>
      <c r="CK22" s="440">
        <v>0</v>
      </c>
      <c r="CL22" s="436">
        <v>0</v>
      </c>
      <c r="CM22" s="436">
        <v>0</v>
      </c>
      <c r="CN22" s="443">
        <v>13577.93</v>
      </c>
      <c r="CO22" s="444">
        <v>3391.62</v>
      </c>
      <c r="CP22" s="980">
        <v>-10186.310000000001</v>
      </c>
      <c r="CQ22" s="440">
        <v>-0.75021082005872775</v>
      </c>
      <c r="CR22" s="436">
        <v>5.2495696475107295E-2</v>
      </c>
      <c r="CS22" s="436">
        <v>1.274059153846544E-2</v>
      </c>
      <c r="CT22" s="443">
        <v>0</v>
      </c>
      <c r="CU22" s="444">
        <v>0</v>
      </c>
      <c r="CV22" s="980">
        <v>0</v>
      </c>
      <c r="CW22" s="440">
        <v>0</v>
      </c>
      <c r="CX22" s="436">
        <v>0</v>
      </c>
      <c r="CY22" s="436">
        <v>0</v>
      </c>
      <c r="CZ22" s="443">
        <v>258648.44</v>
      </c>
      <c r="DA22" s="444">
        <v>266205.84999999998</v>
      </c>
      <c r="DB22" s="980">
        <v>7557.4099999999744</v>
      </c>
      <c r="DC22" s="437">
        <v>2.9218850111757774E-2</v>
      </c>
      <c r="DD22" s="436">
        <v>0.63694517037505693</v>
      </c>
      <c r="DE22" s="436">
        <v>0.60254389255850871</v>
      </c>
      <c r="DF22" s="443">
        <v>42820.42</v>
      </c>
      <c r="DG22" s="444">
        <v>64311.11</v>
      </c>
      <c r="DH22" s="980">
        <v>21490.690000000002</v>
      </c>
      <c r="DI22" s="440">
        <v>0.50187947712796843</v>
      </c>
      <c r="DJ22" s="436">
        <v>0.29044967164315172</v>
      </c>
      <c r="DK22" s="436">
        <v>0.36624181223639984</v>
      </c>
      <c r="DL22" s="443">
        <v>22662.15</v>
      </c>
      <c r="DM22" s="444">
        <v>31123.37</v>
      </c>
      <c r="DN22" s="980">
        <v>8461.2199999999975</v>
      </c>
      <c r="DO22" s="440">
        <v>0.37336351581822541</v>
      </c>
      <c r="DP22" s="436">
        <v>0.15371670866908477</v>
      </c>
      <c r="DQ22" s="436">
        <v>0.17724277238729047</v>
      </c>
      <c r="DR22" s="443">
        <v>65482.57</v>
      </c>
      <c r="DS22" s="444">
        <v>95434.48</v>
      </c>
      <c r="DT22" s="980">
        <v>29951.909999999996</v>
      </c>
      <c r="DU22" s="440">
        <v>0.4574027867262998</v>
      </c>
      <c r="DV22" s="436">
        <v>0.44416638031223649</v>
      </c>
      <c r="DW22" s="436">
        <v>0.54348458462369031</v>
      </c>
      <c r="DX22" s="443">
        <v>0</v>
      </c>
      <c r="DY22" s="444">
        <v>0</v>
      </c>
      <c r="DZ22" s="980">
        <v>0</v>
      </c>
      <c r="EA22" s="440">
        <v>0</v>
      </c>
      <c r="EB22" s="436">
        <v>0</v>
      </c>
      <c r="EC22" s="436">
        <v>0</v>
      </c>
      <c r="ED22" s="443">
        <v>0</v>
      </c>
      <c r="EE22" s="444">
        <v>0</v>
      </c>
      <c r="EF22" s="980">
        <v>0</v>
      </c>
      <c r="EG22" s="437">
        <v>0</v>
      </c>
      <c r="EH22" s="436">
        <v>0</v>
      </c>
      <c r="EI22" s="436">
        <v>0</v>
      </c>
      <c r="EJ22" s="443">
        <v>0</v>
      </c>
      <c r="EK22" s="444">
        <v>0</v>
      </c>
      <c r="EL22" s="980">
        <v>0</v>
      </c>
      <c r="EM22" s="440">
        <v>0</v>
      </c>
      <c r="EN22" s="436">
        <v>0</v>
      </c>
      <c r="EO22" s="436">
        <v>0</v>
      </c>
      <c r="EP22" s="443">
        <v>31374.16</v>
      </c>
      <c r="EQ22" s="444">
        <v>28397.99</v>
      </c>
      <c r="ER22" s="980">
        <v>-2976.1699999999983</v>
      </c>
      <c r="ES22" s="440">
        <v>-9.4860547660877564E-2</v>
      </c>
      <c r="ET22" s="436">
        <v>0.21281002078166689</v>
      </c>
      <c r="EU22" s="437">
        <v>0.16172215533942988</v>
      </c>
      <c r="EV22" s="443">
        <v>0</v>
      </c>
      <c r="EW22" s="444">
        <v>0</v>
      </c>
      <c r="EX22" s="980">
        <v>0</v>
      </c>
      <c r="EY22" s="440">
        <v>0</v>
      </c>
      <c r="EZ22" s="436">
        <v>0</v>
      </c>
      <c r="FA22" s="437">
        <v>0</v>
      </c>
      <c r="FB22" s="443">
        <v>0</v>
      </c>
      <c r="FC22" s="444">
        <v>0</v>
      </c>
      <c r="FD22" s="980">
        <v>0</v>
      </c>
      <c r="FE22" s="440">
        <v>0</v>
      </c>
      <c r="FF22" s="436">
        <v>0</v>
      </c>
      <c r="FG22" s="437">
        <v>0</v>
      </c>
      <c r="FH22" s="443">
        <v>50571.3</v>
      </c>
      <c r="FI22" s="444">
        <v>51764.93</v>
      </c>
      <c r="FJ22" s="980">
        <v>1193.6299999999974</v>
      </c>
      <c r="FK22" s="440">
        <v>2.3602913114750802E-2</v>
      </c>
      <c r="FL22" s="436">
        <v>0.34302366673580781</v>
      </c>
      <c r="FM22" s="437">
        <v>0.29479326003687983</v>
      </c>
      <c r="FN22" s="443">
        <v>0</v>
      </c>
      <c r="FO22" s="444">
        <v>0</v>
      </c>
      <c r="FP22" s="980">
        <v>0</v>
      </c>
      <c r="FQ22" s="440">
        <v>0</v>
      </c>
      <c r="FR22" s="436">
        <v>0</v>
      </c>
      <c r="FS22" s="437">
        <v>0</v>
      </c>
      <c r="FT22" s="443">
        <v>0</v>
      </c>
      <c r="FU22" s="444">
        <v>0</v>
      </c>
      <c r="FV22" s="980">
        <v>0</v>
      </c>
      <c r="FW22" s="440">
        <v>0</v>
      </c>
      <c r="FX22" s="436">
        <v>0</v>
      </c>
      <c r="FY22" s="437">
        <v>0</v>
      </c>
      <c r="FZ22" s="443">
        <v>147428.01999999999</v>
      </c>
      <c r="GA22" s="444">
        <v>175597.4</v>
      </c>
      <c r="GB22" s="980">
        <v>28169.380000000005</v>
      </c>
      <c r="GC22" s="440">
        <v>0.19107209063785843</v>
      </c>
      <c r="GD22" s="436">
        <v>0.36305482962494301</v>
      </c>
      <c r="GE22" s="437">
        <v>0.39745610744149118</v>
      </c>
      <c r="GF22" s="443">
        <v>406076.46</v>
      </c>
      <c r="GG22" s="444">
        <v>441803.25</v>
      </c>
      <c r="GH22" s="980">
        <v>35726.789999999979</v>
      </c>
      <c r="GI22" s="440">
        <v>8.7980450775206165E-2</v>
      </c>
      <c r="GJ22" s="436">
        <v>0.99333864351439471</v>
      </c>
      <c r="GK22" s="437">
        <v>0.99875576925285381</v>
      </c>
      <c r="GL22" s="443">
        <v>2723.16</v>
      </c>
      <c r="GM22" s="444">
        <v>550.38</v>
      </c>
      <c r="GN22" s="980">
        <v>-2172.7799999999997</v>
      </c>
      <c r="GO22" s="440">
        <v>-0.79788921693914416</v>
      </c>
      <c r="GP22" s="436">
        <v>6.6613564856053435E-3</v>
      </c>
      <c r="GQ22" s="437">
        <v>1.2442081407988415E-3</v>
      </c>
      <c r="GR22" s="443">
        <v>408799.62</v>
      </c>
      <c r="GS22" s="444">
        <v>442353.64</v>
      </c>
      <c r="GT22" s="980">
        <v>33554.020000000019</v>
      </c>
      <c r="GU22" s="437">
        <v>8.2079381580638502E-2</v>
      </c>
      <c r="GV22" s="844"/>
      <c r="GW22" s="845"/>
    </row>
    <row r="23" spans="1:205" s="792" customFormat="1" ht="17.25" customHeight="1">
      <c r="A23" s="817" t="s">
        <v>467</v>
      </c>
      <c r="B23" s="443">
        <v>27988.59</v>
      </c>
      <c r="C23" s="444">
        <v>19732.810000000001</v>
      </c>
      <c r="D23" s="980">
        <v>-8255.7799999999988</v>
      </c>
      <c r="E23" s="440">
        <v>-0.29496948577974091</v>
      </c>
      <c r="F23" s="436">
        <v>0.13245780575690907</v>
      </c>
      <c r="G23" s="436">
        <v>8.5668591554939638E-2</v>
      </c>
      <c r="H23" s="443">
        <v>40026.54</v>
      </c>
      <c r="I23" s="444">
        <v>37605.129999999997</v>
      </c>
      <c r="J23" s="980">
        <v>-2421.4100000000035</v>
      </c>
      <c r="K23" s="440">
        <v>-6.0495111493524135E-2</v>
      </c>
      <c r="L23" s="436">
        <v>0.18942817985618968</v>
      </c>
      <c r="M23" s="436">
        <v>0.16325999806111785</v>
      </c>
      <c r="N23" s="443">
        <v>0</v>
      </c>
      <c r="O23" s="444">
        <v>0</v>
      </c>
      <c r="P23" s="980">
        <v>0</v>
      </c>
      <c r="Q23" s="440">
        <v>0</v>
      </c>
      <c r="R23" s="436">
        <v>0</v>
      </c>
      <c r="S23" s="436">
        <v>0</v>
      </c>
      <c r="T23" s="443">
        <v>68015.13</v>
      </c>
      <c r="U23" s="444">
        <v>57337.94</v>
      </c>
      <c r="V23" s="980">
        <v>-10677.190000000002</v>
      </c>
      <c r="W23" s="440">
        <v>-0.15698257137786845</v>
      </c>
      <c r="X23" s="436">
        <v>0.32188598561309878</v>
      </c>
      <c r="Y23" s="436">
        <v>0.24892858961605749</v>
      </c>
      <c r="Z23" s="443">
        <v>4902.42</v>
      </c>
      <c r="AA23" s="444">
        <v>6391.73</v>
      </c>
      <c r="AB23" s="980">
        <v>1489.3099999999995</v>
      </c>
      <c r="AC23" s="440">
        <v>0.30379078087964706</v>
      </c>
      <c r="AD23" s="436">
        <v>2.3201018561449013E-2</v>
      </c>
      <c r="AE23" s="436">
        <v>2.7749241324446658E-2</v>
      </c>
      <c r="AF23" s="443">
        <v>2812.12</v>
      </c>
      <c r="AG23" s="444">
        <v>1207.73</v>
      </c>
      <c r="AH23" s="980">
        <v>-1604.3899999999999</v>
      </c>
      <c r="AI23" s="440">
        <v>-0.57052686229606131</v>
      </c>
      <c r="AJ23" s="436">
        <v>1.3308539112728408E-2</v>
      </c>
      <c r="AK23" s="436">
        <v>5.2432739218918768E-3</v>
      </c>
      <c r="AL23" s="443">
        <v>0</v>
      </c>
      <c r="AM23" s="444">
        <v>0</v>
      </c>
      <c r="AN23" s="980">
        <v>0</v>
      </c>
      <c r="AO23" s="440">
        <v>0</v>
      </c>
      <c r="AP23" s="436">
        <v>0</v>
      </c>
      <c r="AQ23" s="436">
        <v>0</v>
      </c>
      <c r="AR23" s="443">
        <v>7714.54</v>
      </c>
      <c r="AS23" s="444">
        <v>7599.46</v>
      </c>
      <c r="AT23" s="980">
        <v>-115.07999999999993</v>
      </c>
      <c r="AU23" s="440">
        <v>-1.491728605982987E-2</v>
      </c>
      <c r="AV23" s="436">
        <v>3.650955767417742E-2</v>
      </c>
      <c r="AW23" s="436">
        <v>3.2992515246338533E-2</v>
      </c>
      <c r="AX23" s="443">
        <v>56867.24</v>
      </c>
      <c r="AY23" s="444">
        <v>62050.31</v>
      </c>
      <c r="AZ23" s="980">
        <v>5183.07</v>
      </c>
      <c r="BA23" s="440">
        <v>9.1143336655691395E-2</v>
      </c>
      <c r="BB23" s="436">
        <v>0.26912787781919456</v>
      </c>
      <c r="BC23" s="436">
        <v>0.26938700890787404</v>
      </c>
      <c r="BD23" s="443">
        <v>77533.509999999995</v>
      </c>
      <c r="BE23" s="444">
        <v>102277.02</v>
      </c>
      <c r="BF23" s="980">
        <v>24743.510000000009</v>
      </c>
      <c r="BG23" s="440">
        <v>0.31913310773625508</v>
      </c>
      <c r="BH23" s="436">
        <v>0.36693233232654332</v>
      </c>
      <c r="BI23" s="436">
        <v>0.44402841013704547</v>
      </c>
      <c r="BJ23" s="443">
        <v>1975.53</v>
      </c>
      <c r="BK23" s="444">
        <v>0</v>
      </c>
      <c r="BL23" s="980">
        <v>-1975.53</v>
      </c>
      <c r="BM23" s="440">
        <v>-1</v>
      </c>
      <c r="BN23" s="436">
        <v>9.3493230279534118E-3</v>
      </c>
      <c r="BO23" s="436">
        <v>0</v>
      </c>
      <c r="BP23" s="443">
        <v>136376.28</v>
      </c>
      <c r="BQ23" s="444">
        <v>164327.32999999999</v>
      </c>
      <c r="BR23" s="980">
        <v>27951.049999999988</v>
      </c>
      <c r="BS23" s="440">
        <v>0.20495536320539018</v>
      </c>
      <c r="BT23" s="436">
        <v>0.64540953317369132</v>
      </c>
      <c r="BU23" s="436">
        <v>0.71341541904491945</v>
      </c>
      <c r="BV23" s="443">
        <v>1116.8800000000001</v>
      </c>
      <c r="BW23" s="444">
        <v>1076.8900000000001</v>
      </c>
      <c r="BX23" s="980">
        <v>-39.990000000000009</v>
      </c>
      <c r="BY23" s="440">
        <v>-3.5805099921209088E-2</v>
      </c>
      <c r="BZ23" s="436">
        <v>5.2857065716342497E-3</v>
      </c>
      <c r="CA23" s="436">
        <v>4.6752413649956059E-3</v>
      </c>
      <c r="CB23" s="443">
        <v>0</v>
      </c>
      <c r="CC23" s="444">
        <v>0</v>
      </c>
      <c r="CD23" s="980">
        <v>0</v>
      </c>
      <c r="CE23" s="440">
        <v>0</v>
      </c>
      <c r="CF23" s="436">
        <v>0</v>
      </c>
      <c r="CG23" s="436">
        <v>0</v>
      </c>
      <c r="CH23" s="443">
        <v>0</v>
      </c>
      <c r="CI23" s="444">
        <v>0</v>
      </c>
      <c r="CJ23" s="980">
        <v>0</v>
      </c>
      <c r="CK23" s="440">
        <v>0</v>
      </c>
      <c r="CL23" s="436">
        <v>0</v>
      </c>
      <c r="CM23" s="436">
        <v>0</v>
      </c>
      <c r="CN23" s="443">
        <v>1116.8800000000001</v>
      </c>
      <c r="CO23" s="444">
        <v>1076.8900000000001</v>
      </c>
      <c r="CP23" s="980">
        <v>-39.990000000000009</v>
      </c>
      <c r="CQ23" s="440">
        <v>-3.5805099921209088E-2</v>
      </c>
      <c r="CR23" s="436">
        <v>5.2857065716342497E-3</v>
      </c>
      <c r="CS23" s="436">
        <v>4.6752413649956059E-3</v>
      </c>
      <c r="CT23" s="443">
        <v>-1920.9</v>
      </c>
      <c r="CU23" s="444">
        <v>-2.71</v>
      </c>
      <c r="CV23" s="980">
        <v>1918.19</v>
      </c>
      <c r="CW23" s="440">
        <v>0.99858920297777076</v>
      </c>
      <c r="CX23" s="436">
        <v>-9.0907830326017371E-3</v>
      </c>
      <c r="CY23" s="436">
        <v>-1.1765272311134926E-5</v>
      </c>
      <c r="CZ23" s="443">
        <v>211301.93</v>
      </c>
      <c r="DA23" s="444">
        <v>230338.91</v>
      </c>
      <c r="DB23" s="980">
        <v>19036.98000000001</v>
      </c>
      <c r="DC23" s="437">
        <v>9.0093734591066024E-2</v>
      </c>
      <c r="DD23" s="436">
        <v>0.90565613737799466</v>
      </c>
      <c r="DE23" s="436">
        <v>0.89062260514028635</v>
      </c>
      <c r="DF23" s="443">
        <v>12935.84</v>
      </c>
      <c r="DG23" s="444">
        <v>17616.79</v>
      </c>
      <c r="DH23" s="980">
        <v>4680.9500000000007</v>
      </c>
      <c r="DI23" s="440">
        <v>0.36185899021632928</v>
      </c>
      <c r="DJ23" s="436">
        <v>0.58767992127826507</v>
      </c>
      <c r="DK23" s="436">
        <v>0.62276702466387612</v>
      </c>
      <c r="DL23" s="443">
        <v>0</v>
      </c>
      <c r="DM23" s="444">
        <v>0</v>
      </c>
      <c r="DN23" s="980">
        <v>0</v>
      </c>
      <c r="DO23" s="440">
        <v>0</v>
      </c>
      <c r="DP23" s="436">
        <v>0</v>
      </c>
      <c r="DQ23" s="436">
        <v>0</v>
      </c>
      <c r="DR23" s="443">
        <v>12935.84</v>
      </c>
      <c r="DS23" s="444">
        <v>17616.79</v>
      </c>
      <c r="DT23" s="980">
        <v>4680.9500000000007</v>
      </c>
      <c r="DU23" s="440">
        <v>0.36185899021632928</v>
      </c>
      <c r="DV23" s="436">
        <v>0.58767992127826507</v>
      </c>
      <c r="DW23" s="436">
        <v>0.62276702466387612</v>
      </c>
      <c r="DX23" s="443">
        <v>11509.22</v>
      </c>
      <c r="DY23" s="444">
        <v>10237.49</v>
      </c>
      <c r="DZ23" s="980">
        <v>-1271.7299999999996</v>
      </c>
      <c r="EA23" s="440">
        <v>-0.11049662792091902</v>
      </c>
      <c r="EB23" s="436">
        <v>0.5228680552306022</v>
      </c>
      <c r="EC23" s="436">
        <v>0.36190311556907839</v>
      </c>
      <c r="ED23" s="443">
        <v>0</v>
      </c>
      <c r="EE23" s="444">
        <v>0</v>
      </c>
      <c r="EF23" s="980">
        <v>0</v>
      </c>
      <c r="EG23" s="437">
        <v>0</v>
      </c>
      <c r="EH23" s="436">
        <v>0</v>
      </c>
      <c r="EI23" s="436">
        <v>0</v>
      </c>
      <c r="EJ23" s="443">
        <v>11509.22</v>
      </c>
      <c r="EK23" s="444">
        <v>10237.49</v>
      </c>
      <c r="EL23" s="980">
        <v>-1271.7299999999996</v>
      </c>
      <c r="EM23" s="440">
        <v>-0.11049662792091902</v>
      </c>
      <c r="EN23" s="436">
        <v>0.5228680552306022</v>
      </c>
      <c r="EO23" s="436">
        <v>0.36190311556907839</v>
      </c>
      <c r="EP23" s="443">
        <v>0</v>
      </c>
      <c r="EQ23" s="444">
        <v>0</v>
      </c>
      <c r="ER23" s="980">
        <v>0</v>
      </c>
      <c r="ES23" s="440">
        <v>0</v>
      </c>
      <c r="ET23" s="436">
        <v>0</v>
      </c>
      <c r="EU23" s="437">
        <v>0</v>
      </c>
      <c r="EV23" s="443">
        <v>456.44</v>
      </c>
      <c r="EW23" s="444">
        <v>434.83</v>
      </c>
      <c r="EX23" s="980">
        <v>-21.610000000000014</v>
      </c>
      <c r="EY23" s="440">
        <v>-4.7344667426167761E-2</v>
      </c>
      <c r="EZ23" s="436">
        <v>2.0736235394705819E-2</v>
      </c>
      <c r="FA23" s="437">
        <v>1.5371573671173535E-2</v>
      </c>
      <c r="FB23" s="443">
        <v>0</v>
      </c>
      <c r="FC23" s="444">
        <v>0</v>
      </c>
      <c r="FD23" s="980">
        <v>0</v>
      </c>
      <c r="FE23" s="440">
        <v>0</v>
      </c>
      <c r="FF23" s="436">
        <v>0</v>
      </c>
      <c r="FG23" s="437">
        <v>0</v>
      </c>
      <c r="FH23" s="443">
        <v>0</v>
      </c>
      <c r="FI23" s="444">
        <v>0</v>
      </c>
      <c r="FJ23" s="980">
        <v>0</v>
      </c>
      <c r="FK23" s="440">
        <v>0</v>
      </c>
      <c r="FL23" s="436">
        <v>0</v>
      </c>
      <c r="FM23" s="437">
        <v>0</v>
      </c>
      <c r="FN23" s="443">
        <v>0</v>
      </c>
      <c r="FO23" s="444">
        <v>0</v>
      </c>
      <c r="FP23" s="980">
        <v>0</v>
      </c>
      <c r="FQ23" s="440">
        <v>0</v>
      </c>
      <c r="FR23" s="436">
        <v>0</v>
      </c>
      <c r="FS23" s="437">
        <v>0</v>
      </c>
      <c r="FT23" s="443">
        <v>-2889.8</v>
      </c>
      <c r="FU23" s="444">
        <v>-1.17</v>
      </c>
      <c r="FV23" s="980">
        <v>2888.63</v>
      </c>
      <c r="FW23" s="440">
        <v>0.99959512769049763</v>
      </c>
      <c r="FX23" s="436">
        <v>-0.13128466620721427</v>
      </c>
      <c r="FY23" s="437">
        <v>-4.1360396465913197E-5</v>
      </c>
      <c r="FZ23" s="443">
        <v>22011.71</v>
      </c>
      <c r="GA23" s="444">
        <v>28287.93</v>
      </c>
      <c r="GB23" s="980">
        <v>6276.2200000000012</v>
      </c>
      <c r="GC23" s="440">
        <v>0.28513095983910386</v>
      </c>
      <c r="GD23" s="436">
        <v>9.4343862622005281E-2</v>
      </c>
      <c r="GE23" s="437">
        <v>0.10937739485971371</v>
      </c>
      <c r="GF23" s="443">
        <v>233313.64</v>
      </c>
      <c r="GG23" s="444">
        <v>258626.84</v>
      </c>
      <c r="GH23" s="980">
        <v>25313.199999999983</v>
      </c>
      <c r="GI23" s="440">
        <v>0.10849429977604387</v>
      </c>
      <c r="GJ23" s="436">
        <v>0.9956867052015721</v>
      </c>
      <c r="GK23" s="437">
        <v>0.9967121931111752</v>
      </c>
      <c r="GL23" s="443">
        <v>0</v>
      </c>
      <c r="GM23" s="444">
        <v>0</v>
      </c>
      <c r="GN23" s="980">
        <v>0</v>
      </c>
      <c r="GO23" s="440">
        <v>0</v>
      </c>
      <c r="GP23" s="436">
        <v>0</v>
      </c>
      <c r="GQ23" s="437">
        <v>0</v>
      </c>
      <c r="GR23" s="443">
        <v>234324.35</v>
      </c>
      <c r="GS23" s="444">
        <v>259479.96</v>
      </c>
      <c r="GT23" s="980">
        <v>25155.609999999986</v>
      </c>
      <c r="GU23" s="437">
        <v>0.10735380253908731</v>
      </c>
      <c r="GV23" s="844"/>
      <c r="GW23" s="845"/>
    </row>
    <row r="24" spans="1:205" s="792" customFormat="1" ht="17.25" customHeight="1">
      <c r="A24" s="817" t="s">
        <v>468</v>
      </c>
      <c r="B24" s="443">
        <v>0</v>
      </c>
      <c r="C24" s="444">
        <v>0</v>
      </c>
      <c r="D24" s="980">
        <v>0</v>
      </c>
      <c r="E24" s="440">
        <v>0</v>
      </c>
      <c r="F24" s="436">
        <v>0</v>
      </c>
      <c r="G24" s="436">
        <v>0</v>
      </c>
      <c r="H24" s="443">
        <v>15527.8</v>
      </c>
      <c r="I24" s="444">
        <v>15468.46</v>
      </c>
      <c r="J24" s="980">
        <v>-59.340000000000146</v>
      </c>
      <c r="K24" s="440">
        <v>-3.8215329924393762E-3</v>
      </c>
      <c r="L24" s="436">
        <v>0.19429142713070485</v>
      </c>
      <c r="M24" s="436">
        <v>0.17032574987127949</v>
      </c>
      <c r="N24" s="443">
        <v>0</v>
      </c>
      <c r="O24" s="444">
        <v>0</v>
      </c>
      <c r="P24" s="980">
        <v>0</v>
      </c>
      <c r="Q24" s="440">
        <v>0</v>
      </c>
      <c r="R24" s="436">
        <v>0</v>
      </c>
      <c r="S24" s="436">
        <v>0</v>
      </c>
      <c r="T24" s="443">
        <v>15527.8</v>
      </c>
      <c r="U24" s="444">
        <v>15468.46</v>
      </c>
      <c r="V24" s="980">
        <v>-59.340000000000146</v>
      </c>
      <c r="W24" s="440">
        <v>-3.8215329924393762E-3</v>
      </c>
      <c r="X24" s="436">
        <v>0.19429142713070485</v>
      </c>
      <c r="Y24" s="436">
        <v>0.17032574987127949</v>
      </c>
      <c r="Z24" s="443">
        <v>6565.01</v>
      </c>
      <c r="AA24" s="444">
        <v>6034.08</v>
      </c>
      <c r="AB24" s="980">
        <v>-530.93000000000029</v>
      </c>
      <c r="AC24" s="440">
        <v>-8.0872687170316621E-2</v>
      </c>
      <c r="AD24" s="436">
        <v>8.214461559444021E-2</v>
      </c>
      <c r="AE24" s="436">
        <v>6.6442244462815964E-2</v>
      </c>
      <c r="AF24" s="443">
        <v>2532.98</v>
      </c>
      <c r="AG24" s="444">
        <v>8312.6</v>
      </c>
      <c r="AH24" s="980">
        <v>5779.6200000000008</v>
      </c>
      <c r="AI24" s="440">
        <v>2.2817471910555951</v>
      </c>
      <c r="AJ24" s="436">
        <v>3.1693884458425067E-2</v>
      </c>
      <c r="AK24" s="436">
        <v>9.1531401857715508E-2</v>
      </c>
      <c r="AL24" s="443">
        <v>0</v>
      </c>
      <c r="AM24" s="444">
        <v>0</v>
      </c>
      <c r="AN24" s="980">
        <v>0</v>
      </c>
      <c r="AO24" s="440">
        <v>0</v>
      </c>
      <c r="AP24" s="436">
        <v>0</v>
      </c>
      <c r="AQ24" s="436">
        <v>0</v>
      </c>
      <c r="AR24" s="443">
        <v>9097.99</v>
      </c>
      <c r="AS24" s="444">
        <v>14346.68</v>
      </c>
      <c r="AT24" s="980">
        <v>5248.6900000000005</v>
      </c>
      <c r="AU24" s="440">
        <v>0.57690654749016002</v>
      </c>
      <c r="AV24" s="436">
        <v>0.11383850005286528</v>
      </c>
      <c r="AW24" s="436">
        <v>0.15797364632053146</v>
      </c>
      <c r="AX24" s="443">
        <v>19235.98</v>
      </c>
      <c r="AY24" s="444">
        <v>18723</v>
      </c>
      <c r="AZ24" s="980">
        <v>-512.97999999999956</v>
      </c>
      <c r="BA24" s="440">
        <v>-2.6667734110765326E-2</v>
      </c>
      <c r="BB24" s="436">
        <v>0.24068998869496616</v>
      </c>
      <c r="BC24" s="436">
        <v>0.20616202355243934</v>
      </c>
      <c r="BD24" s="443">
        <v>33296.160000000003</v>
      </c>
      <c r="BE24" s="444">
        <v>39518.49</v>
      </c>
      <c r="BF24" s="980">
        <v>6222.3299999999945</v>
      </c>
      <c r="BG24" s="440">
        <v>0.18687830668761785</v>
      </c>
      <c r="BH24" s="436">
        <v>0.41661783667823454</v>
      </c>
      <c r="BI24" s="436">
        <v>0.43514457438107346</v>
      </c>
      <c r="BJ24" s="443">
        <v>0</v>
      </c>
      <c r="BK24" s="444">
        <v>0</v>
      </c>
      <c r="BL24" s="980">
        <v>0</v>
      </c>
      <c r="BM24" s="440">
        <v>0</v>
      </c>
      <c r="BN24" s="436">
        <v>0</v>
      </c>
      <c r="BO24" s="436">
        <v>0</v>
      </c>
      <c r="BP24" s="443">
        <v>52532.14</v>
      </c>
      <c r="BQ24" s="444">
        <v>58241.48</v>
      </c>
      <c r="BR24" s="980">
        <v>5709.3400000000038</v>
      </c>
      <c r="BS24" s="440">
        <v>0.10868279875900741</v>
      </c>
      <c r="BT24" s="436">
        <v>0.65730782537320065</v>
      </c>
      <c r="BU24" s="436">
        <v>0.64130648782187294</v>
      </c>
      <c r="BV24" s="443">
        <v>0</v>
      </c>
      <c r="BW24" s="444">
        <v>0</v>
      </c>
      <c r="BX24" s="980">
        <v>0</v>
      </c>
      <c r="BY24" s="440">
        <v>0</v>
      </c>
      <c r="BZ24" s="436">
        <v>0</v>
      </c>
      <c r="CA24" s="436">
        <v>0</v>
      </c>
      <c r="CB24" s="443">
        <v>2762.21</v>
      </c>
      <c r="CC24" s="444">
        <v>2760.3</v>
      </c>
      <c r="CD24" s="980">
        <v>-1.9099999999998545</v>
      </c>
      <c r="CE24" s="440">
        <v>-6.9147530419477678E-4</v>
      </c>
      <c r="CF24" s="436">
        <v>3.4562122318338995E-2</v>
      </c>
      <c r="CG24" s="436">
        <v>3.0394115986316209E-2</v>
      </c>
      <c r="CH24" s="443">
        <v>0</v>
      </c>
      <c r="CI24" s="444">
        <v>0</v>
      </c>
      <c r="CJ24" s="980">
        <v>0</v>
      </c>
      <c r="CK24" s="440">
        <v>0</v>
      </c>
      <c r="CL24" s="436">
        <v>0</v>
      </c>
      <c r="CM24" s="436">
        <v>0</v>
      </c>
      <c r="CN24" s="443">
        <v>2762.21</v>
      </c>
      <c r="CO24" s="444">
        <v>2760.3</v>
      </c>
      <c r="CP24" s="980">
        <v>-1.9099999999998545</v>
      </c>
      <c r="CQ24" s="440">
        <v>-6.9147530419477678E-4</v>
      </c>
      <c r="CR24" s="436">
        <v>3.4562122318338995E-2</v>
      </c>
      <c r="CS24" s="436">
        <v>3.0394115986316209E-2</v>
      </c>
      <c r="CT24" s="443">
        <v>0</v>
      </c>
      <c r="CU24" s="444">
        <v>0</v>
      </c>
      <c r="CV24" s="980">
        <v>0</v>
      </c>
      <c r="CW24" s="440">
        <v>0</v>
      </c>
      <c r="CX24" s="436">
        <v>0</v>
      </c>
      <c r="CY24" s="436">
        <v>0</v>
      </c>
      <c r="CZ24" s="443">
        <v>79920.149999999994</v>
      </c>
      <c r="DA24" s="444">
        <v>90816.92</v>
      </c>
      <c r="DB24" s="980">
        <v>10896.770000000004</v>
      </c>
      <c r="DC24" s="437">
        <v>0.13634571506685117</v>
      </c>
      <c r="DD24" s="436">
        <v>0.81581008809752453</v>
      </c>
      <c r="DE24" s="436">
        <v>0.79736364132029003</v>
      </c>
      <c r="DF24" s="443">
        <v>16082.85</v>
      </c>
      <c r="DG24" s="444">
        <v>20591.82</v>
      </c>
      <c r="DH24" s="980">
        <v>4508.9699999999993</v>
      </c>
      <c r="DI24" s="440">
        <v>0.28035889161435934</v>
      </c>
      <c r="DJ24" s="436">
        <v>0.89131240782952359</v>
      </c>
      <c r="DK24" s="436">
        <v>0.89221025010875421</v>
      </c>
      <c r="DL24" s="443">
        <v>1960.44</v>
      </c>
      <c r="DM24" s="444">
        <v>2487.0300000000002</v>
      </c>
      <c r="DN24" s="980">
        <v>526.59000000000015</v>
      </c>
      <c r="DO24" s="440">
        <v>0.26860806757666655</v>
      </c>
      <c r="DP24" s="436">
        <v>0.10864768973193875</v>
      </c>
      <c r="DQ24" s="436">
        <v>0.10775898673978188</v>
      </c>
      <c r="DR24" s="443">
        <v>18043.29</v>
      </c>
      <c r="DS24" s="444">
        <v>23078.85</v>
      </c>
      <c r="DT24" s="980">
        <v>5035.5599999999977</v>
      </c>
      <c r="DU24" s="440">
        <v>0.27908214078474586</v>
      </c>
      <c r="DV24" s="436">
        <v>0.99996009756146231</v>
      </c>
      <c r="DW24" s="436">
        <v>0.999969236848536</v>
      </c>
      <c r="DX24" s="443">
        <v>0.72</v>
      </c>
      <c r="DY24" s="444">
        <v>0.72</v>
      </c>
      <c r="DZ24" s="980">
        <v>0</v>
      </c>
      <c r="EA24" s="440">
        <v>0</v>
      </c>
      <c r="EB24" s="436">
        <v>3.9902438537775143E-5</v>
      </c>
      <c r="EC24" s="436">
        <v>3.1196435287327834E-5</v>
      </c>
      <c r="ED24" s="443">
        <v>0</v>
      </c>
      <c r="EE24" s="444">
        <v>0</v>
      </c>
      <c r="EF24" s="980">
        <v>0</v>
      </c>
      <c r="EG24" s="437">
        <v>0</v>
      </c>
      <c r="EH24" s="436">
        <v>0</v>
      </c>
      <c r="EI24" s="436">
        <v>0</v>
      </c>
      <c r="EJ24" s="443">
        <v>0.72</v>
      </c>
      <c r="EK24" s="444">
        <v>0.72</v>
      </c>
      <c r="EL24" s="980">
        <v>0</v>
      </c>
      <c r="EM24" s="440">
        <v>0</v>
      </c>
      <c r="EN24" s="436">
        <v>3.9902438537775143E-5</v>
      </c>
      <c r="EO24" s="436">
        <v>3.1196435287327834E-5</v>
      </c>
      <c r="EP24" s="443">
        <v>0</v>
      </c>
      <c r="EQ24" s="444">
        <v>0</v>
      </c>
      <c r="ER24" s="980">
        <v>0</v>
      </c>
      <c r="ES24" s="440">
        <v>0</v>
      </c>
      <c r="ET24" s="436">
        <v>0</v>
      </c>
      <c r="EU24" s="437">
        <v>0</v>
      </c>
      <c r="EV24" s="443">
        <v>0</v>
      </c>
      <c r="EW24" s="444">
        <v>0</v>
      </c>
      <c r="EX24" s="980">
        <v>0</v>
      </c>
      <c r="EY24" s="440">
        <v>0</v>
      </c>
      <c r="EZ24" s="436">
        <v>0</v>
      </c>
      <c r="FA24" s="437">
        <v>0</v>
      </c>
      <c r="FB24" s="443">
        <v>0</v>
      </c>
      <c r="FC24" s="444">
        <v>0</v>
      </c>
      <c r="FD24" s="980">
        <v>0</v>
      </c>
      <c r="FE24" s="440">
        <v>0</v>
      </c>
      <c r="FF24" s="436">
        <v>0</v>
      </c>
      <c r="FG24" s="437">
        <v>0</v>
      </c>
      <c r="FH24" s="443">
        <v>0</v>
      </c>
      <c r="FI24" s="444">
        <v>0</v>
      </c>
      <c r="FJ24" s="980">
        <v>0</v>
      </c>
      <c r="FK24" s="440">
        <v>0</v>
      </c>
      <c r="FL24" s="436">
        <v>0</v>
      </c>
      <c r="FM24" s="437">
        <v>0</v>
      </c>
      <c r="FN24" s="443">
        <v>0</v>
      </c>
      <c r="FO24" s="444">
        <v>0</v>
      </c>
      <c r="FP24" s="980">
        <v>0</v>
      </c>
      <c r="FQ24" s="440">
        <v>0</v>
      </c>
      <c r="FR24" s="436">
        <v>0</v>
      </c>
      <c r="FS24" s="437">
        <v>0</v>
      </c>
      <c r="FT24" s="443">
        <v>0</v>
      </c>
      <c r="FU24" s="444">
        <v>0</v>
      </c>
      <c r="FV24" s="980">
        <v>0</v>
      </c>
      <c r="FW24" s="440">
        <v>0</v>
      </c>
      <c r="FX24" s="436">
        <v>0</v>
      </c>
      <c r="FY24" s="437">
        <v>0</v>
      </c>
      <c r="FZ24" s="443">
        <v>18044.009999999998</v>
      </c>
      <c r="GA24" s="444">
        <v>23079.56</v>
      </c>
      <c r="GB24" s="980">
        <v>5035.5500000000029</v>
      </c>
      <c r="GC24" s="440">
        <v>0.2790704505262413</v>
      </c>
      <c r="GD24" s="436">
        <v>0.18418991190247533</v>
      </c>
      <c r="GE24" s="437">
        <v>0.20263627088069175</v>
      </c>
      <c r="GF24" s="443">
        <v>97964.160000000003</v>
      </c>
      <c r="GG24" s="444">
        <v>113896.49</v>
      </c>
      <c r="GH24" s="980">
        <v>15932.330000000002</v>
      </c>
      <c r="GI24" s="440">
        <v>0.16263427359556804</v>
      </c>
      <c r="GJ24" s="436">
        <v>1</v>
      </c>
      <c r="GK24" s="437">
        <v>1</v>
      </c>
      <c r="GL24" s="443">
        <v>0</v>
      </c>
      <c r="GM24" s="444">
        <v>0</v>
      </c>
      <c r="GN24" s="980">
        <v>0</v>
      </c>
      <c r="GO24" s="440">
        <v>0</v>
      </c>
      <c r="GP24" s="436">
        <v>0</v>
      </c>
      <c r="GQ24" s="437">
        <v>0</v>
      </c>
      <c r="GR24" s="443">
        <v>97964.160000000003</v>
      </c>
      <c r="GS24" s="444">
        <v>113896.49</v>
      </c>
      <c r="GT24" s="980">
        <v>15932.330000000002</v>
      </c>
      <c r="GU24" s="437">
        <v>0.16263427359556804</v>
      </c>
      <c r="GV24" s="844"/>
      <c r="GW24" s="845"/>
    </row>
    <row r="25" spans="1:205" s="792" customFormat="1" ht="17.25" customHeight="1">
      <c r="A25" s="817" t="s">
        <v>480</v>
      </c>
      <c r="B25" s="443">
        <v>9060.86</v>
      </c>
      <c r="C25" s="444">
        <v>10820.19</v>
      </c>
      <c r="D25" s="980">
        <v>1759.33</v>
      </c>
      <c r="E25" s="440">
        <v>0.1941681032484775</v>
      </c>
      <c r="F25" s="436">
        <v>0.31392919940061154</v>
      </c>
      <c r="G25" s="436">
        <v>0.32037049812592477</v>
      </c>
      <c r="H25" s="443">
        <v>0</v>
      </c>
      <c r="I25" s="444">
        <v>0</v>
      </c>
      <c r="J25" s="980">
        <v>0</v>
      </c>
      <c r="K25" s="440">
        <v>0</v>
      </c>
      <c r="L25" s="436">
        <v>0</v>
      </c>
      <c r="M25" s="436">
        <v>0</v>
      </c>
      <c r="N25" s="443">
        <v>0</v>
      </c>
      <c r="O25" s="444">
        <v>0</v>
      </c>
      <c r="P25" s="980">
        <v>0</v>
      </c>
      <c r="Q25" s="440">
        <v>0</v>
      </c>
      <c r="R25" s="436">
        <v>0</v>
      </c>
      <c r="S25" s="436">
        <v>0</v>
      </c>
      <c r="T25" s="443">
        <v>9060.86</v>
      </c>
      <c r="U25" s="444">
        <v>10820.19</v>
      </c>
      <c r="V25" s="980">
        <v>1759.33</v>
      </c>
      <c r="W25" s="440">
        <v>0.1941681032484775</v>
      </c>
      <c r="X25" s="436">
        <v>0.31392919940061154</v>
      </c>
      <c r="Y25" s="436">
        <v>0.32037049812592477</v>
      </c>
      <c r="Z25" s="443">
        <v>8358.18</v>
      </c>
      <c r="AA25" s="444">
        <v>8045.91</v>
      </c>
      <c r="AB25" s="980">
        <v>-312.27000000000044</v>
      </c>
      <c r="AC25" s="440">
        <v>-3.7361004429193968E-2</v>
      </c>
      <c r="AD25" s="436">
        <v>0.28958363288321454</v>
      </c>
      <c r="AE25" s="436">
        <v>0.23822799734351791</v>
      </c>
      <c r="AF25" s="443">
        <v>0</v>
      </c>
      <c r="AG25" s="444">
        <v>0</v>
      </c>
      <c r="AH25" s="980">
        <v>0</v>
      </c>
      <c r="AI25" s="440">
        <v>0</v>
      </c>
      <c r="AJ25" s="436">
        <v>0</v>
      </c>
      <c r="AK25" s="436">
        <v>0</v>
      </c>
      <c r="AL25" s="443">
        <v>0</v>
      </c>
      <c r="AM25" s="444">
        <v>0</v>
      </c>
      <c r="AN25" s="980">
        <v>0</v>
      </c>
      <c r="AO25" s="440">
        <v>0</v>
      </c>
      <c r="AP25" s="436">
        <v>0</v>
      </c>
      <c r="AQ25" s="436">
        <v>0</v>
      </c>
      <c r="AR25" s="443">
        <v>8358.18</v>
      </c>
      <c r="AS25" s="444">
        <v>8045.91</v>
      </c>
      <c r="AT25" s="980">
        <v>-312.27000000000044</v>
      </c>
      <c r="AU25" s="440">
        <v>-3.7361004429193968E-2</v>
      </c>
      <c r="AV25" s="436">
        <v>0.28958363288321454</v>
      </c>
      <c r="AW25" s="436">
        <v>0.23822799734351791</v>
      </c>
      <c r="AX25" s="443">
        <v>508.41</v>
      </c>
      <c r="AY25" s="444">
        <v>1046.54</v>
      </c>
      <c r="AZ25" s="980">
        <v>538.12999999999988</v>
      </c>
      <c r="BA25" s="440">
        <v>1.0584567573415153</v>
      </c>
      <c r="BB25" s="436">
        <v>1.7614745649669559E-2</v>
      </c>
      <c r="BC25" s="436">
        <v>3.0986566881792764E-2</v>
      </c>
      <c r="BD25" s="443">
        <v>0</v>
      </c>
      <c r="BE25" s="444">
        <v>0</v>
      </c>
      <c r="BF25" s="980">
        <v>0</v>
      </c>
      <c r="BG25" s="440">
        <v>0</v>
      </c>
      <c r="BH25" s="436">
        <v>0</v>
      </c>
      <c r="BI25" s="436">
        <v>0</v>
      </c>
      <c r="BJ25" s="443">
        <v>0</v>
      </c>
      <c r="BK25" s="444">
        <v>0</v>
      </c>
      <c r="BL25" s="980">
        <v>0</v>
      </c>
      <c r="BM25" s="440">
        <v>0</v>
      </c>
      <c r="BN25" s="436">
        <v>0</v>
      </c>
      <c r="BO25" s="436">
        <v>0</v>
      </c>
      <c r="BP25" s="443">
        <v>508.41</v>
      </c>
      <c r="BQ25" s="444">
        <v>1046.54</v>
      </c>
      <c r="BR25" s="980">
        <v>538.12999999999988</v>
      </c>
      <c r="BS25" s="440">
        <v>1.0584567573415153</v>
      </c>
      <c r="BT25" s="436">
        <v>1.7614745649669559E-2</v>
      </c>
      <c r="BU25" s="436">
        <v>3.0986566881792764E-2</v>
      </c>
      <c r="BV25" s="443">
        <v>10935.31</v>
      </c>
      <c r="BW25" s="444">
        <v>13861.34</v>
      </c>
      <c r="BX25" s="980">
        <v>2926.0300000000007</v>
      </c>
      <c r="BY25" s="440">
        <v>0.26757631928130077</v>
      </c>
      <c r="BZ25" s="436">
        <v>0.37887276853383683</v>
      </c>
      <c r="CA25" s="436">
        <v>0.41041464156293056</v>
      </c>
      <c r="CB25" s="443">
        <v>0</v>
      </c>
      <c r="CC25" s="444">
        <v>0</v>
      </c>
      <c r="CD25" s="980">
        <v>0</v>
      </c>
      <c r="CE25" s="440">
        <v>0</v>
      </c>
      <c r="CF25" s="436">
        <v>0</v>
      </c>
      <c r="CG25" s="436">
        <v>0</v>
      </c>
      <c r="CH25" s="443">
        <v>0</v>
      </c>
      <c r="CI25" s="444">
        <v>0</v>
      </c>
      <c r="CJ25" s="980">
        <v>0</v>
      </c>
      <c r="CK25" s="440">
        <v>0</v>
      </c>
      <c r="CL25" s="436">
        <v>0</v>
      </c>
      <c r="CM25" s="436">
        <v>0</v>
      </c>
      <c r="CN25" s="443">
        <v>10935.31</v>
      </c>
      <c r="CO25" s="444">
        <v>13861.34</v>
      </c>
      <c r="CP25" s="980">
        <v>2926.0300000000007</v>
      </c>
      <c r="CQ25" s="440">
        <v>0.26757631928130077</v>
      </c>
      <c r="CR25" s="436">
        <v>0.37887276853383683</v>
      </c>
      <c r="CS25" s="436">
        <v>0.41041464156293056</v>
      </c>
      <c r="CT25" s="443">
        <v>0</v>
      </c>
      <c r="CU25" s="444">
        <v>0</v>
      </c>
      <c r="CV25" s="980">
        <v>0</v>
      </c>
      <c r="CW25" s="440">
        <v>0</v>
      </c>
      <c r="CX25" s="436">
        <v>0</v>
      </c>
      <c r="CY25" s="436">
        <v>0</v>
      </c>
      <c r="CZ25" s="443">
        <v>28862.75</v>
      </c>
      <c r="DA25" s="444">
        <v>33773.99</v>
      </c>
      <c r="DB25" s="980">
        <v>4911.239999999998</v>
      </c>
      <c r="DC25" s="437">
        <v>0.17015842218776789</v>
      </c>
      <c r="DD25" s="436">
        <v>0.98215011853755918</v>
      </c>
      <c r="DE25" s="436">
        <v>0.95389209498479222</v>
      </c>
      <c r="DF25" s="443">
        <v>516.89</v>
      </c>
      <c r="DG25" s="444">
        <v>590.38</v>
      </c>
      <c r="DH25" s="980">
        <v>73.490000000000009</v>
      </c>
      <c r="DI25" s="440">
        <v>0.1421772524134729</v>
      </c>
      <c r="DJ25" s="436">
        <v>0.98537822174775058</v>
      </c>
      <c r="DK25" s="436">
        <v>0.36163722343370985</v>
      </c>
      <c r="DL25" s="443">
        <v>3</v>
      </c>
      <c r="DM25" s="444">
        <v>2.98</v>
      </c>
      <c r="DN25" s="980">
        <v>-2.0000000000000018E-2</v>
      </c>
      <c r="DO25" s="440">
        <v>-6.6666666666666723E-3</v>
      </c>
      <c r="DP25" s="436">
        <v>5.7190788470337052E-3</v>
      </c>
      <c r="DQ25" s="436">
        <v>1.8253987699997549E-3</v>
      </c>
      <c r="DR25" s="443">
        <v>519.89</v>
      </c>
      <c r="DS25" s="444">
        <v>593.36</v>
      </c>
      <c r="DT25" s="980">
        <v>73.470000000000027</v>
      </c>
      <c r="DU25" s="440">
        <v>0.14131835580603594</v>
      </c>
      <c r="DV25" s="436">
        <v>0.99109730059478429</v>
      </c>
      <c r="DW25" s="436">
        <v>0.36346262220370962</v>
      </c>
      <c r="DX25" s="443">
        <v>0</v>
      </c>
      <c r="DY25" s="444">
        <v>0</v>
      </c>
      <c r="DZ25" s="980">
        <v>0</v>
      </c>
      <c r="EA25" s="440">
        <v>0</v>
      </c>
      <c r="EB25" s="436">
        <v>0</v>
      </c>
      <c r="EC25" s="436">
        <v>0</v>
      </c>
      <c r="ED25" s="443">
        <v>0</v>
      </c>
      <c r="EE25" s="444">
        <v>0</v>
      </c>
      <c r="EF25" s="980">
        <v>0</v>
      </c>
      <c r="EG25" s="437">
        <v>0</v>
      </c>
      <c r="EH25" s="436">
        <v>0</v>
      </c>
      <c r="EI25" s="436">
        <v>0</v>
      </c>
      <c r="EJ25" s="443">
        <v>0</v>
      </c>
      <c r="EK25" s="444">
        <v>0</v>
      </c>
      <c r="EL25" s="980">
        <v>0</v>
      </c>
      <c r="EM25" s="440">
        <v>0</v>
      </c>
      <c r="EN25" s="436">
        <v>0</v>
      </c>
      <c r="EO25" s="436">
        <v>0</v>
      </c>
      <c r="EP25" s="443">
        <v>0</v>
      </c>
      <c r="EQ25" s="444">
        <v>0</v>
      </c>
      <c r="ER25" s="980">
        <v>0</v>
      </c>
      <c r="ES25" s="440">
        <v>0</v>
      </c>
      <c r="ET25" s="436">
        <v>0</v>
      </c>
      <c r="EU25" s="437">
        <v>0</v>
      </c>
      <c r="EV25" s="443">
        <v>0</v>
      </c>
      <c r="EW25" s="444">
        <v>0</v>
      </c>
      <c r="EX25" s="980">
        <v>0</v>
      </c>
      <c r="EY25" s="440">
        <v>0</v>
      </c>
      <c r="EZ25" s="436">
        <v>0</v>
      </c>
      <c r="FA25" s="437">
        <v>0</v>
      </c>
      <c r="FB25" s="443">
        <v>0</v>
      </c>
      <c r="FC25" s="444">
        <v>0</v>
      </c>
      <c r="FD25" s="980">
        <v>0</v>
      </c>
      <c r="FE25" s="440">
        <v>0</v>
      </c>
      <c r="FF25" s="436">
        <v>0</v>
      </c>
      <c r="FG25" s="437">
        <v>0</v>
      </c>
      <c r="FH25" s="443">
        <v>0</v>
      </c>
      <c r="FI25" s="444">
        <v>0</v>
      </c>
      <c r="FJ25" s="980">
        <v>0</v>
      </c>
      <c r="FK25" s="440">
        <v>0</v>
      </c>
      <c r="FL25" s="436">
        <v>0</v>
      </c>
      <c r="FM25" s="437">
        <v>0</v>
      </c>
      <c r="FN25" s="443">
        <v>5.77</v>
      </c>
      <c r="FO25" s="444">
        <v>1040.26</v>
      </c>
      <c r="FP25" s="980">
        <v>1034.49</v>
      </c>
      <c r="FQ25" s="440">
        <v>179.28769497400347</v>
      </c>
      <c r="FR25" s="436">
        <v>1.0999694982461491E-2</v>
      </c>
      <c r="FS25" s="437">
        <v>0.63721118271139099</v>
      </c>
      <c r="FT25" s="443">
        <v>-1.1000000000000001</v>
      </c>
      <c r="FU25" s="444">
        <v>-1.1000000000000001</v>
      </c>
      <c r="FV25" s="980">
        <v>0</v>
      </c>
      <c r="FW25" s="440">
        <v>0</v>
      </c>
      <c r="FX25" s="436">
        <v>-2.0969955772456922E-3</v>
      </c>
      <c r="FY25" s="437">
        <v>-6.7380491510058078E-4</v>
      </c>
      <c r="FZ25" s="443">
        <v>524.55999999999995</v>
      </c>
      <c r="GA25" s="444">
        <v>1632.52</v>
      </c>
      <c r="GB25" s="980">
        <v>1107.96</v>
      </c>
      <c r="GC25" s="440">
        <v>2.1121701997864881</v>
      </c>
      <c r="GD25" s="436">
        <v>1.7849881462440757E-2</v>
      </c>
      <c r="GE25" s="437">
        <v>4.6107905015207652E-2</v>
      </c>
      <c r="GF25" s="443">
        <v>29387.31</v>
      </c>
      <c r="GG25" s="444">
        <v>35406.51</v>
      </c>
      <c r="GH25" s="980">
        <v>6019.2000000000007</v>
      </c>
      <c r="GI25" s="440">
        <v>0.20482310221656899</v>
      </c>
      <c r="GJ25" s="436">
        <v>1</v>
      </c>
      <c r="GK25" s="437">
        <v>1</v>
      </c>
      <c r="GL25" s="443">
        <v>0</v>
      </c>
      <c r="GM25" s="444">
        <v>0</v>
      </c>
      <c r="GN25" s="980">
        <v>0</v>
      </c>
      <c r="GO25" s="440">
        <v>0</v>
      </c>
      <c r="GP25" s="436">
        <v>0</v>
      </c>
      <c r="GQ25" s="437">
        <v>0</v>
      </c>
      <c r="GR25" s="443">
        <v>29387.31</v>
      </c>
      <c r="GS25" s="444">
        <v>35406.51</v>
      </c>
      <c r="GT25" s="980">
        <v>6019.2000000000007</v>
      </c>
      <c r="GU25" s="437">
        <v>0.20482310221656899</v>
      </c>
      <c r="GV25" s="844"/>
      <c r="GW25" s="845"/>
    </row>
    <row r="26" spans="1:205" s="792" customFormat="1" ht="17.25" customHeight="1">
      <c r="A26" s="817" t="s">
        <v>463</v>
      </c>
      <c r="B26" s="443">
        <v>0</v>
      </c>
      <c r="C26" s="444">
        <v>8845.84</v>
      </c>
      <c r="D26" s="980">
        <v>8845.84</v>
      </c>
      <c r="E26" s="440" t="s">
        <v>512</v>
      </c>
      <c r="F26" s="436">
        <v>0</v>
      </c>
      <c r="G26" s="436">
        <v>0.39853737831009167</v>
      </c>
      <c r="H26" s="443">
        <v>8037.83</v>
      </c>
      <c r="I26" s="444">
        <v>0</v>
      </c>
      <c r="J26" s="980">
        <v>-8037.83</v>
      </c>
      <c r="K26" s="440">
        <v>-1</v>
      </c>
      <c r="L26" s="436">
        <v>0.44433161172843566</v>
      </c>
      <c r="M26" s="436">
        <v>0</v>
      </c>
      <c r="N26" s="443">
        <v>0</v>
      </c>
      <c r="O26" s="444">
        <v>0</v>
      </c>
      <c r="P26" s="980">
        <v>0</v>
      </c>
      <c r="Q26" s="440">
        <v>0</v>
      </c>
      <c r="R26" s="436">
        <v>0</v>
      </c>
      <c r="S26" s="436">
        <v>0</v>
      </c>
      <c r="T26" s="443">
        <v>8037.83</v>
      </c>
      <c r="U26" s="444">
        <v>8845.84</v>
      </c>
      <c r="V26" s="980">
        <v>808.01000000000022</v>
      </c>
      <c r="W26" s="440">
        <v>0.10052588820614522</v>
      </c>
      <c r="X26" s="436">
        <v>0.44433161172843566</v>
      </c>
      <c r="Y26" s="436">
        <v>0.39853737831009167</v>
      </c>
      <c r="Z26" s="443">
        <v>0</v>
      </c>
      <c r="AA26" s="444">
        <v>0</v>
      </c>
      <c r="AB26" s="980">
        <v>0</v>
      </c>
      <c r="AC26" s="440">
        <v>0</v>
      </c>
      <c r="AD26" s="436">
        <v>0</v>
      </c>
      <c r="AE26" s="436">
        <v>0</v>
      </c>
      <c r="AF26" s="443">
        <v>0</v>
      </c>
      <c r="AG26" s="444">
        <v>0</v>
      </c>
      <c r="AH26" s="980">
        <v>0</v>
      </c>
      <c r="AI26" s="440">
        <v>0</v>
      </c>
      <c r="AJ26" s="436">
        <v>0</v>
      </c>
      <c r="AK26" s="436">
        <v>0</v>
      </c>
      <c r="AL26" s="443">
        <v>0</v>
      </c>
      <c r="AM26" s="444">
        <v>0</v>
      </c>
      <c r="AN26" s="980">
        <v>0</v>
      </c>
      <c r="AO26" s="440">
        <v>0</v>
      </c>
      <c r="AP26" s="436">
        <v>0</v>
      </c>
      <c r="AQ26" s="436">
        <v>0</v>
      </c>
      <c r="AR26" s="443">
        <v>0</v>
      </c>
      <c r="AS26" s="444">
        <v>0</v>
      </c>
      <c r="AT26" s="980">
        <v>0</v>
      </c>
      <c r="AU26" s="440">
        <v>0</v>
      </c>
      <c r="AV26" s="436">
        <v>0</v>
      </c>
      <c r="AW26" s="436">
        <v>0</v>
      </c>
      <c r="AX26" s="443">
        <v>3234.19</v>
      </c>
      <c r="AY26" s="444">
        <v>1576.72</v>
      </c>
      <c r="AZ26" s="980">
        <v>-1657.47</v>
      </c>
      <c r="BA26" s="440">
        <v>-0.51248380583701014</v>
      </c>
      <c r="BB26" s="846">
        <v>0.17878617180706602</v>
      </c>
      <c r="BC26" s="846">
        <v>7.1036990848702644E-2</v>
      </c>
      <c r="BD26" s="443">
        <v>6541.22</v>
      </c>
      <c r="BE26" s="444">
        <v>11497.21</v>
      </c>
      <c r="BF26" s="980">
        <v>4955.9899999999989</v>
      </c>
      <c r="BG26" s="440">
        <v>0.75765529977588253</v>
      </c>
      <c r="BH26" s="436">
        <v>0.36159894216104077</v>
      </c>
      <c r="BI26" s="436">
        <v>0.51799127400909006</v>
      </c>
      <c r="BJ26" s="443">
        <v>0</v>
      </c>
      <c r="BK26" s="444">
        <v>0</v>
      </c>
      <c r="BL26" s="980">
        <v>0</v>
      </c>
      <c r="BM26" s="440">
        <v>0</v>
      </c>
      <c r="BN26" s="436">
        <v>0</v>
      </c>
      <c r="BO26" s="436">
        <v>0</v>
      </c>
      <c r="BP26" s="443">
        <v>9775.41</v>
      </c>
      <c r="BQ26" s="444">
        <v>13073.93</v>
      </c>
      <c r="BR26" s="980">
        <v>3298.5200000000004</v>
      </c>
      <c r="BS26" s="440">
        <v>0.33743034818999923</v>
      </c>
      <c r="BT26" s="436">
        <v>0.54038511396810673</v>
      </c>
      <c r="BU26" s="436">
        <v>0.58902826485779269</v>
      </c>
      <c r="BV26" s="443">
        <v>276.48</v>
      </c>
      <c r="BW26" s="444">
        <v>275.99</v>
      </c>
      <c r="BX26" s="980">
        <v>-0.49000000000000909</v>
      </c>
      <c r="BY26" s="440">
        <v>-1.7722800925926254E-3</v>
      </c>
      <c r="BZ26" s="436">
        <v>1.528382710391709E-2</v>
      </c>
      <c r="CA26" s="436">
        <v>1.2434356832115684E-2</v>
      </c>
      <c r="CB26" s="443">
        <v>0</v>
      </c>
      <c r="CC26" s="444">
        <v>0</v>
      </c>
      <c r="CD26" s="980">
        <v>0</v>
      </c>
      <c r="CE26" s="440">
        <v>0</v>
      </c>
      <c r="CF26" s="436">
        <v>0</v>
      </c>
      <c r="CG26" s="436">
        <v>0</v>
      </c>
      <c r="CH26" s="443">
        <v>0</v>
      </c>
      <c r="CI26" s="444">
        <v>0</v>
      </c>
      <c r="CJ26" s="980">
        <v>0</v>
      </c>
      <c r="CK26" s="440">
        <v>0</v>
      </c>
      <c r="CL26" s="436">
        <v>0</v>
      </c>
      <c r="CM26" s="436">
        <v>0</v>
      </c>
      <c r="CN26" s="443">
        <v>276.48</v>
      </c>
      <c r="CO26" s="444">
        <v>275.99</v>
      </c>
      <c r="CP26" s="980">
        <v>-0.49000000000000909</v>
      </c>
      <c r="CQ26" s="440">
        <v>-1.7722800925926254E-3</v>
      </c>
      <c r="CR26" s="436">
        <v>1.528382710391709E-2</v>
      </c>
      <c r="CS26" s="436">
        <v>1.2434356832115684E-2</v>
      </c>
      <c r="CT26" s="443">
        <v>0</v>
      </c>
      <c r="CU26" s="444">
        <v>0</v>
      </c>
      <c r="CV26" s="980">
        <v>0</v>
      </c>
      <c r="CW26" s="440">
        <v>0</v>
      </c>
      <c r="CX26" s="436">
        <v>0</v>
      </c>
      <c r="CY26" s="436">
        <v>0</v>
      </c>
      <c r="CZ26" s="443">
        <v>18089.71</v>
      </c>
      <c r="DA26" s="444">
        <v>22195.759999999998</v>
      </c>
      <c r="DB26" s="980">
        <v>4106.0499999999993</v>
      </c>
      <c r="DC26" s="437">
        <v>0.22698263266796426</v>
      </c>
      <c r="DD26" s="436">
        <v>0.77884562808297997</v>
      </c>
      <c r="DE26" s="436">
        <v>0.82827819193379071</v>
      </c>
      <c r="DF26" s="443">
        <v>5129.49</v>
      </c>
      <c r="DG26" s="444">
        <v>4673.62</v>
      </c>
      <c r="DH26" s="980">
        <v>-455.86999999999989</v>
      </c>
      <c r="DI26" s="440">
        <v>-8.8872383024433205E-2</v>
      </c>
      <c r="DJ26" s="436">
        <v>0.99861581590935622</v>
      </c>
      <c r="DK26" s="436">
        <v>1.0156267996027564</v>
      </c>
      <c r="DL26" s="443">
        <v>0</v>
      </c>
      <c r="DM26" s="444">
        <v>0</v>
      </c>
      <c r="DN26" s="980">
        <v>0</v>
      </c>
      <c r="DO26" s="440">
        <v>0</v>
      </c>
      <c r="DP26" s="436">
        <v>0</v>
      </c>
      <c r="DQ26" s="436">
        <v>0</v>
      </c>
      <c r="DR26" s="443">
        <v>5129.49</v>
      </c>
      <c r="DS26" s="444">
        <v>4673.62</v>
      </c>
      <c r="DT26" s="980">
        <v>-455.86999999999989</v>
      </c>
      <c r="DU26" s="440">
        <v>-8.8872383024433205E-2</v>
      </c>
      <c r="DV26" s="436">
        <v>0.99861581590935622</v>
      </c>
      <c r="DW26" s="436">
        <v>1.0156267996027564</v>
      </c>
      <c r="DX26" s="443">
        <v>65.94</v>
      </c>
      <c r="DY26" s="444">
        <v>7.87</v>
      </c>
      <c r="DZ26" s="980">
        <v>-58.07</v>
      </c>
      <c r="EA26" s="440">
        <v>-0.88064907491659083</v>
      </c>
      <c r="EB26" s="436">
        <v>1.2837285363859361E-2</v>
      </c>
      <c r="EC26" s="436">
        <v>1.7102338043901071E-3</v>
      </c>
      <c r="ED26" s="443">
        <v>0</v>
      </c>
      <c r="EE26" s="444">
        <v>0</v>
      </c>
      <c r="EF26" s="980">
        <v>0</v>
      </c>
      <c r="EG26" s="437">
        <v>0</v>
      </c>
      <c r="EH26" s="436">
        <v>0</v>
      </c>
      <c r="EI26" s="436">
        <v>0</v>
      </c>
      <c r="EJ26" s="443">
        <v>65.94</v>
      </c>
      <c r="EK26" s="444">
        <v>7.87</v>
      </c>
      <c r="EL26" s="980">
        <v>-58.07</v>
      </c>
      <c r="EM26" s="440">
        <v>-0.88064907491659083</v>
      </c>
      <c r="EN26" s="436">
        <v>1.2837285363859361E-2</v>
      </c>
      <c r="EO26" s="436">
        <v>1.7102338043901071E-3</v>
      </c>
      <c r="EP26" s="443">
        <v>0</v>
      </c>
      <c r="EQ26" s="444">
        <v>0</v>
      </c>
      <c r="ER26" s="980">
        <v>0</v>
      </c>
      <c r="ES26" s="440">
        <v>0</v>
      </c>
      <c r="ET26" s="436">
        <v>0</v>
      </c>
      <c r="EU26" s="437">
        <v>0</v>
      </c>
      <c r="EV26" s="443">
        <v>0</v>
      </c>
      <c r="EW26" s="444">
        <v>0</v>
      </c>
      <c r="EX26" s="980">
        <v>0</v>
      </c>
      <c r="EY26" s="440">
        <v>0</v>
      </c>
      <c r="EZ26" s="436">
        <v>0</v>
      </c>
      <c r="FA26" s="437">
        <v>0</v>
      </c>
      <c r="FB26" s="443">
        <v>0</v>
      </c>
      <c r="FC26" s="444">
        <v>0</v>
      </c>
      <c r="FD26" s="980">
        <v>0</v>
      </c>
      <c r="FE26" s="440">
        <v>0</v>
      </c>
      <c r="FF26" s="436">
        <v>0</v>
      </c>
      <c r="FG26" s="437">
        <v>0</v>
      </c>
      <c r="FH26" s="443">
        <v>0</v>
      </c>
      <c r="FI26" s="444">
        <v>0</v>
      </c>
      <c r="FJ26" s="980">
        <v>0</v>
      </c>
      <c r="FK26" s="440">
        <v>0</v>
      </c>
      <c r="FL26" s="436">
        <v>0</v>
      </c>
      <c r="FM26" s="437">
        <v>0</v>
      </c>
      <c r="FN26" s="443">
        <v>0</v>
      </c>
      <c r="FO26" s="444">
        <v>0</v>
      </c>
      <c r="FP26" s="980">
        <v>0</v>
      </c>
      <c r="FQ26" s="440">
        <v>0</v>
      </c>
      <c r="FR26" s="436">
        <v>0</v>
      </c>
      <c r="FS26" s="437">
        <v>0</v>
      </c>
      <c r="FT26" s="443">
        <v>-58.84</v>
      </c>
      <c r="FU26" s="444">
        <v>-79.77</v>
      </c>
      <c r="FV26" s="980">
        <v>-20.929999999999993</v>
      </c>
      <c r="FW26" s="440">
        <v>-0.3557104010876953</v>
      </c>
      <c r="FX26" s="436">
        <v>-1.1455048086282754E-2</v>
      </c>
      <c r="FY26" s="437">
        <v>-1.7334860301931238E-2</v>
      </c>
      <c r="FZ26" s="443">
        <v>5136.6000000000004</v>
      </c>
      <c r="GA26" s="444">
        <v>4601.71</v>
      </c>
      <c r="GB26" s="980">
        <v>-534.89000000000033</v>
      </c>
      <c r="GC26" s="440">
        <v>-0.10413308414126081</v>
      </c>
      <c r="GD26" s="436">
        <v>0.22115437191701998</v>
      </c>
      <c r="GE26" s="437">
        <v>0.17172180806620924</v>
      </c>
      <c r="GF26" s="443">
        <v>23226.31</v>
      </c>
      <c r="GG26" s="444">
        <v>26797.47</v>
      </c>
      <c r="GH26" s="980">
        <v>3571.16</v>
      </c>
      <c r="GI26" s="440">
        <v>0.15375494428516626</v>
      </c>
      <c r="GJ26" s="436">
        <v>1</v>
      </c>
      <c r="GK26" s="437">
        <v>1</v>
      </c>
      <c r="GL26" s="443">
        <v>0</v>
      </c>
      <c r="GM26" s="444">
        <v>0</v>
      </c>
      <c r="GN26" s="980">
        <v>0</v>
      </c>
      <c r="GO26" s="440">
        <v>0</v>
      </c>
      <c r="GP26" s="436">
        <v>0</v>
      </c>
      <c r="GQ26" s="437">
        <v>0</v>
      </c>
      <c r="GR26" s="443">
        <v>23226.31</v>
      </c>
      <c r="GS26" s="444">
        <v>26797.47</v>
      </c>
      <c r="GT26" s="980">
        <v>3571.16</v>
      </c>
      <c r="GU26" s="437">
        <v>0.15375494428516626</v>
      </c>
      <c r="GV26" s="844"/>
      <c r="GW26" s="845"/>
    </row>
    <row r="27" spans="1:205" s="792" customFormat="1" ht="17.25" customHeight="1" thickBot="1">
      <c r="A27" s="817" t="s">
        <v>351</v>
      </c>
      <c r="B27" s="443">
        <v>1968.41</v>
      </c>
      <c r="C27" s="444">
        <v>1591.27</v>
      </c>
      <c r="D27" s="980">
        <v>-377.1400000000001</v>
      </c>
      <c r="E27" s="440">
        <v>-0.19159626297366913</v>
      </c>
      <c r="F27" s="436">
        <v>0.13447811769849838</v>
      </c>
      <c r="G27" s="436">
        <v>9.5697529245639318E-2</v>
      </c>
      <c r="H27" s="443">
        <v>0</v>
      </c>
      <c r="I27" s="444">
        <v>0</v>
      </c>
      <c r="J27" s="980">
        <v>0</v>
      </c>
      <c r="K27" s="440">
        <v>0</v>
      </c>
      <c r="L27" s="436">
        <v>0</v>
      </c>
      <c r="M27" s="436">
        <v>0</v>
      </c>
      <c r="N27" s="443">
        <v>0</v>
      </c>
      <c r="O27" s="444">
        <v>2185.3000000000002</v>
      </c>
      <c r="P27" s="980">
        <v>2185.3000000000002</v>
      </c>
      <c r="Q27" s="440" t="s">
        <v>512</v>
      </c>
      <c r="R27" s="436">
        <v>0</v>
      </c>
      <c r="S27" s="436">
        <v>0.13142195269218651</v>
      </c>
      <c r="T27" s="443">
        <v>1968.41</v>
      </c>
      <c r="U27" s="444">
        <v>3776.57</v>
      </c>
      <c r="V27" s="980">
        <v>1808.16</v>
      </c>
      <c r="W27" s="440">
        <v>0.91858911507257124</v>
      </c>
      <c r="X27" s="436">
        <v>0.13447811769849838</v>
      </c>
      <c r="Y27" s="436">
        <v>0.22711948193782583</v>
      </c>
      <c r="Z27" s="443">
        <v>2504.1799999999998</v>
      </c>
      <c r="AA27" s="444">
        <v>1997.72</v>
      </c>
      <c r="AB27" s="980">
        <v>-506.45999999999981</v>
      </c>
      <c r="AC27" s="440">
        <v>-0.20224584494724815</v>
      </c>
      <c r="AD27" s="436">
        <v>0.17108092967330263</v>
      </c>
      <c r="AE27" s="436">
        <v>0.12014106224876896</v>
      </c>
      <c r="AF27" s="443">
        <v>0</v>
      </c>
      <c r="AG27" s="444">
        <v>0</v>
      </c>
      <c r="AH27" s="980">
        <v>0</v>
      </c>
      <c r="AI27" s="440">
        <v>0</v>
      </c>
      <c r="AJ27" s="436">
        <v>0</v>
      </c>
      <c r="AK27" s="436">
        <v>0</v>
      </c>
      <c r="AL27" s="443">
        <v>1505.17</v>
      </c>
      <c r="AM27" s="444">
        <v>1663.86</v>
      </c>
      <c r="AN27" s="980">
        <v>158.68999999999983</v>
      </c>
      <c r="AO27" s="440">
        <v>0.10542995143405716</v>
      </c>
      <c r="AP27" s="436">
        <v>0.10283042070313035</v>
      </c>
      <c r="AQ27" s="436">
        <v>0.10006302576599159</v>
      </c>
      <c r="AR27" s="443">
        <v>4009.35</v>
      </c>
      <c r="AS27" s="444">
        <v>3661.58</v>
      </c>
      <c r="AT27" s="980">
        <v>-347.77</v>
      </c>
      <c r="AU27" s="440">
        <v>-8.6739745844089444E-2</v>
      </c>
      <c r="AV27" s="436">
        <v>0.27391135037643299</v>
      </c>
      <c r="AW27" s="436">
        <v>0.22020408801476055</v>
      </c>
      <c r="AX27" s="443">
        <v>2668.19</v>
      </c>
      <c r="AY27" s="444">
        <v>3105.81</v>
      </c>
      <c r="AZ27" s="980">
        <v>437.61999999999989</v>
      </c>
      <c r="BA27" s="440">
        <v>0.16401380711268684</v>
      </c>
      <c r="BB27" s="436">
        <v>0.18228578845969914</v>
      </c>
      <c r="BC27" s="436">
        <v>0.18678058613962373</v>
      </c>
      <c r="BD27" s="443">
        <v>0</v>
      </c>
      <c r="BE27" s="444">
        <v>0</v>
      </c>
      <c r="BF27" s="980">
        <v>0</v>
      </c>
      <c r="BG27" s="440">
        <v>0</v>
      </c>
      <c r="BH27" s="436">
        <v>0</v>
      </c>
      <c r="BI27" s="436">
        <v>0</v>
      </c>
      <c r="BJ27" s="443">
        <v>5991.45</v>
      </c>
      <c r="BK27" s="444">
        <v>6084.17</v>
      </c>
      <c r="BL27" s="980">
        <v>92.720000000000255</v>
      </c>
      <c r="BM27" s="440">
        <v>1.5475385758038581E-2</v>
      </c>
      <c r="BN27" s="436">
        <v>0.40932474346536951</v>
      </c>
      <c r="BO27" s="436">
        <v>0.36589644529868681</v>
      </c>
      <c r="BP27" s="443">
        <v>8659.64</v>
      </c>
      <c r="BQ27" s="444">
        <v>9189.9699999999993</v>
      </c>
      <c r="BR27" s="980">
        <v>530.32999999999993</v>
      </c>
      <c r="BS27" s="440">
        <v>6.1241575862276028E-2</v>
      </c>
      <c r="BT27" s="436">
        <v>0.59161053192506863</v>
      </c>
      <c r="BU27" s="436">
        <v>0.55267643004741362</v>
      </c>
      <c r="BV27" s="443">
        <v>0</v>
      </c>
      <c r="BW27" s="444">
        <v>0</v>
      </c>
      <c r="BX27" s="980">
        <v>0</v>
      </c>
      <c r="BY27" s="440">
        <v>0</v>
      </c>
      <c r="BZ27" s="436">
        <v>0</v>
      </c>
      <c r="CA27" s="436">
        <v>0</v>
      </c>
      <c r="CB27" s="443">
        <v>0</v>
      </c>
      <c r="CC27" s="444">
        <v>0</v>
      </c>
      <c r="CD27" s="980">
        <v>0</v>
      </c>
      <c r="CE27" s="440">
        <v>0</v>
      </c>
      <c r="CF27" s="436">
        <v>0</v>
      </c>
      <c r="CG27" s="436">
        <v>0</v>
      </c>
      <c r="CH27" s="443">
        <v>0</v>
      </c>
      <c r="CI27" s="444">
        <v>0</v>
      </c>
      <c r="CJ27" s="980">
        <v>0</v>
      </c>
      <c r="CK27" s="440">
        <v>0</v>
      </c>
      <c r="CL27" s="436">
        <v>0</v>
      </c>
      <c r="CM27" s="436">
        <v>0</v>
      </c>
      <c r="CN27" s="443">
        <v>0</v>
      </c>
      <c r="CO27" s="444">
        <v>0</v>
      </c>
      <c r="CP27" s="980">
        <v>0</v>
      </c>
      <c r="CQ27" s="440">
        <v>0</v>
      </c>
      <c r="CR27" s="436">
        <v>0</v>
      </c>
      <c r="CS27" s="436">
        <v>0</v>
      </c>
      <c r="CT27" s="443">
        <v>0</v>
      </c>
      <c r="CU27" s="444">
        <v>0</v>
      </c>
      <c r="CV27" s="980">
        <v>0</v>
      </c>
      <c r="CW27" s="440">
        <v>0</v>
      </c>
      <c r="CX27" s="436">
        <v>0</v>
      </c>
      <c r="CY27" s="436">
        <v>0</v>
      </c>
      <c r="CZ27" s="443">
        <v>14637.4</v>
      </c>
      <c r="DA27" s="444">
        <v>16628.12</v>
      </c>
      <c r="DB27" s="980">
        <v>1990.7199999999993</v>
      </c>
      <c r="DC27" s="437">
        <v>0.1360022954896361</v>
      </c>
      <c r="DD27" s="436">
        <v>0.90333744967967167</v>
      </c>
      <c r="DE27" s="436">
        <v>0.93637979308340846</v>
      </c>
      <c r="DF27" s="443">
        <v>0</v>
      </c>
      <c r="DG27" s="444">
        <v>0</v>
      </c>
      <c r="DH27" s="980">
        <v>0</v>
      </c>
      <c r="DI27" s="440">
        <v>0</v>
      </c>
      <c r="DJ27" s="436">
        <v>0</v>
      </c>
      <c r="DK27" s="436">
        <v>0</v>
      </c>
      <c r="DL27" s="443">
        <v>0</v>
      </c>
      <c r="DM27" s="444">
        <v>0</v>
      </c>
      <c r="DN27" s="980">
        <v>0</v>
      </c>
      <c r="DO27" s="440">
        <v>0</v>
      </c>
      <c r="DP27" s="436">
        <v>0</v>
      </c>
      <c r="DQ27" s="436">
        <v>0</v>
      </c>
      <c r="DR27" s="443">
        <v>0</v>
      </c>
      <c r="DS27" s="444">
        <v>0</v>
      </c>
      <c r="DT27" s="980">
        <v>0</v>
      </c>
      <c r="DU27" s="440">
        <v>0</v>
      </c>
      <c r="DV27" s="436">
        <v>0</v>
      </c>
      <c r="DW27" s="436">
        <v>0</v>
      </c>
      <c r="DX27" s="443">
        <v>0.2</v>
      </c>
      <c r="DY27" s="444">
        <v>0.2</v>
      </c>
      <c r="DZ27" s="980">
        <v>0</v>
      </c>
      <c r="EA27" s="440">
        <v>0</v>
      </c>
      <c r="EB27" s="436">
        <v>1.2769027447024497E-4</v>
      </c>
      <c r="EC27" s="436">
        <v>1.7703031644169064E-4</v>
      </c>
      <c r="ED27" s="443">
        <v>0</v>
      </c>
      <c r="EE27" s="444">
        <v>0</v>
      </c>
      <c r="EF27" s="980">
        <v>0</v>
      </c>
      <c r="EG27" s="437">
        <v>0</v>
      </c>
      <c r="EH27" s="436">
        <v>0</v>
      </c>
      <c r="EI27" s="436">
        <v>0</v>
      </c>
      <c r="EJ27" s="443">
        <v>0.2</v>
      </c>
      <c r="EK27" s="444">
        <v>0.2</v>
      </c>
      <c r="EL27" s="980">
        <v>0</v>
      </c>
      <c r="EM27" s="440">
        <v>0</v>
      </c>
      <c r="EN27" s="436">
        <v>1.2769027447024497E-4</v>
      </c>
      <c r="EO27" s="436">
        <v>1.7703031644169064E-4</v>
      </c>
      <c r="EP27" s="443">
        <v>0</v>
      </c>
      <c r="EQ27" s="444">
        <v>0</v>
      </c>
      <c r="ER27" s="980">
        <v>0</v>
      </c>
      <c r="ES27" s="440">
        <v>0</v>
      </c>
      <c r="ET27" s="436">
        <v>0</v>
      </c>
      <c r="EU27" s="437">
        <v>0</v>
      </c>
      <c r="EV27" s="443">
        <v>0</v>
      </c>
      <c r="EW27" s="444">
        <v>0</v>
      </c>
      <c r="EX27" s="980">
        <v>0</v>
      </c>
      <c r="EY27" s="440">
        <v>0</v>
      </c>
      <c r="EZ27" s="436">
        <v>0</v>
      </c>
      <c r="FA27" s="437">
        <v>0</v>
      </c>
      <c r="FB27" s="443">
        <v>0</v>
      </c>
      <c r="FC27" s="444">
        <v>0</v>
      </c>
      <c r="FD27" s="980">
        <v>0</v>
      </c>
      <c r="FE27" s="440">
        <v>0</v>
      </c>
      <c r="FF27" s="436">
        <v>0</v>
      </c>
      <c r="FG27" s="437">
        <v>0</v>
      </c>
      <c r="FH27" s="443">
        <v>0</v>
      </c>
      <c r="FI27" s="444">
        <v>0</v>
      </c>
      <c r="FJ27" s="980">
        <v>0</v>
      </c>
      <c r="FK27" s="440">
        <v>0</v>
      </c>
      <c r="FL27" s="436">
        <v>0</v>
      </c>
      <c r="FM27" s="437">
        <v>0</v>
      </c>
      <c r="FN27" s="443">
        <v>1566.08</v>
      </c>
      <c r="FO27" s="444">
        <v>1129.55</v>
      </c>
      <c r="FP27" s="980">
        <v>-436.53</v>
      </c>
      <c r="FQ27" s="440">
        <v>-0.27874054965263589</v>
      </c>
      <c r="FR27" s="436">
        <v>0.99986592521180617</v>
      </c>
      <c r="FS27" s="437">
        <v>0.99982296968355822</v>
      </c>
      <c r="FT27" s="443">
        <v>0</v>
      </c>
      <c r="FU27" s="444">
        <v>0</v>
      </c>
      <c r="FV27" s="980">
        <v>0</v>
      </c>
      <c r="FW27" s="440">
        <v>0</v>
      </c>
      <c r="FX27" s="436">
        <v>0</v>
      </c>
      <c r="FY27" s="437">
        <v>0</v>
      </c>
      <c r="FZ27" s="443">
        <v>1566.29</v>
      </c>
      <c r="GA27" s="444">
        <v>1129.75</v>
      </c>
      <c r="GB27" s="980">
        <v>-436.53999999999996</v>
      </c>
      <c r="GC27" s="440">
        <v>-0.27870956208620368</v>
      </c>
      <c r="GD27" s="436">
        <v>9.6662550320328264E-2</v>
      </c>
      <c r="GE27" s="437">
        <v>6.3619643786307828E-2</v>
      </c>
      <c r="GF27" s="443">
        <v>16203.69</v>
      </c>
      <c r="GG27" s="444">
        <v>17757.88</v>
      </c>
      <c r="GH27" s="980">
        <v>1554.1900000000005</v>
      </c>
      <c r="GI27" s="440">
        <v>9.5915806831653808E-2</v>
      </c>
      <c r="GJ27" s="436">
        <v>1</v>
      </c>
      <c r="GK27" s="437">
        <v>1</v>
      </c>
      <c r="GL27" s="443">
        <v>0</v>
      </c>
      <c r="GM27" s="444">
        <v>0</v>
      </c>
      <c r="GN27" s="980">
        <v>0</v>
      </c>
      <c r="GO27" s="440">
        <v>0</v>
      </c>
      <c r="GP27" s="436">
        <v>0</v>
      </c>
      <c r="GQ27" s="437">
        <v>0</v>
      </c>
      <c r="GR27" s="443">
        <v>16203.69</v>
      </c>
      <c r="GS27" s="444">
        <v>17757.88</v>
      </c>
      <c r="GT27" s="980">
        <v>1554.1900000000005</v>
      </c>
      <c r="GU27" s="437">
        <v>9.5915806831653808E-2</v>
      </c>
      <c r="GV27" s="844"/>
      <c r="GW27" s="845"/>
    </row>
    <row r="28" spans="1:205" s="63" customFormat="1" ht="22.5" customHeight="1" thickTop="1" thickBot="1">
      <c r="A28" s="97" t="s">
        <v>10</v>
      </c>
      <c r="B28" s="98">
        <v>1747719.8199999998</v>
      </c>
      <c r="C28" s="99">
        <v>1965167.2699999998</v>
      </c>
      <c r="D28" s="957">
        <v>217447.44999999995</v>
      </c>
      <c r="E28" s="227">
        <v>0.1244177971272306</v>
      </c>
      <c r="F28" s="226">
        <v>6.6155040757059566E-2</v>
      </c>
      <c r="G28" s="226">
        <v>6.4006772326343178E-2</v>
      </c>
      <c r="H28" s="98">
        <v>6792396.8599999994</v>
      </c>
      <c r="I28" s="99">
        <v>7508241.2300000004</v>
      </c>
      <c r="J28" s="957">
        <v>715844.37</v>
      </c>
      <c r="K28" s="227">
        <v>0.10538906732843656</v>
      </c>
      <c r="L28" s="226">
        <v>0.25710716670331257</v>
      </c>
      <c r="M28" s="352">
        <v>0.24454828569370229</v>
      </c>
      <c r="N28" s="98">
        <v>1167594.0499999998</v>
      </c>
      <c r="O28" s="99">
        <v>1184438.5</v>
      </c>
      <c r="P28" s="957">
        <v>16844.44999999995</v>
      </c>
      <c r="Q28" s="227">
        <v>1.4426632270008732E-2</v>
      </c>
      <c r="R28" s="226">
        <v>4.4196003891201645E-2</v>
      </c>
      <c r="S28" s="226">
        <v>3.857793001206225E-2</v>
      </c>
      <c r="T28" s="100">
        <v>9707710.75</v>
      </c>
      <c r="U28" s="101">
        <v>10657846.990000002</v>
      </c>
      <c r="V28" s="957">
        <v>950136.24000000022</v>
      </c>
      <c r="W28" s="227">
        <v>9.7874387120568271E-2</v>
      </c>
      <c r="X28" s="226">
        <v>0.36745821210861784</v>
      </c>
      <c r="Y28" s="226">
        <v>0.34713298770640127</v>
      </c>
      <c r="Z28" s="100">
        <v>328720.46000000002</v>
      </c>
      <c r="AA28" s="101">
        <v>348719.95</v>
      </c>
      <c r="AB28" s="957">
        <v>19999.489999999994</v>
      </c>
      <c r="AC28" s="227">
        <v>6.0840417417279073E-2</v>
      </c>
      <c r="AD28" s="226">
        <v>1.2442792706315691E-2</v>
      </c>
      <c r="AE28" s="226">
        <v>1.1358034904226643E-2</v>
      </c>
      <c r="AF28" s="100">
        <v>625857.42000000004</v>
      </c>
      <c r="AG28" s="101">
        <v>696091.84999999986</v>
      </c>
      <c r="AH28" s="957">
        <v>70234.430000000022</v>
      </c>
      <c r="AI28" s="227">
        <v>0.11222113496713007</v>
      </c>
      <c r="AJ28" s="226">
        <v>2.369008044333339E-2</v>
      </c>
      <c r="AK28" s="226">
        <v>2.2672162945789866E-2</v>
      </c>
      <c r="AL28" s="100">
        <v>518091.42</v>
      </c>
      <c r="AM28" s="101">
        <v>612819.72</v>
      </c>
      <c r="AN28" s="957">
        <v>94728.299999999974</v>
      </c>
      <c r="AO28" s="227">
        <v>0.1828408970756551</v>
      </c>
      <c r="AP28" s="226">
        <v>1.9610900221972004E-2</v>
      </c>
      <c r="AQ28" s="226">
        <v>1.9959935672617519E-2</v>
      </c>
      <c r="AR28" s="100">
        <v>1472669.2599999998</v>
      </c>
      <c r="AS28" s="101">
        <v>1657631.5500000003</v>
      </c>
      <c r="AT28" s="957">
        <v>184962.29000000004</v>
      </c>
      <c r="AU28" s="227">
        <v>0.12559662581671632</v>
      </c>
      <c r="AV28" s="226">
        <v>5.5743771857533063E-2</v>
      </c>
      <c r="AW28" s="226">
        <v>5.3990134499753491E-2</v>
      </c>
      <c r="AX28" s="100">
        <v>3261455.1</v>
      </c>
      <c r="AY28" s="101">
        <v>4757849.59</v>
      </c>
      <c r="AZ28" s="957">
        <v>1496394.4900000002</v>
      </c>
      <c r="BA28" s="227">
        <v>0.45881192416231631</v>
      </c>
      <c r="BB28" s="352">
        <v>0.12345325183061655</v>
      </c>
      <c r="BC28" s="352">
        <v>0.15496624644583831</v>
      </c>
      <c r="BD28" s="100">
        <v>9465291.9399999995</v>
      </c>
      <c r="BE28" s="101">
        <v>10819475.039999999</v>
      </c>
      <c r="BF28" s="957">
        <v>1354183.0999999996</v>
      </c>
      <c r="BG28" s="227">
        <v>0.14306828659740206</v>
      </c>
      <c r="BH28" s="226">
        <v>0.35828212674739102</v>
      </c>
      <c r="BI28" s="226">
        <v>0.35239731810505515</v>
      </c>
      <c r="BJ28" s="100">
        <v>1904806.0699999998</v>
      </c>
      <c r="BK28" s="101">
        <v>1978626.9899999998</v>
      </c>
      <c r="BL28" s="957">
        <v>73820.919999999925</v>
      </c>
      <c r="BM28" s="227">
        <v>3.8755084395546854E-2</v>
      </c>
      <c r="BN28" s="226">
        <v>7.2101100962020589E-2</v>
      </c>
      <c r="BO28" s="226">
        <v>6.4445164134902214E-2</v>
      </c>
      <c r="BP28" s="100">
        <v>14631553.119999999</v>
      </c>
      <c r="BQ28" s="101">
        <v>17555951.600000001</v>
      </c>
      <c r="BR28" s="957">
        <v>2924398.4800000004</v>
      </c>
      <c r="BS28" s="227">
        <v>0.19986931366859587</v>
      </c>
      <c r="BT28" s="226">
        <v>0.55383647991855023</v>
      </c>
      <c r="BU28" s="226">
        <v>0.57180872803438276</v>
      </c>
      <c r="BV28" s="100">
        <v>288157.44</v>
      </c>
      <c r="BW28" s="101">
        <v>419441.89</v>
      </c>
      <c r="BX28" s="957">
        <v>131284.45000000001</v>
      </c>
      <c r="BY28" s="227">
        <v>0.45559972354002037</v>
      </c>
      <c r="BZ28" s="226">
        <v>1.0907393147060579E-2</v>
      </c>
      <c r="CA28" s="226">
        <v>1.3661494350738441E-2</v>
      </c>
      <c r="CB28" s="100">
        <v>320619.82000000007</v>
      </c>
      <c r="CC28" s="101">
        <v>401816.74</v>
      </c>
      <c r="CD28" s="957">
        <v>81196.919999999984</v>
      </c>
      <c r="CE28" s="227">
        <v>0.253249845876652</v>
      </c>
      <c r="CF28" s="226">
        <v>1.2136165658189485E-2</v>
      </c>
      <c r="CG28" s="226">
        <v>1.3087431785943309E-2</v>
      </c>
      <c r="CH28" s="100">
        <v>0</v>
      </c>
      <c r="CI28" s="101">
        <v>10049.299999999999</v>
      </c>
      <c r="CJ28" s="957">
        <v>10049.299999999999</v>
      </c>
      <c r="CK28" s="227" t="s">
        <v>512</v>
      </c>
      <c r="CL28" s="226">
        <v>0</v>
      </c>
      <c r="CM28" s="226">
        <v>3.273122176206001E-4</v>
      </c>
      <c r="CN28" s="100">
        <v>608777.26</v>
      </c>
      <c r="CO28" s="101">
        <v>831307.92999999993</v>
      </c>
      <c r="CP28" s="957">
        <v>222530.66999999998</v>
      </c>
      <c r="CQ28" s="227">
        <v>0.36553709315620614</v>
      </c>
      <c r="CR28" s="226">
        <v>2.3043558805250063E-2</v>
      </c>
      <c r="CS28" s="226">
        <v>2.7076238354302347E-2</v>
      </c>
      <c r="CT28" s="100">
        <v>-2166.91</v>
      </c>
      <c r="CU28" s="101">
        <v>-248.34</v>
      </c>
      <c r="CV28" s="957">
        <v>1918.5700000000002</v>
      </c>
      <c r="CW28" s="227">
        <v>0.88539440955092741</v>
      </c>
      <c r="CX28" s="226">
        <v>-8.2022311429116797E-5</v>
      </c>
      <c r="CY28" s="226">
        <v>-8.0885948398296226E-6</v>
      </c>
      <c r="CZ28" s="100">
        <v>26418543.469999999</v>
      </c>
      <c r="DA28" s="101">
        <v>30702489.73</v>
      </c>
      <c r="DB28" s="957">
        <v>4283946.26</v>
      </c>
      <c r="DC28" s="228">
        <v>0.16215679206027031</v>
      </c>
      <c r="DD28" s="226">
        <v>0.85511445170620093</v>
      </c>
      <c r="DE28" s="226">
        <v>0.85133053918418633</v>
      </c>
      <c r="DF28" s="100">
        <v>1269448.54</v>
      </c>
      <c r="DG28" s="101">
        <v>1662013.7699999998</v>
      </c>
      <c r="DH28" s="957">
        <v>392565.23</v>
      </c>
      <c r="DI28" s="227">
        <v>0.30924075898342418</v>
      </c>
      <c r="DJ28" s="226">
        <v>0.28359946548973552</v>
      </c>
      <c r="DK28" s="226">
        <v>0.30998270900187175</v>
      </c>
      <c r="DL28" s="100">
        <v>416796.36</v>
      </c>
      <c r="DM28" s="101">
        <v>423813.93</v>
      </c>
      <c r="DN28" s="957">
        <v>7017.5699999999633</v>
      </c>
      <c r="DO28" s="227">
        <v>1.683692727067004E-2</v>
      </c>
      <c r="DP28" s="226">
        <v>9.3113837378604875E-2</v>
      </c>
      <c r="DQ28" s="226">
        <v>7.9045668878019976E-2</v>
      </c>
      <c r="DR28" s="100">
        <v>1686244.88</v>
      </c>
      <c r="DS28" s="101">
        <v>2085827.71</v>
      </c>
      <c r="DT28" s="957">
        <v>399582.82999999996</v>
      </c>
      <c r="DU28" s="227">
        <v>0.23696607458342592</v>
      </c>
      <c r="DV28" s="226">
        <v>0.37671329840026696</v>
      </c>
      <c r="DW28" s="226">
        <v>0.38902837974499488</v>
      </c>
      <c r="DX28" s="100">
        <v>455936.12999999995</v>
      </c>
      <c r="DY28" s="101">
        <v>475030.18999999994</v>
      </c>
      <c r="DZ28" s="957">
        <v>19094.060000000016</v>
      </c>
      <c r="EA28" s="227">
        <v>4.1878804384289529E-2</v>
      </c>
      <c r="EB28" s="352">
        <v>0.10185780572519983</v>
      </c>
      <c r="EC28" s="352">
        <v>8.8598029578222964E-2</v>
      </c>
      <c r="ED28" s="100">
        <v>0</v>
      </c>
      <c r="EE28" s="101">
        <v>0</v>
      </c>
      <c r="EF28" s="957">
        <v>0</v>
      </c>
      <c r="EG28" s="228">
        <v>0</v>
      </c>
      <c r="EH28" s="354">
        <v>0</v>
      </c>
      <c r="EI28" s="354">
        <v>0</v>
      </c>
      <c r="EJ28" s="100">
        <v>455936.12999999995</v>
      </c>
      <c r="EK28" s="101">
        <v>475030.18999999994</v>
      </c>
      <c r="EL28" s="957">
        <v>19094.060000000016</v>
      </c>
      <c r="EM28" s="227">
        <v>4.1878804384289529E-2</v>
      </c>
      <c r="EN28" s="354">
        <v>0.10185780572519983</v>
      </c>
      <c r="EO28" s="354">
        <v>8.8598029578222964E-2</v>
      </c>
      <c r="EP28" s="100">
        <v>745779.01</v>
      </c>
      <c r="EQ28" s="101">
        <v>744108.14999999991</v>
      </c>
      <c r="ER28" s="957">
        <v>-1670.8600000000492</v>
      </c>
      <c r="ES28" s="227">
        <v>-2.2404224007324938E-3</v>
      </c>
      <c r="ET28" s="354">
        <v>0.16660976947475487</v>
      </c>
      <c r="EU28" s="308">
        <v>0.13878384420808448</v>
      </c>
      <c r="EV28" s="100">
        <v>1143678.3499999999</v>
      </c>
      <c r="EW28" s="101">
        <v>1216867.23</v>
      </c>
      <c r="EX28" s="957">
        <v>73188.879999999976</v>
      </c>
      <c r="EY28" s="227">
        <v>6.3994286505467318E-2</v>
      </c>
      <c r="EZ28" s="354">
        <v>0.25550194319194902</v>
      </c>
      <c r="FA28" s="308">
        <v>0.22695828834860002</v>
      </c>
      <c r="FB28" s="100">
        <v>0</v>
      </c>
      <c r="FC28" s="101">
        <v>0</v>
      </c>
      <c r="FD28" s="957">
        <v>0</v>
      </c>
      <c r="FE28" s="227">
        <v>0</v>
      </c>
      <c r="FF28" s="226">
        <v>0</v>
      </c>
      <c r="FG28" s="228">
        <v>0</v>
      </c>
      <c r="FH28" s="100">
        <v>298028.99</v>
      </c>
      <c r="FI28" s="101">
        <v>313627.89</v>
      </c>
      <c r="FJ28" s="957">
        <v>15598.900000000005</v>
      </c>
      <c r="FK28" s="227">
        <v>5.2340210259411421E-2</v>
      </c>
      <c r="FL28" s="226">
        <v>6.6580770784490192E-2</v>
      </c>
      <c r="FM28" s="228">
        <v>5.8494836033001735E-2</v>
      </c>
      <c r="FN28" s="100">
        <v>150729.49999999997</v>
      </c>
      <c r="FO28" s="101">
        <v>527610.13</v>
      </c>
      <c r="FP28" s="957">
        <v>376880.63</v>
      </c>
      <c r="FQ28" s="227">
        <v>2.5003773647494358</v>
      </c>
      <c r="FR28" s="226">
        <v>3.3673523807065932E-2</v>
      </c>
      <c r="FS28" s="228">
        <v>9.8404730662508141E-2</v>
      </c>
      <c r="FT28" s="100">
        <v>-4194.7300000000005</v>
      </c>
      <c r="FU28" s="101">
        <v>-1437.48</v>
      </c>
      <c r="FV28" s="957">
        <v>2757.2500000000005</v>
      </c>
      <c r="FW28" s="227">
        <v>0.65731286638234165</v>
      </c>
      <c r="FX28" s="226">
        <v>-9.3711808583730267E-4</v>
      </c>
      <c r="FY28" s="228">
        <v>-2.6810484520595196E-4</v>
      </c>
      <c r="FZ28" s="100">
        <v>4476202.1600000011</v>
      </c>
      <c r="GA28" s="101">
        <v>5361633.8</v>
      </c>
      <c r="GB28" s="957">
        <v>885431.63999999966</v>
      </c>
      <c r="GC28" s="227">
        <v>0.19780867984747108</v>
      </c>
      <c r="GD28" s="226">
        <v>0.14488554829379902</v>
      </c>
      <c r="GE28" s="228">
        <v>0.1486694608158137</v>
      </c>
      <c r="GF28" s="100">
        <v>30894745.630000003</v>
      </c>
      <c r="GG28" s="101">
        <v>36064123.530000001</v>
      </c>
      <c r="GH28" s="957">
        <v>5169377.9000000013</v>
      </c>
      <c r="GI28" s="227">
        <v>0.1673222353700278</v>
      </c>
      <c r="GJ28" s="226">
        <v>0.99922028383254191</v>
      </c>
      <c r="GK28" s="228">
        <v>0.99944833545186562</v>
      </c>
      <c r="GL28" s="100">
        <v>23097.22</v>
      </c>
      <c r="GM28" s="101">
        <v>18346.48</v>
      </c>
      <c r="GN28" s="957">
        <v>-4750.74</v>
      </c>
      <c r="GO28" s="227">
        <v>-0.20568449363170119</v>
      </c>
      <c r="GP28" s="226">
        <v>7.4702705115435076E-4</v>
      </c>
      <c r="GQ28" s="228">
        <v>5.0843766886911345E-4</v>
      </c>
      <c r="GR28" s="100">
        <v>30918853.560000002</v>
      </c>
      <c r="GS28" s="101">
        <v>36084029.810000002</v>
      </c>
      <c r="GT28" s="957">
        <v>5165176.2500000009</v>
      </c>
      <c r="GU28" s="228">
        <v>0.1670558787044496</v>
      </c>
    </row>
    <row r="29" spans="1:205" s="63" customFormat="1" ht="20.25" customHeight="1" thickTop="1">
      <c r="A29" s="206"/>
      <c r="B29" s="269"/>
      <c r="C29" s="202"/>
      <c r="D29" s="202"/>
      <c r="H29" s="201"/>
      <c r="I29" s="201"/>
      <c r="J29" s="201"/>
      <c r="K29" s="202"/>
      <c r="L29" s="202"/>
      <c r="M29" s="202"/>
      <c r="N29" s="201"/>
      <c r="O29" s="201"/>
      <c r="P29" s="201"/>
      <c r="Q29" s="202"/>
      <c r="R29" s="202"/>
      <c r="S29" s="202"/>
      <c r="T29" s="201"/>
      <c r="U29" s="201"/>
      <c r="V29" s="201"/>
      <c r="W29" s="202"/>
      <c r="X29" s="202"/>
      <c r="Y29" s="202"/>
      <c r="Z29" s="201"/>
      <c r="AA29" s="201"/>
      <c r="AB29" s="201"/>
      <c r="AC29" s="269"/>
      <c r="AD29" s="202"/>
      <c r="AE29" s="202"/>
      <c r="AF29" s="201"/>
      <c r="AG29" s="201"/>
      <c r="AH29" s="201"/>
      <c r="AI29" s="205"/>
      <c r="AJ29" s="205"/>
      <c r="AK29" s="202"/>
      <c r="AL29" s="201"/>
      <c r="AM29" s="201"/>
      <c r="AN29" s="201"/>
      <c r="AO29" s="205"/>
      <c r="AP29" s="205"/>
      <c r="AQ29" s="202"/>
      <c r="AR29" s="201"/>
      <c r="AS29" s="201"/>
      <c r="AT29" s="201"/>
      <c r="AU29" s="205"/>
      <c r="AV29" s="205"/>
      <c r="AW29" s="202"/>
      <c r="AX29" s="201"/>
      <c r="AY29" s="201"/>
      <c r="AZ29" s="201"/>
      <c r="BA29" s="204"/>
      <c r="BB29" s="203"/>
      <c r="BC29" s="202"/>
      <c r="BD29" s="201"/>
      <c r="BE29" s="201"/>
      <c r="BF29" s="201"/>
      <c r="BG29" s="203"/>
      <c r="BH29" s="203"/>
      <c r="BI29" s="202"/>
      <c r="BJ29" s="201"/>
      <c r="BK29" s="201"/>
      <c r="BL29" s="201"/>
      <c r="BM29" s="203"/>
      <c r="BN29" s="203"/>
      <c r="BO29" s="201"/>
      <c r="BP29" s="203"/>
      <c r="BQ29" s="203"/>
      <c r="BR29" s="202"/>
      <c r="BS29" s="201"/>
      <c r="BT29" s="201"/>
      <c r="BU29" s="201"/>
      <c r="BV29" s="204"/>
      <c r="BW29" s="203"/>
      <c r="BX29" s="202"/>
      <c r="BY29" s="201"/>
      <c r="BZ29" s="201"/>
      <c r="CA29" s="201"/>
      <c r="CB29" s="203"/>
      <c r="CC29" s="203"/>
      <c r="CD29" s="202"/>
      <c r="CE29" s="201"/>
      <c r="CF29" s="201"/>
      <c r="CG29" s="201"/>
      <c r="CH29" s="203"/>
      <c r="CI29" s="203"/>
      <c r="CJ29" s="202"/>
      <c r="CK29" s="201"/>
      <c r="CL29" s="201"/>
      <c r="CM29" s="201"/>
      <c r="CR29" s="201"/>
      <c r="CS29" s="201"/>
      <c r="DD29" s="201"/>
      <c r="DE29" s="201"/>
      <c r="DJ29" s="201"/>
      <c r="DK29" s="201"/>
      <c r="DP29" s="201"/>
      <c r="DQ29" s="201"/>
      <c r="DV29" s="201"/>
      <c r="DW29" s="201"/>
      <c r="EB29" s="431"/>
      <c r="EC29" s="431"/>
      <c r="ED29" s="201"/>
      <c r="EE29" s="201"/>
      <c r="EF29" s="201"/>
      <c r="EG29" s="201"/>
      <c r="EH29" s="201"/>
      <c r="EI29" s="201"/>
      <c r="EJ29" s="201"/>
      <c r="EL29" s="201"/>
      <c r="EM29" s="201"/>
      <c r="EN29" s="201"/>
      <c r="EO29" s="201"/>
      <c r="GF29" s="203"/>
      <c r="GG29" s="203"/>
      <c r="GN29" s="201"/>
      <c r="GO29" s="201"/>
      <c r="GP29" s="201"/>
      <c r="GQ29" s="201"/>
      <c r="GR29" s="154"/>
      <c r="GS29" s="154"/>
      <c r="GT29" s="203"/>
    </row>
    <row r="30" spans="1:205" ht="15">
      <c r="A30" s="206"/>
      <c r="B30" s="325" t="s">
        <v>218</v>
      </c>
      <c r="AC30" s="57"/>
      <c r="AD30" s="57"/>
      <c r="AE30" s="57"/>
      <c r="AX30" s="325" t="s">
        <v>218</v>
      </c>
      <c r="CH30" s="154"/>
      <c r="CI30" s="154"/>
      <c r="CZ30" s="63"/>
      <c r="DA30" s="40"/>
      <c r="DB30" s="40"/>
      <c r="DC30" s="40"/>
      <c r="DD30" s="40"/>
      <c r="DE30" s="40"/>
      <c r="DR30" s="325" t="s">
        <v>218</v>
      </c>
      <c r="EB30" s="430"/>
      <c r="EC30" s="430"/>
      <c r="EH30" s="40"/>
      <c r="EI30" s="40"/>
      <c r="FT30" s="325" t="s">
        <v>218</v>
      </c>
      <c r="FZ30" s="396"/>
      <c r="GA30" s="396"/>
      <c r="GB30" s="396"/>
      <c r="GC30" s="396"/>
      <c r="GD30" s="396"/>
      <c r="GE30" s="396"/>
      <c r="GF30" s="396"/>
      <c r="GG30" s="396"/>
      <c r="GH30" s="396"/>
      <c r="GM30" s="154"/>
      <c r="GR30" s="154"/>
      <c r="GS30" s="154"/>
    </row>
    <row r="31" spans="1:205" ht="15">
      <c r="B31" s="325" t="s">
        <v>454</v>
      </c>
      <c r="AC31" s="57"/>
      <c r="AD31" s="57"/>
      <c r="AE31" s="57"/>
      <c r="AX31" s="187" t="s">
        <v>454</v>
      </c>
      <c r="BJ31" s="154"/>
      <c r="BK31" s="154"/>
      <c r="CH31" s="154"/>
      <c r="CI31" s="154"/>
      <c r="CZ31" s="63"/>
      <c r="DA31" s="40"/>
      <c r="DB31" s="40"/>
      <c r="DC31" s="40"/>
      <c r="DD31" s="40"/>
      <c r="DE31" s="40"/>
      <c r="DR31" s="187" t="s">
        <v>454</v>
      </c>
      <c r="EH31" s="40"/>
      <c r="EI31" s="40"/>
      <c r="FT31" s="187" t="s">
        <v>454</v>
      </c>
      <c r="FZ31" s="396"/>
      <c r="GA31" s="396"/>
      <c r="GB31" s="396"/>
      <c r="GC31" s="396"/>
      <c r="GD31" s="396"/>
      <c r="GE31" s="396"/>
      <c r="GF31" s="455"/>
      <c r="GG31" s="455"/>
      <c r="GH31" s="455"/>
      <c r="GR31" s="154">
        <v>30917842.850000001</v>
      </c>
      <c r="GS31" s="154">
        <v>36082470.009999998</v>
      </c>
    </row>
    <row r="32" spans="1:205">
      <c r="N32" s="57">
        <v>0</v>
      </c>
      <c r="AC32" s="57"/>
      <c r="AD32" s="57"/>
      <c r="AE32" s="57"/>
      <c r="DA32" s="40"/>
      <c r="DB32" s="40"/>
      <c r="DC32" s="40"/>
      <c r="DD32" s="40"/>
      <c r="DE32" s="40"/>
      <c r="EH32" s="40"/>
      <c r="EI32" s="40"/>
      <c r="EL32" s="438"/>
      <c r="FZ32" s="396"/>
      <c r="GA32" s="396"/>
      <c r="GB32" s="396"/>
      <c r="GC32" s="396"/>
      <c r="GD32" s="396"/>
      <c r="GE32" s="396"/>
      <c r="GF32" s="396"/>
      <c r="GG32" s="396"/>
      <c r="GH32" s="396"/>
    </row>
    <row r="33" spans="14:201">
      <c r="N33" s="57" t="s">
        <v>75</v>
      </c>
      <c r="AC33" s="57"/>
      <c r="AD33" s="57"/>
      <c r="AE33" s="57"/>
      <c r="AF33" s="65"/>
      <c r="AG33" s="64"/>
      <c r="AH33" s="65"/>
      <c r="AI33" s="64"/>
      <c r="AJ33" s="64"/>
      <c r="AK33" s="64"/>
      <c r="AL33" s="65"/>
      <c r="AM33" s="57"/>
      <c r="BD33" s="396"/>
      <c r="BE33" s="396"/>
      <c r="BF33" s="396"/>
      <c r="BG33" s="396"/>
      <c r="DB33" s="40"/>
      <c r="DC33" s="40"/>
      <c r="DD33" s="40"/>
      <c r="DE33" s="40"/>
      <c r="EH33" s="40"/>
      <c r="EI33" s="40"/>
      <c r="EL33" s="439"/>
      <c r="FZ33" s="396"/>
      <c r="GA33" s="396"/>
      <c r="GB33" s="396"/>
      <c r="GC33" s="396"/>
      <c r="GD33" s="396"/>
      <c r="GE33" s="396"/>
      <c r="GF33" s="396"/>
      <c r="GG33" s="396"/>
      <c r="GH33" s="396"/>
      <c r="GR33" s="154">
        <v>41212008.660000004</v>
      </c>
      <c r="GS33" s="154">
        <v>47374691.590000004</v>
      </c>
    </row>
    <row r="34" spans="14:201">
      <c r="AC34" s="57"/>
      <c r="AD34" s="57"/>
      <c r="AE34" s="57"/>
      <c r="AF34" s="65"/>
      <c r="AG34" s="64"/>
      <c r="AH34" s="65"/>
      <c r="AI34" s="64"/>
      <c r="AJ34" s="64"/>
      <c r="AK34" s="64"/>
      <c r="AL34" s="65"/>
      <c r="AM34" s="57"/>
      <c r="BD34" s="396"/>
      <c r="BE34" s="396"/>
      <c r="BF34" s="396"/>
      <c r="BG34" s="396"/>
      <c r="EH34" s="40"/>
      <c r="EI34" s="40"/>
    </row>
    <row r="35" spans="14:201">
      <c r="AC35" s="57"/>
      <c r="AD35" s="57"/>
      <c r="AE35" s="57"/>
      <c r="AF35" s="65"/>
      <c r="AG35" s="64"/>
      <c r="AH35" s="65"/>
      <c r="AI35" s="64"/>
      <c r="AJ35" s="64"/>
      <c r="AK35" s="64"/>
      <c r="AL35" s="65"/>
      <c r="AM35" s="57"/>
      <c r="BD35" s="396"/>
      <c r="BE35" s="396"/>
      <c r="BF35" s="396"/>
      <c r="BG35" s="396"/>
    </row>
    <row r="60" spans="28:39" ht="13.5" thickBot="1"/>
    <row r="61" spans="28:39" ht="24" customHeight="1" thickTop="1">
      <c r="AB61" s="67" t="s">
        <v>13</v>
      </c>
      <c r="AC61" s="68">
        <v>58</v>
      </c>
      <c r="AD61" s="68"/>
      <c r="AE61" s="68"/>
      <c r="AF61" s="69" t="s">
        <v>13</v>
      </c>
      <c r="AG61" s="70">
        <v>79</v>
      </c>
      <c r="AH61" s="69" t="s">
        <v>13</v>
      </c>
      <c r="AI61" s="70">
        <v>99</v>
      </c>
      <c r="AJ61" s="68"/>
      <c r="AK61" s="68"/>
      <c r="AL61" s="71" t="s">
        <v>13</v>
      </c>
      <c r="AM61" s="72">
        <v>119</v>
      </c>
    </row>
    <row r="62" spans="28:39" ht="24" customHeight="1">
      <c r="AB62" s="62" t="s">
        <v>24</v>
      </c>
      <c r="AC62" s="73">
        <v>59</v>
      </c>
      <c r="AD62" s="73"/>
      <c r="AE62" s="73"/>
      <c r="AF62" s="74" t="s">
        <v>29</v>
      </c>
      <c r="AG62" s="75">
        <v>80</v>
      </c>
      <c r="AH62" s="74" t="s">
        <v>21</v>
      </c>
      <c r="AI62" s="75">
        <v>100</v>
      </c>
      <c r="AJ62" s="73"/>
      <c r="AK62" s="73"/>
      <c r="AL62" s="76" t="s">
        <v>5</v>
      </c>
      <c r="AM62" s="77">
        <v>120</v>
      </c>
    </row>
    <row r="63" spans="28:39" ht="24" customHeight="1">
      <c r="AB63" s="78" t="s">
        <v>13</v>
      </c>
      <c r="AC63" s="73">
        <v>60</v>
      </c>
      <c r="AD63" s="73"/>
      <c r="AE63" s="73"/>
      <c r="AF63" s="79" t="s">
        <v>13</v>
      </c>
      <c r="AG63" s="75">
        <v>81</v>
      </c>
      <c r="AH63" s="79" t="s">
        <v>13</v>
      </c>
      <c r="AI63" s="75">
        <v>101</v>
      </c>
      <c r="AJ63" s="73"/>
      <c r="AK63" s="73"/>
      <c r="AL63" s="80" t="s">
        <v>13</v>
      </c>
      <c r="AM63" s="77">
        <v>121</v>
      </c>
    </row>
    <row r="64" spans="28:39" ht="24" customHeight="1">
      <c r="AB64" s="62" t="s">
        <v>273</v>
      </c>
      <c r="AC64" s="73">
        <v>61</v>
      </c>
      <c r="AD64" s="73"/>
      <c r="AE64" s="73"/>
      <c r="AF64" s="74" t="s">
        <v>17</v>
      </c>
      <c r="AG64" s="75">
        <v>82</v>
      </c>
      <c r="AH64" s="74" t="s">
        <v>32</v>
      </c>
      <c r="AI64" s="75">
        <v>102</v>
      </c>
      <c r="AJ64" s="73"/>
      <c r="AK64" s="73"/>
      <c r="AL64" s="76" t="s">
        <v>7</v>
      </c>
      <c r="AM64" s="77">
        <v>122</v>
      </c>
    </row>
    <row r="65" spans="2:39" ht="24" customHeight="1">
      <c r="AB65" s="62" t="s">
        <v>33</v>
      </c>
      <c r="AC65" s="73">
        <v>62</v>
      </c>
      <c r="AD65" s="73"/>
      <c r="AE65" s="73"/>
      <c r="AF65" s="79" t="s">
        <v>13</v>
      </c>
      <c r="AG65" s="75">
        <v>83</v>
      </c>
      <c r="AH65" s="79" t="s">
        <v>13</v>
      </c>
      <c r="AI65" s="75">
        <v>103</v>
      </c>
      <c r="AJ65" s="73"/>
      <c r="AK65" s="73"/>
      <c r="AL65" s="80" t="s">
        <v>13</v>
      </c>
      <c r="AM65" s="77">
        <v>123</v>
      </c>
    </row>
    <row r="66" spans="2:39" ht="24" customHeight="1">
      <c r="AB66" s="62" t="s">
        <v>33</v>
      </c>
      <c r="AC66" s="73">
        <v>62</v>
      </c>
      <c r="AD66" s="73"/>
      <c r="AE66" s="73"/>
      <c r="AF66" s="79" t="s">
        <v>13</v>
      </c>
      <c r="AG66" s="75">
        <v>83</v>
      </c>
      <c r="AH66" s="79" t="s">
        <v>13</v>
      </c>
      <c r="AI66" s="75">
        <v>103</v>
      </c>
      <c r="AJ66" s="73"/>
      <c r="AK66" s="73"/>
      <c r="AL66" s="80" t="s">
        <v>13</v>
      </c>
      <c r="AM66" s="77">
        <v>123</v>
      </c>
    </row>
    <row r="67" spans="2:39" ht="24" customHeight="1">
      <c r="AB67" s="62" t="s">
        <v>28</v>
      </c>
      <c r="AC67" s="73">
        <v>64</v>
      </c>
      <c r="AD67" s="73"/>
      <c r="AE67" s="73"/>
      <c r="AF67" s="79" t="s">
        <v>13</v>
      </c>
      <c r="AG67" s="75">
        <v>85</v>
      </c>
      <c r="AH67" s="79" t="s">
        <v>13</v>
      </c>
      <c r="AI67" s="75">
        <v>105</v>
      </c>
      <c r="AJ67" s="73"/>
      <c r="AK67" s="73"/>
      <c r="AL67" s="80" t="s">
        <v>13</v>
      </c>
      <c r="AM67" s="77">
        <v>125</v>
      </c>
    </row>
    <row r="68" spans="2:39" ht="24" customHeight="1">
      <c r="AB68" s="78" t="s">
        <v>13</v>
      </c>
      <c r="AC68" s="73">
        <v>65</v>
      </c>
      <c r="AD68" s="73"/>
      <c r="AE68" s="73"/>
      <c r="AF68" s="74" t="s">
        <v>27</v>
      </c>
      <c r="AG68" s="75">
        <v>86</v>
      </c>
      <c r="AH68" s="74" t="s">
        <v>44</v>
      </c>
      <c r="AI68" s="75">
        <v>106</v>
      </c>
      <c r="AJ68" s="73"/>
      <c r="AK68" s="73"/>
      <c r="AL68" s="76" t="s">
        <v>6</v>
      </c>
      <c r="AM68" s="77">
        <v>126</v>
      </c>
    </row>
    <row r="69" spans="2:39" ht="24" customHeight="1">
      <c r="AB69" s="62" t="s">
        <v>25</v>
      </c>
      <c r="AC69" s="73">
        <v>66</v>
      </c>
      <c r="AD69" s="73"/>
      <c r="AE69" s="73"/>
      <c r="AF69" s="79" t="s">
        <v>13</v>
      </c>
      <c r="AG69" s="75">
        <v>87</v>
      </c>
      <c r="AH69" s="79" t="s">
        <v>13</v>
      </c>
      <c r="AI69" s="75">
        <v>107</v>
      </c>
      <c r="AJ69" s="73"/>
      <c r="AK69" s="73"/>
      <c r="AL69" s="80" t="s">
        <v>13</v>
      </c>
      <c r="AM69" s="77">
        <v>127</v>
      </c>
    </row>
    <row r="70" spans="2:39" ht="24" customHeight="1">
      <c r="AB70" s="62" t="s">
        <v>37</v>
      </c>
      <c r="AC70" s="73">
        <v>67</v>
      </c>
      <c r="AD70" s="73"/>
      <c r="AE70" s="73"/>
      <c r="AF70" s="74" t="s">
        <v>146</v>
      </c>
      <c r="AG70" s="75">
        <v>88</v>
      </c>
      <c r="AH70" s="74" t="s">
        <v>23</v>
      </c>
      <c r="AI70" s="75">
        <v>108</v>
      </c>
      <c r="AJ70" s="73"/>
      <c r="AK70" s="73"/>
      <c r="AL70" s="76" t="s">
        <v>15</v>
      </c>
      <c r="AM70" s="77">
        <v>128</v>
      </c>
    </row>
    <row r="71" spans="2:39" ht="24" customHeight="1">
      <c r="AB71" s="78" t="s">
        <v>13</v>
      </c>
      <c r="AC71" s="73">
        <v>68</v>
      </c>
      <c r="AD71" s="73"/>
      <c r="AE71" s="73"/>
      <c r="AF71" s="79" t="s">
        <v>13</v>
      </c>
      <c r="AG71" s="75">
        <v>89</v>
      </c>
      <c r="AH71" s="79" t="s">
        <v>13</v>
      </c>
      <c r="AI71" s="75">
        <v>109</v>
      </c>
      <c r="AJ71" s="73"/>
      <c r="AK71" s="73"/>
      <c r="AL71" s="80" t="s">
        <v>13</v>
      </c>
      <c r="AM71" s="77">
        <v>129</v>
      </c>
    </row>
    <row r="72" spans="2:39" ht="24" customHeight="1">
      <c r="AB72" s="62" t="s">
        <v>16</v>
      </c>
      <c r="AC72" s="73">
        <v>69</v>
      </c>
      <c r="AD72" s="73"/>
      <c r="AE72" s="73"/>
      <c r="AF72" s="74" t="s">
        <v>210</v>
      </c>
      <c r="AG72" s="75">
        <v>90</v>
      </c>
      <c r="AH72" s="74" t="s">
        <v>35</v>
      </c>
      <c r="AI72" s="75">
        <v>110</v>
      </c>
      <c r="AJ72" s="73"/>
      <c r="AK72" s="73"/>
      <c r="AL72" s="76" t="s">
        <v>37</v>
      </c>
      <c r="AM72" s="77">
        <v>130</v>
      </c>
    </row>
    <row r="73" spans="2:39" ht="24" customHeight="1">
      <c r="AB73" s="78" t="s">
        <v>13</v>
      </c>
      <c r="AC73" s="73">
        <v>70</v>
      </c>
      <c r="AD73" s="73"/>
      <c r="AE73" s="73"/>
      <c r="AF73" s="79" t="s">
        <v>13</v>
      </c>
      <c r="AG73" s="75">
        <v>91</v>
      </c>
      <c r="AH73" s="79" t="s">
        <v>13</v>
      </c>
      <c r="AI73" s="75">
        <v>111</v>
      </c>
      <c r="AJ73" s="73"/>
      <c r="AK73" s="73"/>
      <c r="AL73" s="80" t="s">
        <v>13</v>
      </c>
      <c r="AM73" s="77">
        <v>131</v>
      </c>
    </row>
    <row r="74" spans="2:39" ht="24" customHeight="1">
      <c r="AB74" s="62" t="s">
        <v>31</v>
      </c>
      <c r="AC74" s="73">
        <v>71</v>
      </c>
      <c r="AD74" s="73"/>
      <c r="AE74" s="73"/>
      <c r="AF74" s="74" t="s">
        <v>9</v>
      </c>
      <c r="AG74" s="75">
        <v>92</v>
      </c>
      <c r="AH74" s="74" t="s">
        <v>2</v>
      </c>
      <c r="AI74" s="75">
        <v>112</v>
      </c>
      <c r="AJ74" s="73"/>
      <c r="AK74" s="73"/>
      <c r="AL74" s="76" t="s">
        <v>43</v>
      </c>
      <c r="AM74" s="77">
        <v>132</v>
      </c>
    </row>
    <row r="75" spans="2:39" ht="24" customHeight="1">
      <c r="AB75" s="78" t="s">
        <v>13</v>
      </c>
      <c r="AC75" s="73">
        <v>74</v>
      </c>
      <c r="AD75" s="73"/>
      <c r="AE75" s="73"/>
      <c r="AF75" s="79" t="s">
        <v>13</v>
      </c>
      <c r="AG75" s="75">
        <v>95</v>
      </c>
      <c r="AH75" s="79" t="s">
        <v>13</v>
      </c>
      <c r="AI75" s="75">
        <v>115</v>
      </c>
      <c r="AJ75" s="73"/>
      <c r="AK75" s="73"/>
      <c r="AL75" s="76"/>
      <c r="AM75" s="77"/>
    </row>
    <row r="76" spans="2:39" ht="24" customHeight="1">
      <c r="AB76" s="62" t="s">
        <v>294</v>
      </c>
      <c r="AC76" s="73">
        <v>75</v>
      </c>
      <c r="AD76" s="73"/>
      <c r="AE76" s="73"/>
      <c r="AF76" s="74" t="s">
        <v>18</v>
      </c>
      <c r="AG76" s="75">
        <v>96</v>
      </c>
      <c r="AH76" s="74" t="s">
        <v>1</v>
      </c>
      <c r="AI76" s="75">
        <v>116</v>
      </c>
      <c r="AJ76" s="73"/>
      <c r="AK76" s="73"/>
      <c r="AL76" s="76"/>
      <c r="AM76" s="77"/>
    </row>
    <row r="77" spans="2:39" ht="24" customHeight="1">
      <c r="AB77" s="78" t="s">
        <v>13</v>
      </c>
      <c r="AC77" s="73">
        <v>76</v>
      </c>
      <c r="AD77" s="73"/>
      <c r="AE77" s="73"/>
      <c r="AF77" s="79" t="s">
        <v>13</v>
      </c>
      <c r="AG77" s="75">
        <v>97</v>
      </c>
      <c r="AH77" s="79" t="s">
        <v>13</v>
      </c>
      <c r="AI77" s="75">
        <v>117</v>
      </c>
      <c r="AJ77" s="73"/>
      <c r="AK77" s="73"/>
      <c r="AL77" s="76"/>
      <c r="AM77" s="77"/>
    </row>
    <row r="78" spans="2:39" ht="24" customHeight="1">
      <c r="AB78" s="62" t="s">
        <v>30</v>
      </c>
      <c r="AC78" s="73">
        <v>77</v>
      </c>
      <c r="AD78" s="73"/>
      <c r="AE78" s="73"/>
      <c r="AF78" s="74" t="s">
        <v>4</v>
      </c>
      <c r="AG78" s="75">
        <v>98</v>
      </c>
      <c r="AH78" s="74" t="s">
        <v>20</v>
      </c>
      <c r="AI78" s="75">
        <v>118</v>
      </c>
      <c r="AJ78" s="73"/>
      <c r="AK78" s="73"/>
      <c r="AL78" s="76"/>
      <c r="AM78" s="77"/>
    </row>
    <row r="79" spans="2:39" ht="24" customHeight="1">
      <c r="AB79" s="62"/>
      <c r="AC79" s="73"/>
      <c r="AD79" s="73"/>
      <c r="AE79" s="73"/>
      <c r="AF79" s="74"/>
      <c r="AG79" s="75"/>
      <c r="AH79" s="74"/>
      <c r="AI79" s="75"/>
      <c r="AJ79" s="73"/>
      <c r="AK79" s="73"/>
      <c r="AL79" s="76"/>
      <c r="AM79" s="77"/>
    </row>
    <row r="80" spans="2:39" ht="24" customHeight="1">
      <c r="B80" s="57">
        <v>78</v>
      </c>
      <c r="AB80" s="62" t="s">
        <v>36</v>
      </c>
      <c r="AC80" s="73">
        <v>78</v>
      </c>
      <c r="AD80" s="73"/>
      <c r="AE80" s="73"/>
      <c r="AF80" s="74"/>
      <c r="AG80" s="75"/>
      <c r="AH80" s="74"/>
      <c r="AI80" s="75"/>
      <c r="AJ80" s="73"/>
      <c r="AK80" s="73"/>
      <c r="AL80" s="76"/>
      <c r="AM80" s="77"/>
    </row>
    <row r="81" spans="2:39" ht="13.5" thickBot="1">
      <c r="B81" s="57">
        <v>79</v>
      </c>
      <c r="AB81" s="81"/>
      <c r="AC81" s="82"/>
      <c r="AD81" s="82"/>
      <c r="AE81" s="82"/>
      <c r="AF81" s="83"/>
      <c r="AG81" s="84"/>
      <c r="AH81" s="83"/>
      <c r="AI81" s="84"/>
      <c r="AJ81" s="82"/>
      <c r="AK81" s="82"/>
      <c r="AL81" s="85"/>
      <c r="AM81" s="86"/>
    </row>
    <row r="82" spans="2:39" ht="13.5" thickTop="1">
      <c r="B82" s="57">
        <v>80</v>
      </c>
    </row>
    <row r="83" spans="2:39">
      <c r="B83" s="57">
        <v>81</v>
      </c>
    </row>
    <row r="84" spans="2:39">
      <c r="B84" s="57">
        <v>82</v>
      </c>
    </row>
    <row r="85" spans="2:39">
      <c r="B85" s="57">
        <v>83</v>
      </c>
    </row>
    <row r="86" spans="2:39">
      <c r="B86" s="57">
        <v>84</v>
      </c>
    </row>
    <row r="87" spans="2:39">
      <c r="B87" s="57">
        <v>85</v>
      </c>
    </row>
    <row r="88" spans="2:39">
      <c r="B88" s="57">
        <v>86</v>
      </c>
    </row>
    <row r="89" spans="2:39">
      <c r="B89" s="57">
        <v>87</v>
      </c>
    </row>
    <row r="90" spans="2:39">
      <c r="B90" s="57">
        <v>88</v>
      </c>
    </row>
    <row r="91" spans="2:39">
      <c r="B91" s="57">
        <v>89</v>
      </c>
    </row>
    <row r="92" spans="2:39">
      <c r="B92" s="57">
        <v>90</v>
      </c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</row>
    <row r="93" spans="2:39">
      <c r="B93" s="57">
        <v>91</v>
      </c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</row>
    <row r="94" spans="2:39">
      <c r="B94" s="57">
        <v>92</v>
      </c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</row>
    <row r="95" spans="2:39">
      <c r="B95" s="57">
        <v>93</v>
      </c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</row>
    <row r="96" spans="2:39">
      <c r="B96" s="57">
        <v>94</v>
      </c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</row>
    <row r="97" spans="2:39">
      <c r="B97" s="57">
        <v>95</v>
      </c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</row>
    <row r="98" spans="2:39">
      <c r="B98" s="57">
        <v>96</v>
      </c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</row>
    <row r="99" spans="2:39">
      <c r="B99" s="57">
        <v>97</v>
      </c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</row>
    <row r="100" spans="2:39">
      <c r="B100" s="57">
        <v>98</v>
      </c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</row>
    <row r="101" spans="2:39">
      <c r="B101" s="57">
        <v>99</v>
      </c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</row>
    <row r="102" spans="2:39">
      <c r="B102" s="57">
        <v>99</v>
      </c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</row>
    <row r="103" spans="2:39">
      <c r="B103" s="57">
        <v>101</v>
      </c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</row>
    <row r="104" spans="2:39">
      <c r="B104" s="57">
        <v>102</v>
      </c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</row>
    <row r="105" spans="2:39">
      <c r="B105" s="57">
        <v>103</v>
      </c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</row>
    <row r="106" spans="2:39">
      <c r="B106" s="57">
        <v>104</v>
      </c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</row>
    <row r="107" spans="2:39">
      <c r="B107" s="57">
        <v>105</v>
      </c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</row>
    <row r="108" spans="2:39">
      <c r="B108" s="57">
        <v>106</v>
      </c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</row>
    <row r="109" spans="2:39">
      <c r="B109" s="57">
        <v>107</v>
      </c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</row>
    <row r="110" spans="2:39">
      <c r="B110" s="57">
        <v>108</v>
      </c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</row>
    <row r="111" spans="2:39">
      <c r="B111" s="57">
        <v>109</v>
      </c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</row>
    <row r="112" spans="2:39">
      <c r="B112" s="57">
        <v>110</v>
      </c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</row>
    <row r="113" spans="2:39">
      <c r="B113" s="57">
        <v>111</v>
      </c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</row>
    <row r="114" spans="2:39">
      <c r="B114" s="57">
        <v>112</v>
      </c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</row>
    <row r="115" spans="2:39">
      <c r="B115" s="57">
        <v>113</v>
      </c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</row>
    <row r="116" spans="2:39">
      <c r="B116" s="57">
        <v>114</v>
      </c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</row>
    <row r="117" spans="2:39">
      <c r="B117" s="57">
        <v>115</v>
      </c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</row>
    <row r="118" spans="2:39">
      <c r="B118" s="57">
        <v>116</v>
      </c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</row>
    <row r="119" spans="2:39">
      <c r="B119" s="57">
        <v>117</v>
      </c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</row>
    <row r="120" spans="2:39">
      <c r="B120" s="57">
        <v>118</v>
      </c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</row>
    <row r="121" spans="2:39">
      <c r="B121" s="57">
        <v>119</v>
      </c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</row>
    <row r="122" spans="2:39">
      <c r="B122" s="57">
        <v>120</v>
      </c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</row>
    <row r="123" spans="2:39">
      <c r="B123" s="57">
        <v>121</v>
      </c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</row>
    <row r="124" spans="2:39">
      <c r="B124" s="57">
        <v>122</v>
      </c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</row>
    <row r="125" spans="2:39">
      <c r="B125" s="57">
        <v>123</v>
      </c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</row>
    <row r="126" spans="2:39">
      <c r="B126" s="57">
        <v>124</v>
      </c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</row>
    <row r="127" spans="2:39">
      <c r="B127" s="57">
        <v>125</v>
      </c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</row>
    <row r="128" spans="2:39">
      <c r="B128" s="57">
        <v>126</v>
      </c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</row>
    <row r="129" spans="2:39">
      <c r="B129" s="57">
        <v>127</v>
      </c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</row>
    <row r="130" spans="2:39">
      <c r="B130" s="57">
        <v>128</v>
      </c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</row>
    <row r="131" spans="2:39">
      <c r="B131" s="57">
        <v>129</v>
      </c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</row>
    <row r="132" spans="2:39">
      <c r="B132" s="57">
        <v>130</v>
      </c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</row>
    <row r="133" spans="2:39">
      <c r="B133" s="57">
        <v>131</v>
      </c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</row>
    <row r="134" spans="2:39">
      <c r="B134" s="57">
        <v>132</v>
      </c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</row>
    <row r="135" spans="2:39">
      <c r="B135" s="57">
        <v>133</v>
      </c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</row>
    <row r="136" spans="2:39">
      <c r="B136" s="57">
        <v>134</v>
      </c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</row>
  </sheetData>
  <sortState ref="A9:GU27">
    <sortCondition descending="1" ref="GG9:GG27"/>
  </sortState>
  <mergeCells count="307">
    <mergeCell ref="Q7:Q8"/>
    <mergeCell ref="A5:A8"/>
    <mergeCell ref="B8:C8"/>
    <mergeCell ref="H8:I8"/>
    <mergeCell ref="F6:G6"/>
    <mergeCell ref="D7:D8"/>
    <mergeCell ref="B5:G5"/>
    <mergeCell ref="F8:G8"/>
    <mergeCell ref="E7:E8"/>
    <mergeCell ref="N8:O8"/>
    <mergeCell ref="B6:C6"/>
    <mergeCell ref="D6:E6"/>
    <mergeCell ref="L8:M8"/>
    <mergeCell ref="K7:K8"/>
    <mergeCell ref="J6:K6"/>
    <mergeCell ref="J7:J8"/>
    <mergeCell ref="H6:I6"/>
    <mergeCell ref="L6:M6"/>
    <mergeCell ref="H5:M5"/>
    <mergeCell ref="P7:P8"/>
    <mergeCell ref="BB8:BC8"/>
    <mergeCell ref="T8:U8"/>
    <mergeCell ref="AF8:AG8"/>
    <mergeCell ref="AH7:AH8"/>
    <mergeCell ref="AI7:AI8"/>
    <mergeCell ref="AJ8:AK8"/>
    <mergeCell ref="Z8:AA8"/>
    <mergeCell ref="AB7:AB8"/>
    <mergeCell ref="AV8:AW8"/>
    <mergeCell ref="AC7:AC8"/>
    <mergeCell ref="AT7:AT8"/>
    <mergeCell ref="AU7:AU8"/>
    <mergeCell ref="AD8:AE8"/>
    <mergeCell ref="AN7:AN8"/>
    <mergeCell ref="AO7:AO8"/>
    <mergeCell ref="AR8:AS8"/>
    <mergeCell ref="AL8:AM8"/>
    <mergeCell ref="AP8:AQ8"/>
    <mergeCell ref="W7:W8"/>
    <mergeCell ref="X8:Y8"/>
    <mergeCell ref="T6:U6"/>
    <mergeCell ref="Z6:AA6"/>
    <mergeCell ref="AZ6:BA6"/>
    <mergeCell ref="BH8:BI8"/>
    <mergeCell ref="BV8:BW8"/>
    <mergeCell ref="BX7:BX8"/>
    <mergeCell ref="BH6:BI6"/>
    <mergeCell ref="BG7:BG8"/>
    <mergeCell ref="BD6:BE6"/>
    <mergeCell ref="BJ8:BK8"/>
    <mergeCell ref="BT8:BU8"/>
    <mergeCell ref="BR7:BR8"/>
    <mergeCell ref="BP8:BQ8"/>
    <mergeCell ref="BL7:BL8"/>
    <mergeCell ref="BM7:BM8"/>
    <mergeCell ref="BS7:BS8"/>
    <mergeCell ref="BN8:BO8"/>
    <mergeCell ref="BF6:BG6"/>
    <mergeCell ref="BD8:BE8"/>
    <mergeCell ref="BF7:BF8"/>
    <mergeCell ref="BJ6:BK6"/>
    <mergeCell ref="BL6:BM6"/>
    <mergeCell ref="AZ7:AZ8"/>
    <mergeCell ref="BA7:BA8"/>
    <mergeCell ref="R8:S8"/>
    <mergeCell ref="V7:V8"/>
    <mergeCell ref="AD6:AE6"/>
    <mergeCell ref="AX8:AY8"/>
    <mergeCell ref="CH1:CY1"/>
    <mergeCell ref="CH2:CY2"/>
    <mergeCell ref="CH3:CY3"/>
    <mergeCell ref="CH4:CY4"/>
    <mergeCell ref="B1:S1"/>
    <mergeCell ref="B2:S2"/>
    <mergeCell ref="B3:S3"/>
    <mergeCell ref="B4:S4"/>
    <mergeCell ref="T4:AK4"/>
    <mergeCell ref="T1:AK1"/>
    <mergeCell ref="BD4:BO4"/>
    <mergeCell ref="BP1:CG1"/>
    <mergeCell ref="BP2:CG2"/>
    <mergeCell ref="BP3:CG3"/>
    <mergeCell ref="BP4:CG4"/>
    <mergeCell ref="AL2:BC2"/>
    <mergeCell ref="AL3:BC3"/>
    <mergeCell ref="AL4:BC4"/>
    <mergeCell ref="BD1:BO1"/>
    <mergeCell ref="BD2:BO2"/>
    <mergeCell ref="T2:AK2"/>
    <mergeCell ref="T3:AK3"/>
    <mergeCell ref="AL1:BC1"/>
    <mergeCell ref="BD5:BI5"/>
    <mergeCell ref="N6:O6"/>
    <mergeCell ref="AL5:AQ5"/>
    <mergeCell ref="P6:Q6"/>
    <mergeCell ref="R6:S6"/>
    <mergeCell ref="AF6:AG6"/>
    <mergeCell ref="V6:W6"/>
    <mergeCell ref="AR5:AW5"/>
    <mergeCell ref="AX6:AY6"/>
    <mergeCell ref="AX5:BC5"/>
    <mergeCell ref="AF5:AK5"/>
    <mergeCell ref="Z5:AE5"/>
    <mergeCell ref="N5:S5"/>
    <mergeCell ref="T5:Y5"/>
    <mergeCell ref="BB6:BC6"/>
    <mergeCell ref="AT6:AU6"/>
    <mergeCell ref="AV6:AW6"/>
    <mergeCell ref="AB6:AC6"/>
    <mergeCell ref="AL6:AM6"/>
    <mergeCell ref="AR6:AS6"/>
    <mergeCell ref="X6:Y6"/>
    <mergeCell ref="AH6:AI6"/>
    <mergeCell ref="BJ5:BO5"/>
    <mergeCell ref="BV5:CA5"/>
    <mergeCell ref="CB5:CG5"/>
    <mergeCell ref="CL6:CM6"/>
    <mergeCell ref="CH5:CM5"/>
    <mergeCell ref="BP6:BQ6"/>
    <mergeCell ref="BN6:BO6"/>
    <mergeCell ref="CF6:CG6"/>
    <mergeCell ref="CH6:CI6"/>
    <mergeCell ref="AJ6:AK6"/>
    <mergeCell ref="AP6:AQ6"/>
    <mergeCell ref="AN6:AO6"/>
    <mergeCell ref="EF7:EF8"/>
    <mergeCell ref="CK7:CK8"/>
    <mergeCell ref="CV7:CV8"/>
    <mergeCell ref="EL7:EL8"/>
    <mergeCell ref="CZ8:DA8"/>
    <mergeCell ref="CP7:CP8"/>
    <mergeCell ref="DV8:DW8"/>
    <mergeCell ref="DX8:DY8"/>
    <mergeCell ref="EJ8:EK8"/>
    <mergeCell ref="EG7:EG8"/>
    <mergeCell ref="EH8:EI8"/>
    <mergeCell ref="CR8:CS8"/>
    <mergeCell ref="CQ7:CQ8"/>
    <mergeCell ref="CT8:CU8"/>
    <mergeCell ref="CL8:CM8"/>
    <mergeCell ref="BY7:BY8"/>
    <mergeCell ref="DZ7:DZ8"/>
    <mergeCell ref="EA7:EA8"/>
    <mergeCell ref="ED8:EE8"/>
    <mergeCell ref="CX6:CY6"/>
    <mergeCell ref="DT7:DT8"/>
    <mergeCell ref="DP8:DQ8"/>
    <mergeCell ref="DN7:DN8"/>
    <mergeCell ref="DU7:DU8"/>
    <mergeCell ref="BZ8:CA8"/>
    <mergeCell ref="CE7:CE8"/>
    <mergeCell ref="EB8:EC8"/>
    <mergeCell ref="DV6:DW6"/>
    <mergeCell ref="DL6:DM6"/>
    <mergeCell ref="CZ6:DA6"/>
    <mergeCell ref="DB7:DB8"/>
    <mergeCell ref="DC7:DC8"/>
    <mergeCell ref="DH7:DH8"/>
    <mergeCell ref="CN6:CO6"/>
    <mergeCell ref="CB8:CC8"/>
    <mergeCell ref="CD7:CD8"/>
    <mergeCell ref="CF8:CG8"/>
    <mergeCell ref="CP6:CQ6"/>
    <mergeCell ref="CR6:CS6"/>
    <mergeCell ref="EF6:EG6"/>
    <mergeCell ref="EH6:EI6"/>
    <mergeCell ref="BD3:BO3"/>
    <mergeCell ref="DX5:EC5"/>
    <mergeCell ref="DX6:DY6"/>
    <mergeCell ref="EB6:EC6"/>
    <mergeCell ref="DR6:DS6"/>
    <mergeCell ref="BP5:BU5"/>
    <mergeCell ref="DF5:DK5"/>
    <mergeCell ref="CZ5:DE5"/>
    <mergeCell ref="DL5:DQ5"/>
    <mergeCell ref="CT5:CY5"/>
    <mergeCell ref="CN5:CS5"/>
    <mergeCell ref="BR6:BS6"/>
    <mergeCell ref="BZ6:CA6"/>
    <mergeCell ref="BX6:BY6"/>
    <mergeCell ref="BV6:BW6"/>
    <mergeCell ref="BT6:BU6"/>
    <mergeCell ref="DR5:DW5"/>
    <mergeCell ref="DP6:DQ6"/>
    <mergeCell ref="DT6:DU6"/>
    <mergeCell ref="DD6:DE6"/>
    <mergeCell ref="DB6:DC6"/>
    <mergeCell ref="EJ6:EK6"/>
    <mergeCell ref="EL6:EM6"/>
    <mergeCell ref="EN6:EO6"/>
    <mergeCell ref="EM7:EM8"/>
    <mergeCell ref="CD6:CE6"/>
    <mergeCell ref="CB6:CC6"/>
    <mergeCell ref="CT6:CU6"/>
    <mergeCell ref="CV6:CW6"/>
    <mergeCell ref="DF6:DG6"/>
    <mergeCell ref="DH6:DI6"/>
    <mergeCell ref="CJ6:CK6"/>
    <mergeCell ref="DN6:DO6"/>
    <mergeCell ref="DD8:DE8"/>
    <mergeCell ref="DI7:DI8"/>
    <mergeCell ref="DF8:DG8"/>
    <mergeCell ref="DJ8:DK8"/>
    <mergeCell ref="DO7:DO8"/>
    <mergeCell ref="CH8:CI8"/>
    <mergeCell ref="DJ6:DK6"/>
    <mergeCell ref="CW7:CW8"/>
    <mergeCell ref="CX8:CY8"/>
    <mergeCell ref="CJ7:CJ8"/>
    <mergeCell ref="CN8:CO8"/>
    <mergeCell ref="ED6:EE6"/>
    <mergeCell ref="GU7:GU8"/>
    <mergeCell ref="GR5:GU5"/>
    <mergeCell ref="GR6:GS6"/>
    <mergeCell ref="GT6:GU6"/>
    <mergeCell ref="ED2:FM2"/>
    <mergeCell ref="ED3:FM3"/>
    <mergeCell ref="ED4:FM4"/>
    <mergeCell ref="ES7:ES8"/>
    <mergeCell ref="EP8:EQ8"/>
    <mergeCell ref="EN8:EO8"/>
    <mergeCell ref="GL6:GM6"/>
    <mergeCell ref="GN7:GN8"/>
    <mergeCell ref="GO7:GO8"/>
    <mergeCell ref="GL8:GM8"/>
    <mergeCell ref="GP8:GQ8"/>
    <mergeCell ref="GT7:GT8"/>
    <mergeCell ref="GR8:GS8"/>
    <mergeCell ref="GN6:GO6"/>
    <mergeCell ref="GP6:GQ6"/>
    <mergeCell ref="GL5:GQ5"/>
    <mergeCell ref="EJ5:EO5"/>
    <mergeCell ref="ED5:EI5"/>
    <mergeCell ref="FB5:FG5"/>
    <mergeCell ref="FN4:GU4"/>
    <mergeCell ref="EY7:EY8"/>
    <mergeCell ref="EV5:FA5"/>
    <mergeCell ref="EZ6:FA6"/>
    <mergeCell ref="GH7:GH8"/>
    <mergeCell ref="GI7:GI8"/>
    <mergeCell ref="ET8:EU8"/>
    <mergeCell ref="FB8:FC8"/>
    <mergeCell ref="FF8:FG8"/>
    <mergeCell ref="FH8:FI8"/>
    <mergeCell ref="FL8:FM8"/>
    <mergeCell ref="EZ8:FA8"/>
    <mergeCell ref="FD7:FD8"/>
    <mergeCell ref="FE7:FE8"/>
    <mergeCell ref="FJ7:FJ8"/>
    <mergeCell ref="FK7:FK8"/>
    <mergeCell ref="FR6:FS6"/>
    <mergeCell ref="FT6:FU6"/>
    <mergeCell ref="FQ7:FQ8"/>
    <mergeCell ref="FV7:FV8"/>
    <mergeCell ref="FW7:FW8"/>
    <mergeCell ref="GB7:GB8"/>
    <mergeCell ref="GC7:GC8"/>
    <mergeCell ref="FT8:FU8"/>
    <mergeCell ref="FX8:FY8"/>
    <mergeCell ref="FN1:GU1"/>
    <mergeCell ref="FN2:GU2"/>
    <mergeCell ref="FN3:GU3"/>
    <mergeCell ref="GD8:GE8"/>
    <mergeCell ref="GF8:GG8"/>
    <mergeCell ref="GJ8:GK8"/>
    <mergeCell ref="FN8:FO8"/>
    <mergeCell ref="FR8:FS8"/>
    <mergeCell ref="FP7:FP8"/>
    <mergeCell ref="GJ6:GK6"/>
    <mergeCell ref="FZ8:GA8"/>
    <mergeCell ref="FN5:FS5"/>
    <mergeCell ref="FT5:FY5"/>
    <mergeCell ref="FZ5:GE5"/>
    <mergeCell ref="GF5:GK5"/>
    <mergeCell ref="FV6:FW6"/>
    <mergeCell ref="FX6:FY6"/>
    <mergeCell ref="FZ6:GA6"/>
    <mergeCell ref="GB6:GC6"/>
    <mergeCell ref="FN6:FO6"/>
    <mergeCell ref="FP6:FQ6"/>
    <mergeCell ref="GD6:GE6"/>
    <mergeCell ref="GF6:GG6"/>
    <mergeCell ref="GH6:GI6"/>
    <mergeCell ref="CZ1:EC1"/>
    <mergeCell ref="CZ2:EC2"/>
    <mergeCell ref="CZ3:EC3"/>
    <mergeCell ref="CZ4:EC4"/>
    <mergeCell ref="EX7:EX8"/>
    <mergeCell ref="EV8:EW8"/>
    <mergeCell ref="EP5:EU5"/>
    <mergeCell ref="DL8:DM8"/>
    <mergeCell ref="DZ6:EA6"/>
    <mergeCell ref="DR8:DS8"/>
    <mergeCell ref="ED1:FM1"/>
    <mergeCell ref="FH5:FM5"/>
    <mergeCell ref="ET6:EU6"/>
    <mergeCell ref="EV6:EW6"/>
    <mergeCell ref="EX6:EY6"/>
    <mergeCell ref="FB6:FC6"/>
    <mergeCell ref="FD6:FE6"/>
    <mergeCell ref="FF6:FG6"/>
    <mergeCell ref="FH6:FI6"/>
    <mergeCell ref="FJ6:FK6"/>
    <mergeCell ref="FL6:FM6"/>
    <mergeCell ref="ER7:ER8"/>
    <mergeCell ref="ER6:ES6"/>
    <mergeCell ref="EP6:EQ6"/>
  </mergeCells>
  <printOptions horizontalCentered="1"/>
  <pageMargins left="0.39370078740157483" right="0.19685039370078741" top="0.59055118110236227" bottom="0.19685039370078741" header="0" footer="0"/>
  <pageSetup scale="75" fitToWidth="12" orientation="landscape" horizontalDpi="300" r:id="rId1"/>
  <headerFooter alignWithMargins="0"/>
  <colBreaks count="8" manualBreakCount="8">
    <brk id="19" max="32" man="1"/>
    <brk id="37" max="32" man="1"/>
    <brk id="55" max="32" man="1"/>
    <brk id="67" max="32" man="1"/>
    <brk id="85" max="32" man="1"/>
    <brk id="103" max="32" man="1"/>
    <brk id="121" max="32" man="1"/>
    <brk id="139" max="32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W43"/>
  <sheetViews>
    <sheetView showGridLines="0" zoomScale="80" zoomScaleNormal="80" zoomScaleSheetLayoutView="75" workbookViewId="0">
      <pane xSplit="3" ySplit="6" topLeftCell="D16" activePane="bottomRight" state="frozen"/>
      <selection pane="topRight"/>
      <selection pane="bottomLeft"/>
      <selection pane="bottomRight" activeCell="J31" sqref="J31"/>
    </sheetView>
  </sheetViews>
  <sheetFormatPr baseColWidth="10" defaultRowHeight="12.75"/>
  <cols>
    <col min="1" max="1" width="4" style="5" customWidth="1"/>
    <col min="2" max="2" width="37.42578125" style="5" customWidth="1"/>
    <col min="3" max="3" width="8" style="700" customWidth="1"/>
    <col min="4" max="5" width="12.42578125" style="5" customWidth="1"/>
    <col min="6" max="6" width="11" style="5" customWidth="1"/>
    <col min="7" max="7" width="8.42578125" style="160" bestFit="1" customWidth="1"/>
    <col min="8" max="8" width="8.7109375" style="5" customWidth="1"/>
    <col min="9" max="9" width="8.140625" style="5" bestFit="1" customWidth="1"/>
    <col min="10" max="10" width="12.140625" style="5" customWidth="1"/>
    <col min="11" max="11" width="12.7109375" style="5" customWidth="1"/>
    <col min="12" max="12" width="11.5703125" style="5" customWidth="1"/>
    <col min="13" max="13" width="10.5703125" style="160" bestFit="1" customWidth="1"/>
    <col min="14" max="14" width="8.42578125" style="5" customWidth="1"/>
    <col min="15" max="15" width="11" style="5" bestFit="1" customWidth="1"/>
    <col min="16" max="17" width="12.28515625" style="5" customWidth="1"/>
    <col min="18" max="18" width="11.5703125" style="5" customWidth="1"/>
    <col min="19" max="19" width="7.42578125" style="5" customWidth="1"/>
    <col min="20" max="20" width="8.7109375" style="5" customWidth="1"/>
    <col min="21" max="21" width="9.140625" style="5" customWidth="1"/>
    <col min="22" max="22" width="15.7109375" style="5" bestFit="1" customWidth="1"/>
    <col min="23" max="23" width="16.5703125" style="5" bestFit="1" customWidth="1"/>
    <col min="24" max="16384" width="11.42578125" style="5"/>
  </cols>
  <sheetData>
    <row r="1" spans="1:23" s="745" customFormat="1" ht="21.75" customHeight="1">
      <c r="B1" s="1287" t="s">
        <v>431</v>
      </c>
      <c r="C1" s="1287"/>
      <c r="D1" s="1287"/>
      <c r="E1" s="1287"/>
      <c r="F1" s="1287"/>
      <c r="G1" s="1287"/>
      <c r="H1" s="1287"/>
      <c r="I1" s="1287"/>
      <c r="J1" s="1287"/>
      <c r="K1" s="1287"/>
      <c r="L1" s="1287"/>
      <c r="M1" s="1287"/>
      <c r="N1" s="1287"/>
      <c r="O1" s="1287"/>
      <c r="P1" s="1287"/>
      <c r="Q1" s="1287"/>
      <c r="R1" s="1287"/>
      <c r="S1" s="1287"/>
      <c r="T1" s="1287"/>
      <c r="U1" s="1287"/>
    </row>
    <row r="2" spans="1:23" ht="15.75">
      <c r="B2" s="1288" t="s">
        <v>478</v>
      </c>
      <c r="C2" s="1289"/>
      <c r="D2" s="1289"/>
      <c r="E2" s="1289"/>
      <c r="F2" s="1289"/>
      <c r="G2" s="1289"/>
      <c r="H2" s="1289"/>
      <c r="I2" s="1289"/>
      <c r="J2" s="1289"/>
      <c r="K2" s="1289"/>
      <c r="L2" s="1289"/>
      <c r="M2" s="1289"/>
      <c r="N2" s="1289"/>
      <c r="O2" s="1289"/>
      <c r="P2" s="1289"/>
      <c r="Q2" s="1289"/>
      <c r="R2" s="1289"/>
      <c r="S2" s="1289"/>
      <c r="T2" s="1289"/>
      <c r="U2" s="1289"/>
    </row>
    <row r="3" spans="1:23" ht="15" thickBot="1">
      <c r="B3" s="1290" t="s">
        <v>14</v>
      </c>
      <c r="C3" s="1290"/>
      <c r="D3" s="1290"/>
      <c r="E3" s="1290"/>
      <c r="F3" s="1290"/>
      <c r="G3" s="1290"/>
      <c r="H3" s="1290"/>
      <c r="I3" s="1290"/>
      <c r="J3" s="1290"/>
      <c r="K3" s="1290"/>
      <c r="L3" s="1290"/>
      <c r="M3" s="1290"/>
      <c r="N3" s="1290"/>
      <c r="O3" s="1290"/>
      <c r="P3" s="1290"/>
      <c r="Q3" s="1290"/>
      <c r="R3" s="1290"/>
      <c r="S3" s="1290"/>
      <c r="T3" s="1290"/>
      <c r="U3" s="1290"/>
    </row>
    <row r="4" spans="1:23" s="253" customFormat="1" ht="18.75" customHeight="1" thickTop="1">
      <c r="A4" s="1291" t="s">
        <v>439</v>
      </c>
      <c r="B4" s="1310" t="s">
        <v>206</v>
      </c>
      <c r="C4" s="1313" t="s">
        <v>257</v>
      </c>
      <c r="D4" s="1294" t="s">
        <v>79</v>
      </c>
      <c r="E4" s="1295"/>
      <c r="F4" s="1295"/>
      <c r="G4" s="1295"/>
      <c r="H4" s="1295"/>
      <c r="I4" s="1296"/>
      <c r="J4" s="1299" t="s">
        <v>80</v>
      </c>
      <c r="K4" s="1299"/>
      <c r="L4" s="1299"/>
      <c r="M4" s="1299"/>
      <c r="N4" s="1299"/>
      <c r="O4" s="1300"/>
      <c r="P4" s="1305" t="s">
        <v>205</v>
      </c>
      <c r="Q4" s="1306"/>
      <c r="R4" s="1306"/>
      <c r="S4" s="1306"/>
      <c r="T4" s="1306"/>
      <c r="U4" s="1307"/>
    </row>
    <row r="5" spans="1:23" s="1" customFormat="1" ht="17.25" customHeight="1">
      <c r="A5" s="1292"/>
      <c r="B5" s="1311"/>
      <c r="C5" s="1314"/>
      <c r="D5" s="1284" t="s">
        <v>256</v>
      </c>
      <c r="E5" s="1284"/>
      <c r="F5" s="1316" t="s">
        <v>101</v>
      </c>
      <c r="G5" s="1316"/>
      <c r="H5" s="1285" t="s">
        <v>100</v>
      </c>
      <c r="I5" s="1286"/>
      <c r="J5" s="1301" t="s">
        <v>256</v>
      </c>
      <c r="K5" s="1302"/>
      <c r="L5" s="1317" t="s">
        <v>101</v>
      </c>
      <c r="M5" s="1317"/>
      <c r="N5" s="1303" t="s">
        <v>100</v>
      </c>
      <c r="O5" s="1304"/>
      <c r="P5" s="1297" t="s">
        <v>256</v>
      </c>
      <c r="Q5" s="1298"/>
      <c r="R5" s="1318" t="s">
        <v>101</v>
      </c>
      <c r="S5" s="1319"/>
      <c r="T5" s="1308" t="s">
        <v>100</v>
      </c>
      <c r="U5" s="1309"/>
    </row>
    <row r="6" spans="1:23" s="127" customFormat="1" ht="15" customHeight="1" thickBot="1">
      <c r="A6" s="1293"/>
      <c r="B6" s="1312"/>
      <c r="C6" s="1315"/>
      <c r="D6" s="293">
        <v>42735</v>
      </c>
      <c r="E6" s="291">
        <v>43100</v>
      </c>
      <c r="F6" s="291" t="s">
        <v>256</v>
      </c>
      <c r="G6" s="292" t="s">
        <v>47</v>
      </c>
      <c r="H6" s="291">
        <v>42735</v>
      </c>
      <c r="I6" s="290">
        <v>43100</v>
      </c>
      <c r="J6" s="289">
        <v>42735</v>
      </c>
      <c r="K6" s="288">
        <v>43100</v>
      </c>
      <c r="L6" s="287" t="s">
        <v>256</v>
      </c>
      <c r="M6" s="286" t="s">
        <v>47</v>
      </c>
      <c r="N6" s="285">
        <v>42735</v>
      </c>
      <c r="O6" s="284">
        <v>43100</v>
      </c>
      <c r="P6" s="730">
        <v>42735</v>
      </c>
      <c r="Q6" s="282">
        <v>43100</v>
      </c>
      <c r="R6" s="283" t="s">
        <v>256</v>
      </c>
      <c r="S6" s="282" t="s">
        <v>47</v>
      </c>
      <c r="T6" s="282">
        <v>42735</v>
      </c>
      <c r="U6" s="281">
        <v>43100</v>
      </c>
      <c r="V6" s="1065"/>
      <c r="W6" s="1065"/>
    </row>
    <row r="7" spans="1:23" ht="19.5" customHeight="1">
      <c r="A7" s="280">
        <v>1</v>
      </c>
      <c r="B7" s="159" t="s">
        <v>255</v>
      </c>
      <c r="C7" s="741"/>
      <c r="D7" s="701">
        <v>12014152.020000001</v>
      </c>
      <c r="E7" s="702">
        <v>12526116.469999997</v>
      </c>
      <c r="F7" s="702">
        <v>511964.44999999972</v>
      </c>
      <c r="G7" s="703">
        <v>4.2613448635220069E-2</v>
      </c>
      <c r="H7" s="1034"/>
      <c r="I7" s="1035"/>
      <c r="J7" s="712">
        <v>11836819.710000001</v>
      </c>
      <c r="K7" s="713">
        <v>13473235.909999996</v>
      </c>
      <c r="L7" s="714">
        <v>1636416.2000000007</v>
      </c>
      <c r="M7" s="715">
        <v>0.13824796187590116</v>
      </c>
      <c r="N7" s="1039"/>
      <c r="O7" s="1040"/>
      <c r="P7" s="732">
        <v>23850971.730000004</v>
      </c>
      <c r="Q7" s="733">
        <v>25999352.379999995</v>
      </c>
      <c r="R7" s="734">
        <v>2148380.6499999911</v>
      </c>
      <c r="S7" s="735">
        <v>9.0075183280592927E-2</v>
      </c>
      <c r="T7" s="1047"/>
      <c r="U7" s="1048"/>
      <c r="V7" s="1012"/>
      <c r="W7" s="1012"/>
    </row>
    <row r="8" spans="1:23" ht="19.5" customHeight="1">
      <c r="A8" s="280">
        <v>2</v>
      </c>
      <c r="B8" s="159" t="s">
        <v>254</v>
      </c>
      <c r="C8" s="742" t="s">
        <v>48</v>
      </c>
      <c r="D8" s="701">
        <v>8448549.6699999999</v>
      </c>
      <c r="E8" s="704">
        <v>9121194.9000000022</v>
      </c>
      <c r="F8" s="704">
        <v>672645.23000000231</v>
      </c>
      <c r="G8" s="705">
        <v>7.9616650936965169E-2</v>
      </c>
      <c r="H8" s="1036">
        <v>0.70321647802821785</v>
      </c>
      <c r="I8" s="1037">
        <v>0.7281742048180081</v>
      </c>
      <c r="J8" s="716">
        <v>11127401.279999999</v>
      </c>
      <c r="K8" s="717">
        <v>12512111.540000001</v>
      </c>
      <c r="L8" s="718">
        <v>1384710.2600000016</v>
      </c>
      <c r="M8" s="656">
        <v>0.12444147785780237</v>
      </c>
      <c r="N8" s="1041">
        <v>0.94006680448121804</v>
      </c>
      <c r="O8" s="1042">
        <v>0.92866417715683003</v>
      </c>
      <c r="P8" s="732">
        <v>19575950.949999999</v>
      </c>
      <c r="Q8" s="736">
        <v>21633306.440000005</v>
      </c>
      <c r="R8" s="734">
        <v>2057355.4900000058</v>
      </c>
      <c r="S8" s="737">
        <v>0.10509606890897966</v>
      </c>
      <c r="T8" s="1047">
        <v>0.82076114850185167</v>
      </c>
      <c r="U8" s="1048">
        <v>0.83207097330014379</v>
      </c>
      <c r="V8" s="106"/>
      <c r="W8" s="106"/>
    </row>
    <row r="9" spans="1:23" ht="19.5" customHeight="1">
      <c r="A9" s="280">
        <v>3</v>
      </c>
      <c r="B9" s="138" t="s">
        <v>41</v>
      </c>
      <c r="C9" s="742" t="s">
        <v>52</v>
      </c>
      <c r="D9" s="701">
        <v>277191.06999999995</v>
      </c>
      <c r="E9" s="704">
        <v>327109.80000000005</v>
      </c>
      <c r="F9" s="704">
        <v>49918.730000000098</v>
      </c>
      <c r="G9" s="705">
        <v>0.18008780008677808</v>
      </c>
      <c r="H9" s="1036">
        <v>3.2809308204019824E-2</v>
      </c>
      <c r="I9" s="1037">
        <v>3.5862603922650525E-2</v>
      </c>
      <c r="J9" s="716">
        <v>2562578.5500000003</v>
      </c>
      <c r="K9" s="717">
        <v>2626995.8899999997</v>
      </c>
      <c r="L9" s="718">
        <v>64417.339999999385</v>
      </c>
      <c r="M9" s="656">
        <v>2.513770358375917E-2</v>
      </c>
      <c r="N9" s="1041">
        <v>0.23029443133374627</v>
      </c>
      <c r="O9" s="1042">
        <v>0.2099562397283424</v>
      </c>
      <c r="P9" s="732">
        <v>2839769.62</v>
      </c>
      <c r="Q9" s="736">
        <v>2954105.6899999995</v>
      </c>
      <c r="R9" s="734">
        <v>114336.06999999937</v>
      </c>
      <c r="S9" s="737">
        <v>4.0262445655714622E-2</v>
      </c>
      <c r="T9" s="1047">
        <v>0.14506419776251023</v>
      </c>
      <c r="U9" s="1048">
        <v>0.13655359148141383</v>
      </c>
    </row>
    <row r="10" spans="1:23" ht="19.5" customHeight="1">
      <c r="A10" s="280">
        <v>4</v>
      </c>
      <c r="B10" s="138" t="s">
        <v>38</v>
      </c>
      <c r="C10" s="742" t="s">
        <v>53</v>
      </c>
      <c r="D10" s="701">
        <v>8171358.6200000001</v>
      </c>
      <c r="E10" s="704">
        <v>8794085.1300000008</v>
      </c>
      <c r="F10" s="704">
        <v>622726.51000000071</v>
      </c>
      <c r="G10" s="705">
        <v>7.6208442066883694E-2</v>
      </c>
      <c r="H10" s="1036">
        <v>0.96719069416325043</v>
      </c>
      <c r="I10" s="1037">
        <v>0.96413739936639209</v>
      </c>
      <c r="J10" s="716">
        <v>8564822.7599999998</v>
      </c>
      <c r="K10" s="717">
        <v>9885115.6600000001</v>
      </c>
      <c r="L10" s="718">
        <v>1320292.9000000004</v>
      </c>
      <c r="M10" s="656">
        <v>0.15415297397234176</v>
      </c>
      <c r="N10" s="1041">
        <v>0.76970557136230111</v>
      </c>
      <c r="O10" s="1042">
        <v>0.79004376107088314</v>
      </c>
      <c r="P10" s="732">
        <v>16736181.379999999</v>
      </c>
      <c r="Q10" s="736">
        <v>18679200.789999999</v>
      </c>
      <c r="R10" s="734">
        <v>1943019.4100000001</v>
      </c>
      <c r="S10" s="737">
        <v>0.1160969378786692</v>
      </c>
      <c r="T10" s="1047">
        <v>0.85493580479164411</v>
      </c>
      <c r="U10" s="1048">
        <v>0.86344641036758663</v>
      </c>
    </row>
    <row r="11" spans="1:23" ht="19.5" customHeight="1">
      <c r="A11" s="280">
        <v>5</v>
      </c>
      <c r="B11" s="159" t="s">
        <v>253</v>
      </c>
      <c r="C11" s="742" t="s">
        <v>65</v>
      </c>
      <c r="D11" s="701">
        <v>392111.62999999995</v>
      </c>
      <c r="E11" s="704">
        <v>377185.5400000001</v>
      </c>
      <c r="F11" s="704">
        <v>-14926.089999999851</v>
      </c>
      <c r="G11" s="705">
        <v>-3.8065920156461194E-2</v>
      </c>
      <c r="H11" s="1036">
        <v>4.6411709147234019E-2</v>
      </c>
      <c r="I11" s="1037">
        <v>4.1352645583749119E-2</v>
      </c>
      <c r="J11" s="716">
        <v>178648.46</v>
      </c>
      <c r="K11" s="717">
        <v>181276.39</v>
      </c>
      <c r="L11" s="718">
        <v>2627.9300000000221</v>
      </c>
      <c r="M11" s="656">
        <v>1.4710062432108411E-2</v>
      </c>
      <c r="N11" s="1041">
        <v>1.6054823179702925E-2</v>
      </c>
      <c r="O11" s="1042">
        <v>1.4488073369588904E-2</v>
      </c>
      <c r="P11" s="732">
        <v>570760.09</v>
      </c>
      <c r="Q11" s="736">
        <v>558461.93000000017</v>
      </c>
      <c r="R11" s="734">
        <v>-12298.1599999998</v>
      </c>
      <c r="S11" s="737">
        <v>-2.1546986580648624E-2</v>
      </c>
      <c r="T11" s="1047">
        <v>2.9156187173629999E-2</v>
      </c>
      <c r="U11" s="1048">
        <v>2.5814913293485432E-2</v>
      </c>
    </row>
    <row r="12" spans="1:23" ht="19.5" customHeight="1">
      <c r="A12" s="280">
        <v>6</v>
      </c>
      <c r="B12" s="159" t="s">
        <v>252</v>
      </c>
      <c r="C12" s="742" t="s">
        <v>105</v>
      </c>
      <c r="D12" s="701">
        <v>7779247.0000000009</v>
      </c>
      <c r="E12" s="704">
        <v>8416899.6099999994</v>
      </c>
      <c r="F12" s="704">
        <v>637652.60999999847</v>
      </c>
      <c r="G12" s="705">
        <v>8.1968423164863954E-2</v>
      </c>
      <c r="H12" s="1036">
        <v>0.92077898619965159</v>
      </c>
      <c r="I12" s="1037">
        <v>0.92278475597533793</v>
      </c>
      <c r="J12" s="716">
        <v>8386174.2899999991</v>
      </c>
      <c r="K12" s="717">
        <v>9703839.2800000012</v>
      </c>
      <c r="L12" s="718">
        <v>1317664.9900000021</v>
      </c>
      <c r="M12" s="656">
        <v>0.15712349212336751</v>
      </c>
      <c r="N12" s="1041">
        <v>0.75365074728391568</v>
      </c>
      <c r="O12" s="1042">
        <v>0.77555568850051992</v>
      </c>
      <c r="P12" s="732">
        <v>16165421.289999999</v>
      </c>
      <c r="Q12" s="736">
        <v>18120738.890000001</v>
      </c>
      <c r="R12" s="734">
        <v>1955317.6000000015</v>
      </c>
      <c r="S12" s="737">
        <v>0.12095679815097486</v>
      </c>
      <c r="T12" s="1047">
        <v>0.82577961761801411</v>
      </c>
      <c r="U12" s="1048">
        <v>0.83763149846085183</v>
      </c>
      <c r="V12" s="1557">
        <f>+D16/D10</f>
        <v>0.53055731385829197</v>
      </c>
      <c r="W12" s="1557">
        <f>+E16/E10</f>
        <v>0.52895941433762306</v>
      </c>
    </row>
    <row r="13" spans="1:23" ht="19.5" customHeight="1">
      <c r="A13" s="280">
        <v>7</v>
      </c>
      <c r="B13" s="159" t="s">
        <v>12</v>
      </c>
      <c r="C13" s="742" t="s">
        <v>106</v>
      </c>
      <c r="D13" s="701">
        <v>5817569.3100000005</v>
      </c>
      <c r="E13" s="704">
        <v>5958715.6900000004</v>
      </c>
      <c r="F13" s="704">
        <v>141146.37999999989</v>
      </c>
      <c r="G13" s="705">
        <v>2.4262088250049552E-2</v>
      </c>
      <c r="H13" s="1036">
        <v>0.48422637738522639</v>
      </c>
      <c r="I13" s="1037">
        <v>0.47570335979799505</v>
      </c>
      <c r="J13" s="716">
        <v>5835962.2299999995</v>
      </c>
      <c r="K13" s="717">
        <v>6600429.1500000004</v>
      </c>
      <c r="L13" s="718">
        <v>764466.92000000086</v>
      </c>
      <c r="M13" s="656">
        <v>0.13099243789999665</v>
      </c>
      <c r="N13" s="1041">
        <v>0.49303464722620155</v>
      </c>
      <c r="O13" s="1042">
        <v>0.48989190080915029</v>
      </c>
      <c r="P13" s="732">
        <v>11653531.539999999</v>
      </c>
      <c r="Q13" s="736">
        <v>12559144.84</v>
      </c>
      <c r="R13" s="734">
        <v>905613.30000000075</v>
      </c>
      <c r="S13" s="737">
        <v>7.7711490022706095E-2</v>
      </c>
      <c r="T13" s="1047">
        <v>0.48859776750068695</v>
      </c>
      <c r="U13" s="1048">
        <v>0.48305606449109567</v>
      </c>
      <c r="V13" s="1557">
        <f>+J16/J10</f>
        <v>0.78963040561507192</v>
      </c>
      <c r="W13" s="1557">
        <f>+K16/K10</f>
        <v>0.75909060127274208</v>
      </c>
    </row>
    <row r="14" spans="1:23" ht="19.5" customHeight="1">
      <c r="A14" s="280">
        <v>8</v>
      </c>
      <c r="B14" s="138" t="s">
        <v>136</v>
      </c>
      <c r="C14" s="742" t="s">
        <v>107</v>
      </c>
      <c r="D14" s="701">
        <v>4006743.9300000006</v>
      </c>
      <c r="E14" s="704">
        <v>4172125.3299999996</v>
      </c>
      <c r="F14" s="704">
        <v>165381.39999999898</v>
      </c>
      <c r="G14" s="705">
        <v>4.1275759791317375E-2</v>
      </c>
      <c r="H14" s="1036">
        <v>0.47425227837951511</v>
      </c>
      <c r="I14" s="1037">
        <v>0.45740995294377479</v>
      </c>
      <c r="J14" s="716">
        <v>5526070.2899999991</v>
      </c>
      <c r="K14" s="717">
        <v>6171672.2100000009</v>
      </c>
      <c r="L14" s="718">
        <v>645601.92000000179</v>
      </c>
      <c r="M14" s="656">
        <v>0.11682839452264765</v>
      </c>
      <c r="N14" s="1041">
        <v>0.49661822656942944</v>
      </c>
      <c r="O14" s="1042">
        <v>0.49325584976362835</v>
      </c>
      <c r="P14" s="732">
        <v>9532814.2199999988</v>
      </c>
      <c r="Q14" s="736">
        <v>10343797.540000001</v>
      </c>
      <c r="R14" s="734">
        <v>810983.32000000216</v>
      </c>
      <c r="S14" s="737">
        <v>8.5072812842460099E-2</v>
      </c>
      <c r="T14" s="1047">
        <v>0.4869655754833202</v>
      </c>
      <c r="U14" s="1048">
        <v>0.47814223723444832</v>
      </c>
    </row>
    <row r="15" spans="1:23" ht="19.5" customHeight="1">
      <c r="A15" s="280">
        <v>9</v>
      </c>
      <c r="B15" s="138" t="s">
        <v>375</v>
      </c>
      <c r="C15" s="742" t="s">
        <v>108</v>
      </c>
      <c r="D15" s="701">
        <v>328630.15999999997</v>
      </c>
      <c r="E15" s="704">
        <v>479588.76999999996</v>
      </c>
      <c r="F15" s="704">
        <v>150958.60999999999</v>
      </c>
      <c r="G15" s="705">
        <v>0.45935713873614031</v>
      </c>
      <c r="H15" s="1036">
        <v>8.2019256968088775E-2</v>
      </c>
      <c r="I15" s="1037">
        <v>0.114950710265456</v>
      </c>
      <c r="J15" s="716">
        <v>1236974.1600000001</v>
      </c>
      <c r="K15" s="717">
        <v>1332026.19</v>
      </c>
      <c r="L15" s="718">
        <v>95052.029999999795</v>
      </c>
      <c r="M15" s="656">
        <v>7.6842373166469205E-2</v>
      </c>
      <c r="N15" s="1041">
        <v>0.22384336338219113</v>
      </c>
      <c r="O15" s="1042">
        <v>0.21582905648192222</v>
      </c>
      <c r="P15" s="732">
        <v>1565604.32</v>
      </c>
      <c r="Q15" s="736">
        <v>1811614.96</v>
      </c>
      <c r="R15" s="734">
        <v>246010.6399999999</v>
      </c>
      <c r="S15" s="737">
        <v>0.15713462006798748</v>
      </c>
      <c r="T15" s="1047">
        <v>0.16423317226882875</v>
      </c>
      <c r="U15" s="1048">
        <v>0.17514021837670266</v>
      </c>
    </row>
    <row r="16" spans="1:23" ht="19.5" customHeight="1">
      <c r="A16" s="280">
        <v>10</v>
      </c>
      <c r="B16" s="138" t="s">
        <v>39</v>
      </c>
      <c r="C16" s="742" t="s">
        <v>109</v>
      </c>
      <c r="D16" s="701">
        <v>4335374.0799999991</v>
      </c>
      <c r="E16" s="704">
        <v>4651714.12</v>
      </c>
      <c r="F16" s="704">
        <v>316340.04000000097</v>
      </c>
      <c r="G16" s="705">
        <v>7.2967184414222688E-2</v>
      </c>
      <c r="H16" s="1036">
        <v>0.53055731385829197</v>
      </c>
      <c r="I16" s="1037">
        <v>0.52895941433762306</v>
      </c>
      <c r="J16" s="716">
        <v>6763044.4699999997</v>
      </c>
      <c r="K16" s="717">
        <v>7503698.3899999987</v>
      </c>
      <c r="L16" s="718">
        <v>740653.91999999899</v>
      </c>
      <c r="M16" s="656">
        <v>0.10951486764362486</v>
      </c>
      <c r="N16" s="1041">
        <v>0.78963040561507192</v>
      </c>
      <c r="O16" s="1042">
        <v>0.75909060127274208</v>
      </c>
      <c r="P16" s="732">
        <v>11098418.549999999</v>
      </c>
      <c r="Q16" s="736">
        <v>12155412.509999998</v>
      </c>
      <c r="R16" s="734">
        <v>1056993.959999999</v>
      </c>
      <c r="S16" s="737">
        <v>9.5238249957693213E-2</v>
      </c>
      <c r="T16" s="1047">
        <v>0.66313923696254773</v>
      </c>
      <c r="U16" s="1048">
        <v>0.6507458561346724</v>
      </c>
      <c r="V16" s="731"/>
      <c r="W16" s="731"/>
    </row>
    <row r="17" spans="1:23" ht="19.5" customHeight="1">
      <c r="A17" s="280">
        <v>11</v>
      </c>
      <c r="B17" s="159" t="s">
        <v>251</v>
      </c>
      <c r="C17" s="742" t="s">
        <v>162</v>
      </c>
      <c r="D17" s="701">
        <v>4271831.5399999982</v>
      </c>
      <c r="E17" s="704">
        <v>4588855.6500000004</v>
      </c>
      <c r="F17" s="704">
        <v>317024.1100000022</v>
      </c>
      <c r="G17" s="705">
        <v>7.4212690044421159E-2</v>
      </c>
      <c r="H17" s="1036">
        <v>0.54913175272619541</v>
      </c>
      <c r="I17" s="1037">
        <v>0.5451954832095236</v>
      </c>
      <c r="J17" s="716">
        <v>6631881.2800000003</v>
      </c>
      <c r="K17" s="717">
        <v>7331303.8500000006</v>
      </c>
      <c r="L17" s="718">
        <v>699422.5700000003</v>
      </c>
      <c r="M17" s="656">
        <v>0.10546367470558826</v>
      </c>
      <c r="N17" s="1041">
        <v>0.79081128660873579</v>
      </c>
      <c r="O17" s="1042">
        <v>0.75550548998787614</v>
      </c>
      <c r="P17" s="732">
        <v>10903712.819999998</v>
      </c>
      <c r="Q17" s="736">
        <v>11920159.5</v>
      </c>
      <c r="R17" s="734">
        <v>1016446.6800000016</v>
      </c>
      <c r="S17" s="737">
        <v>9.3220235783869607E-2</v>
      </c>
      <c r="T17" s="1047">
        <v>0.67450842291039348</v>
      </c>
      <c r="U17" s="1048">
        <v>0.65781862275926206</v>
      </c>
    </row>
    <row r="18" spans="1:23" ht="19.5" customHeight="1">
      <c r="A18" s="280">
        <v>12</v>
      </c>
      <c r="B18" s="159" t="s">
        <v>250</v>
      </c>
      <c r="C18" s="742" t="s">
        <v>163</v>
      </c>
      <c r="D18" s="701">
        <v>1710444.32</v>
      </c>
      <c r="E18" s="704">
        <v>1785393.3499999999</v>
      </c>
      <c r="F18" s="704">
        <v>74949.029999999795</v>
      </c>
      <c r="G18" s="705">
        <v>4.381845648152978E-2</v>
      </c>
      <c r="H18" s="1036">
        <v>0.14236912577372229</v>
      </c>
      <c r="I18" s="1037">
        <v>0.14253366989489602</v>
      </c>
      <c r="J18" s="716">
        <v>1144149.0499999998</v>
      </c>
      <c r="K18" s="717">
        <v>1351883.61</v>
      </c>
      <c r="L18" s="718">
        <v>207734.56000000029</v>
      </c>
      <c r="M18" s="656">
        <v>0.18156249834757135</v>
      </c>
      <c r="N18" s="1041">
        <v>9.6660173765542617E-2</v>
      </c>
      <c r="O18" s="1042">
        <v>0.1003384501711735</v>
      </c>
      <c r="P18" s="732">
        <v>2854593.37</v>
      </c>
      <c r="Q18" s="736">
        <v>3137276.96</v>
      </c>
      <c r="R18" s="734">
        <v>282683.58999999985</v>
      </c>
      <c r="S18" s="737">
        <v>9.9027620876173977E-2</v>
      </c>
      <c r="T18" s="1047">
        <v>0.11968457311990616</v>
      </c>
      <c r="U18" s="1048">
        <v>0.12066750410342339</v>
      </c>
    </row>
    <row r="19" spans="1:23" ht="19.5" customHeight="1">
      <c r="A19" s="280">
        <v>13</v>
      </c>
      <c r="B19" s="159" t="s">
        <v>249</v>
      </c>
      <c r="C19" s="742" t="s">
        <v>164</v>
      </c>
      <c r="D19" s="701">
        <v>886794.55000000016</v>
      </c>
      <c r="E19" s="704">
        <v>994660.95999999985</v>
      </c>
      <c r="F19" s="704">
        <v>107866.40999999968</v>
      </c>
      <c r="G19" s="705">
        <v>0.12163630234308462</v>
      </c>
      <c r="H19" s="1036">
        <v>0.11399490850464063</v>
      </c>
      <c r="I19" s="1037">
        <v>0.11817426915942507</v>
      </c>
      <c r="J19" s="716">
        <v>938074.51000000013</v>
      </c>
      <c r="K19" s="717">
        <v>1081651.52</v>
      </c>
      <c r="L19" s="718">
        <v>143577.00999999989</v>
      </c>
      <c r="M19" s="656">
        <v>0.1530550169197113</v>
      </c>
      <c r="N19" s="1041">
        <v>0.11185964869804778</v>
      </c>
      <c r="O19" s="1042">
        <v>0.11146634736926515</v>
      </c>
      <c r="P19" s="732">
        <v>1824869.0600000003</v>
      </c>
      <c r="Q19" s="736">
        <v>2076312.48</v>
      </c>
      <c r="R19" s="734">
        <v>251443.41999999969</v>
      </c>
      <c r="S19" s="737">
        <v>0.13778710237982755</v>
      </c>
      <c r="T19" s="1047">
        <v>0.112887194664631</v>
      </c>
      <c r="U19" s="1048">
        <v>0.11458210907425088</v>
      </c>
    </row>
    <row r="20" spans="1:23" ht="19.5" customHeight="1">
      <c r="A20" s="280">
        <v>14</v>
      </c>
      <c r="B20" s="159" t="s">
        <v>161</v>
      </c>
      <c r="C20" s="742" t="s">
        <v>67</v>
      </c>
      <c r="D20" s="701">
        <v>460409.64</v>
      </c>
      <c r="E20" s="704">
        <v>478997.37000000005</v>
      </c>
      <c r="F20" s="704">
        <v>18587.73000000004</v>
      </c>
      <c r="G20" s="705">
        <v>4.0372156412711163E-2</v>
      </c>
      <c r="H20" s="1036">
        <v>3.8322275199577503E-2</v>
      </c>
      <c r="I20" s="1037">
        <v>3.8239894315783909E-2</v>
      </c>
      <c r="J20" s="716">
        <v>711293.31000000017</v>
      </c>
      <c r="K20" s="717">
        <v>757689.5</v>
      </c>
      <c r="L20" s="718">
        <v>46396.189999999828</v>
      </c>
      <c r="M20" s="656">
        <v>6.5227929670813034E-2</v>
      </c>
      <c r="N20" s="1041">
        <v>6.0091589415616785E-2</v>
      </c>
      <c r="O20" s="1042">
        <v>5.6236638700702467E-2</v>
      </c>
      <c r="P20" s="732">
        <v>1171702.9500000002</v>
      </c>
      <c r="Q20" s="736">
        <v>1236686.8700000001</v>
      </c>
      <c r="R20" s="734">
        <v>64983.919999999925</v>
      </c>
      <c r="S20" s="737">
        <v>5.5461087641709803E-2</v>
      </c>
      <c r="T20" s="1047">
        <v>4.9126004729032481E-2</v>
      </c>
      <c r="U20" s="1048">
        <v>4.756606441287059E-2</v>
      </c>
    </row>
    <row r="21" spans="1:23" ht="19.5" customHeight="1">
      <c r="A21" s="280">
        <v>15</v>
      </c>
      <c r="B21" s="138" t="s">
        <v>378</v>
      </c>
      <c r="C21" s="742" t="s">
        <v>68</v>
      </c>
      <c r="D21" s="701">
        <v>2160211.2599999998</v>
      </c>
      <c r="E21" s="704">
        <v>2354385.6099999994</v>
      </c>
      <c r="F21" s="704">
        <v>194174.34999999963</v>
      </c>
      <c r="G21" s="705">
        <v>8.9886740984768149E-2</v>
      </c>
      <c r="H21" s="1036">
        <v>0.17980555401695339</v>
      </c>
      <c r="I21" s="1037">
        <v>0.1879581445405481</v>
      </c>
      <c r="J21" s="716">
        <v>104925.21999999991</v>
      </c>
      <c r="K21" s="717">
        <v>533194.41999999993</v>
      </c>
      <c r="L21" s="718">
        <v>428269.2</v>
      </c>
      <c r="M21" s="656">
        <v>4.0816612059522042</v>
      </c>
      <c r="N21" s="1041">
        <v>8.8643083675048993E-3</v>
      </c>
      <c r="O21" s="1042">
        <v>3.9574340088876246E-2</v>
      </c>
      <c r="P21" s="732">
        <v>2265136.4799999995</v>
      </c>
      <c r="Q21" s="736">
        <v>2887580.0299999993</v>
      </c>
      <c r="R21" s="734">
        <v>622443.54999999981</v>
      </c>
      <c r="S21" s="737">
        <v>0.27479295640499329</v>
      </c>
      <c r="T21" s="1047">
        <v>9.4970406474084529E-2</v>
      </c>
      <c r="U21" s="1048">
        <v>0.11106353680645024</v>
      </c>
      <c r="V21" s="1012"/>
      <c r="W21" s="106"/>
    </row>
    <row r="22" spans="1:23" ht="19.5" customHeight="1">
      <c r="A22" s="280">
        <v>16</v>
      </c>
      <c r="B22" s="138" t="s">
        <v>45</v>
      </c>
      <c r="C22" s="742" t="s">
        <v>103</v>
      </c>
      <c r="D22" s="701">
        <v>806684.94000000006</v>
      </c>
      <c r="E22" s="704">
        <v>847002.48</v>
      </c>
      <c r="F22" s="704">
        <v>40317.539999999921</v>
      </c>
      <c r="G22" s="705">
        <v>4.9979289312132094E-2</v>
      </c>
      <c r="H22" s="1036">
        <v>6.7144559071427495E-2</v>
      </c>
      <c r="I22" s="1037">
        <v>6.7618920998265331E-2</v>
      </c>
      <c r="J22" s="716">
        <v>687795.7799999998</v>
      </c>
      <c r="K22" s="717">
        <v>747257.55999999994</v>
      </c>
      <c r="L22" s="718">
        <v>59461.780000000144</v>
      </c>
      <c r="M22" s="656">
        <v>8.6452667679932788E-2</v>
      </c>
      <c r="N22" s="1041">
        <v>5.810646751837701E-2</v>
      </c>
      <c r="O22" s="1042">
        <v>5.5462367392036568E-2</v>
      </c>
      <c r="P22" s="732">
        <v>1494480.7199999997</v>
      </c>
      <c r="Q22" s="736">
        <v>1594260.04</v>
      </c>
      <c r="R22" s="734">
        <v>99779.320000000298</v>
      </c>
      <c r="S22" s="737">
        <v>6.6765210594353017E-2</v>
      </c>
      <c r="T22" s="1047">
        <v>6.2659112463758701E-2</v>
      </c>
      <c r="U22" s="1048">
        <v>6.1319221213617027E-2</v>
      </c>
      <c r="V22" s="1053">
        <f>+D19/D12</f>
        <v>0.11399490850464063</v>
      </c>
    </row>
    <row r="23" spans="1:23" ht="20.25" customHeight="1">
      <c r="A23" s="280">
        <v>17</v>
      </c>
      <c r="B23" s="138" t="s">
        <v>42</v>
      </c>
      <c r="C23" s="742" t="s">
        <v>248</v>
      </c>
      <c r="D23" s="701">
        <v>2013693.82</v>
      </c>
      <c r="E23" s="704">
        <v>2088802.1200000003</v>
      </c>
      <c r="F23" s="704">
        <v>75108.300000000279</v>
      </c>
      <c r="G23" s="705">
        <v>3.7298768687684745E-2</v>
      </c>
      <c r="H23" s="1036">
        <v>0.16761014981729855</v>
      </c>
      <c r="I23" s="1037">
        <v>0.16675576384769164</v>
      </c>
      <c r="J23" s="716">
        <v>1366984.83</v>
      </c>
      <c r="K23" s="717">
        <v>1471891.27</v>
      </c>
      <c r="L23" s="718">
        <v>104906.43999999994</v>
      </c>
      <c r="M23" s="656">
        <v>7.6742943811600267E-2</v>
      </c>
      <c r="N23" s="1041">
        <v>0.11548581996607939</v>
      </c>
      <c r="O23" s="1042">
        <v>0.10924556504703853</v>
      </c>
      <c r="P23" s="732">
        <v>3380678.6500000004</v>
      </c>
      <c r="Q23" s="736">
        <v>3560693.3900000006</v>
      </c>
      <c r="R23" s="734">
        <v>180014.74000000022</v>
      </c>
      <c r="S23" s="737">
        <v>5.3248107447302101E-2</v>
      </c>
      <c r="T23" s="1047">
        <v>0.14174175745417311</v>
      </c>
      <c r="U23" s="1048">
        <v>0.13695315706167605</v>
      </c>
      <c r="V23" s="1558">
        <f>+(J23+J22+J19+J18)/J10</f>
        <v>0.48302274150037405</v>
      </c>
    </row>
    <row r="24" spans="1:23" ht="19.5" customHeight="1">
      <c r="A24" s="280">
        <v>18</v>
      </c>
      <c r="B24" s="138" t="s">
        <v>379</v>
      </c>
      <c r="C24" s="742" t="s">
        <v>131</v>
      </c>
      <c r="D24" s="701">
        <v>-660167.53</v>
      </c>
      <c r="E24" s="704">
        <v>-581419.03</v>
      </c>
      <c r="F24" s="704">
        <v>78748.499999999985</v>
      </c>
      <c r="G24" s="705">
        <v>0.11928563042172037</v>
      </c>
      <c r="H24" s="1036">
        <v>-5.4949157368827765E-2</v>
      </c>
      <c r="I24" s="1037">
        <v>-4.6416543498736938E-2</v>
      </c>
      <c r="J24" s="716">
        <v>-1949855.36</v>
      </c>
      <c r="K24" s="717">
        <v>-1685954.4199999997</v>
      </c>
      <c r="L24" s="718">
        <v>263900.94000000041</v>
      </c>
      <c r="M24" s="656">
        <v>0.13534385442825891</v>
      </c>
      <c r="N24" s="1041">
        <v>-0.16472797658248695</v>
      </c>
      <c r="O24" s="1042">
        <v>-0.12513359309241101</v>
      </c>
      <c r="P24" s="732">
        <v>-2610022.89</v>
      </c>
      <c r="Q24" s="736">
        <v>-2267373.4499999997</v>
      </c>
      <c r="R24" s="734">
        <v>342649.44000000041</v>
      </c>
      <c r="S24" s="737">
        <v>0.13128215898520354</v>
      </c>
      <c r="T24" s="1047">
        <v>-0.10943046344384727</v>
      </c>
      <c r="U24" s="1048">
        <v>-8.7208843391967605E-2</v>
      </c>
      <c r="V24" s="1012"/>
      <c r="W24" s="106"/>
    </row>
    <row r="25" spans="1:23" ht="19.5" customHeight="1">
      <c r="A25" s="280">
        <v>19</v>
      </c>
      <c r="B25" s="138" t="s">
        <v>321</v>
      </c>
      <c r="C25" s="742"/>
      <c r="D25" s="701"/>
      <c r="E25" s="704"/>
      <c r="F25" s="704"/>
      <c r="G25" s="705"/>
      <c r="H25" s="1036">
        <v>1.0848626493026894</v>
      </c>
      <c r="I25" s="1037">
        <v>1.0690775709513305</v>
      </c>
      <c r="J25" s="719"/>
      <c r="K25" s="720"/>
      <c r="L25" s="721"/>
      <c r="M25" s="722"/>
      <c r="N25" s="1041">
        <v>1.2325083288961791</v>
      </c>
      <c r="O25" s="1042">
        <v>1.1738327007823235</v>
      </c>
      <c r="P25" s="732"/>
      <c r="Q25" s="736"/>
      <c r="R25" s="734"/>
      <c r="S25" s="737"/>
      <c r="T25" s="1047">
        <v>1.1614571518537888</v>
      </c>
      <c r="U25" s="1048">
        <v>1.1251750043841617</v>
      </c>
    </row>
    <row r="26" spans="1:23" ht="19.5" customHeight="1">
      <c r="A26" s="280">
        <v>20</v>
      </c>
      <c r="B26" s="138" t="s">
        <v>247</v>
      </c>
      <c r="C26" s="742" t="s">
        <v>433</v>
      </c>
      <c r="D26" s="701">
        <v>895531.41</v>
      </c>
      <c r="E26" s="704">
        <v>892382.03000000026</v>
      </c>
      <c r="F26" s="710">
        <v>-3149.3799999997718</v>
      </c>
      <c r="G26" s="711">
        <v>-3.5167722369445105E-3</v>
      </c>
      <c r="H26" s="1036">
        <v>8.7148580081203741E-2</v>
      </c>
      <c r="I26" s="1037">
        <v>7.9368977918189865E-2</v>
      </c>
      <c r="J26" s="716">
        <v>3247231.12</v>
      </c>
      <c r="K26" s="717">
        <v>3079825.71</v>
      </c>
      <c r="L26" s="723">
        <v>-167405.41000000015</v>
      </c>
      <c r="M26" s="724">
        <v>-5.1553278412778993E-2</v>
      </c>
      <c r="N26" s="1041">
        <v>0.10510625848451105</v>
      </c>
      <c r="O26" s="1042">
        <v>8.5642984612853246E-2</v>
      </c>
      <c r="P26" s="732">
        <v>4142762.5300000003</v>
      </c>
      <c r="Q26" s="736">
        <v>3972207.74</v>
      </c>
      <c r="R26" s="734">
        <v>-170554.79000000004</v>
      </c>
      <c r="S26" s="737">
        <v>-4.1169337794507863E-2</v>
      </c>
      <c r="T26" s="1047">
        <v>0.10062414487755045</v>
      </c>
      <c r="U26" s="1048">
        <v>8.4148608489617249E-2</v>
      </c>
      <c r="V26" s="106"/>
    </row>
    <row r="27" spans="1:23" ht="19.5" customHeight="1">
      <c r="A27" s="280">
        <v>21</v>
      </c>
      <c r="B27" s="138" t="s">
        <v>246</v>
      </c>
      <c r="C27" s="742" t="s">
        <v>425</v>
      </c>
      <c r="D27" s="701">
        <v>312246.94000000006</v>
      </c>
      <c r="E27" s="704">
        <v>342672.5199999999</v>
      </c>
      <c r="F27" s="710">
        <v>30425.579999999842</v>
      </c>
      <c r="G27" s="711">
        <v>9.7440762750148444E-2</v>
      </c>
      <c r="H27" s="1036">
        <v>2.5989927502182548E-2</v>
      </c>
      <c r="I27" s="1037">
        <v>2.7356644880374481E-2</v>
      </c>
      <c r="J27" s="716">
        <v>1345541.9100000001</v>
      </c>
      <c r="K27" s="717">
        <v>1459710.2799999998</v>
      </c>
      <c r="L27" s="723">
        <v>114168.36999999965</v>
      </c>
      <c r="M27" s="724">
        <v>8.484936006192452E-2</v>
      </c>
      <c r="N27" s="1041">
        <v>0.11367427594282417</v>
      </c>
      <c r="O27" s="1042">
        <v>0.10834147711438685</v>
      </c>
      <c r="P27" s="732">
        <v>1657788.85</v>
      </c>
      <c r="Q27" s="736">
        <v>1802382.7999999998</v>
      </c>
      <c r="R27" s="734">
        <v>144593.94999999972</v>
      </c>
      <c r="S27" s="737">
        <v>8.7220969063701762E-2</v>
      </c>
      <c r="T27" s="1047">
        <v>6.9506134541043277E-2</v>
      </c>
      <c r="U27" s="1048">
        <v>6.9324142142343628E-2</v>
      </c>
      <c r="V27" s="1012"/>
      <c r="W27" s="106"/>
    </row>
    <row r="28" spans="1:23" ht="19.5" customHeight="1">
      <c r="A28" s="280">
        <v>22</v>
      </c>
      <c r="B28" s="138" t="s">
        <v>268</v>
      </c>
      <c r="C28" s="742"/>
      <c r="D28" s="701"/>
      <c r="E28" s="704"/>
      <c r="F28" s="706"/>
      <c r="G28" s="706"/>
      <c r="H28" s="1036">
        <v>1.4808765897011966E-2</v>
      </c>
      <c r="I28" s="1037">
        <v>1.4783553742746092E-2</v>
      </c>
      <c r="J28" s="725"/>
      <c r="K28" s="720"/>
      <c r="L28" s="720"/>
      <c r="M28" s="726"/>
      <c r="N28" s="1043">
        <v>3.6208859737927979E-2</v>
      </c>
      <c r="O28" s="1044">
        <v>3.405816700175035E-2</v>
      </c>
      <c r="P28" s="732"/>
      <c r="Q28" s="738"/>
      <c r="R28" s="738"/>
      <c r="S28" s="738"/>
      <c r="T28" s="1049">
        <v>2.8461922766245262E-2</v>
      </c>
      <c r="U28" s="1050">
        <v>2.7292853390304517E-2</v>
      </c>
    </row>
    <row r="29" spans="1:23" ht="19.5" customHeight="1" thickBot="1">
      <c r="A29" s="279">
        <v>23</v>
      </c>
      <c r="B29" s="278" t="s">
        <v>267</v>
      </c>
      <c r="C29" s="743"/>
      <c r="D29" s="707"/>
      <c r="E29" s="708"/>
      <c r="F29" s="709"/>
      <c r="G29" s="709"/>
      <c r="H29" s="1038">
        <v>8.079197580670483E-2</v>
      </c>
      <c r="I29" s="1038">
        <v>8.2505252267941476E-2</v>
      </c>
      <c r="J29" s="727"/>
      <c r="K29" s="728"/>
      <c r="L29" s="728"/>
      <c r="M29" s="729"/>
      <c r="N29" s="1045">
        <v>0.23187275721254363</v>
      </c>
      <c r="O29" s="1046">
        <v>0.22418160366871676</v>
      </c>
      <c r="P29" s="739"/>
      <c r="Q29" s="740"/>
      <c r="R29" s="740"/>
      <c r="S29" s="740"/>
      <c r="T29" s="1051">
        <v>0.17147603159546465</v>
      </c>
      <c r="U29" s="1052">
        <v>0.16900600354709616</v>
      </c>
    </row>
    <row r="30" spans="1:23" ht="15.75" customHeight="1" thickTop="1">
      <c r="B30" s="744" t="s">
        <v>218</v>
      </c>
      <c r="C30" s="5"/>
    </row>
    <row r="31" spans="1:23" ht="15.75" customHeight="1">
      <c r="B31" s="744" t="s">
        <v>454</v>
      </c>
      <c r="C31" s="5"/>
      <c r="D31" s="106">
        <f>+D23+D22</f>
        <v>2820378.7600000002</v>
      </c>
      <c r="E31" s="106">
        <f>+E23+E22</f>
        <v>2935804.6000000006</v>
      </c>
      <c r="J31" s="106">
        <f>+J23+J22</f>
        <v>2054780.6099999999</v>
      </c>
      <c r="K31" s="106">
        <f>+K23+K22</f>
        <v>2219148.83</v>
      </c>
    </row>
    <row r="32" spans="1:23" ht="7.5" customHeight="1">
      <c r="E32" s="277"/>
      <c r="F32" s="277"/>
      <c r="G32" s="276"/>
      <c r="H32" s="160"/>
      <c r="I32" s="160"/>
    </row>
    <row r="33" spans="1:21" ht="15.75">
      <c r="A33" s="274" t="s">
        <v>245</v>
      </c>
      <c r="B33" s="32" t="s">
        <v>244</v>
      </c>
      <c r="D33" s="32"/>
      <c r="E33" s="275"/>
      <c r="F33" s="275"/>
      <c r="G33" s="275"/>
      <c r="H33" s="32"/>
      <c r="I33" s="274"/>
    </row>
    <row r="34" spans="1:21">
      <c r="A34" s="271"/>
      <c r="B34" s="273" t="s">
        <v>437</v>
      </c>
      <c r="F34" s="32"/>
      <c r="G34" s="32"/>
      <c r="H34" s="32"/>
      <c r="J34" s="32"/>
    </row>
    <row r="35" spans="1:21">
      <c r="A35" s="271"/>
      <c r="B35" s="32" t="s">
        <v>435</v>
      </c>
      <c r="E35" s="273"/>
      <c r="F35" s="273"/>
      <c r="G35" s="273"/>
      <c r="H35" s="32"/>
      <c r="I35" s="32"/>
    </row>
    <row r="36" spans="1:21">
      <c r="A36" s="271"/>
      <c r="B36" s="273" t="s">
        <v>434</v>
      </c>
      <c r="D36" s="32"/>
      <c r="E36" s="32"/>
      <c r="F36" s="32"/>
      <c r="G36" s="32"/>
      <c r="H36" s="32"/>
      <c r="I36" s="32"/>
      <c r="K36" s="106"/>
      <c r="L36" s="106"/>
      <c r="M36" s="272"/>
      <c r="P36" s="106"/>
    </row>
    <row r="37" spans="1:21">
      <c r="A37" s="271"/>
      <c r="B37" s="32" t="s">
        <v>436</v>
      </c>
      <c r="K37" s="160"/>
      <c r="L37" s="160"/>
    </row>
    <row r="38" spans="1:21">
      <c r="A38" s="271"/>
      <c r="G38" s="327"/>
      <c r="S38" s="327"/>
      <c r="T38" s="327"/>
      <c r="U38" s="327"/>
    </row>
    <row r="39" spans="1:21">
      <c r="A39" s="271"/>
      <c r="B39" s="32" t="s">
        <v>438</v>
      </c>
      <c r="G39" s="327"/>
      <c r="H39" s="327"/>
      <c r="S39" s="327"/>
      <c r="T39" s="327"/>
      <c r="U39" s="327"/>
    </row>
    <row r="40" spans="1:21" ht="14.25">
      <c r="A40" s="271"/>
      <c r="M40" s="1021"/>
      <c r="N40" s="1022"/>
      <c r="O40" s="1021"/>
    </row>
    <row r="41" spans="1:21">
      <c r="B41" s="32" t="s">
        <v>440</v>
      </c>
    </row>
    <row r="42" spans="1:21">
      <c r="B42" s="32"/>
    </row>
    <row r="43" spans="1:21">
      <c r="B43" s="32"/>
    </row>
  </sheetData>
  <mergeCells count="18">
    <mergeCell ref="A4:A6"/>
    <mergeCell ref="D4:I4"/>
    <mergeCell ref="P5:Q5"/>
    <mergeCell ref="J4:O4"/>
    <mergeCell ref="J5:K5"/>
    <mergeCell ref="N5:O5"/>
    <mergeCell ref="P4:U4"/>
    <mergeCell ref="T5:U5"/>
    <mergeCell ref="B4:B6"/>
    <mergeCell ref="C4:C6"/>
    <mergeCell ref="F5:G5"/>
    <mergeCell ref="L5:M5"/>
    <mergeCell ref="R5:S5"/>
    <mergeCell ref="D5:E5"/>
    <mergeCell ref="H5:I5"/>
    <mergeCell ref="B1:U1"/>
    <mergeCell ref="B2:U2"/>
    <mergeCell ref="B3:U3"/>
  </mergeCells>
  <hyperlinks>
    <hyperlink ref="J14" location="VIDA!V6" display="VIDA!V6" xr:uid="{00000000-0004-0000-0700-000000000000}"/>
    <hyperlink ref="D8:I8" location="'RESULTADOS GENERALES'!F37" display="'RESULTADOS GENERALES'!F37" xr:uid="{00000000-0004-0000-0700-000001000000}"/>
    <hyperlink ref="J9:O9" location="'RESULTADOS VIDA'!L29" display="'RESULTADOS VIDA'!L29" xr:uid="{00000000-0004-0000-0700-000002000000}"/>
    <hyperlink ref="J10:O10" location="'RESULTADOS VIDA'!R29" display="'RESULTADOS VIDA'!R29" xr:uid="{00000000-0004-0000-0700-000003000000}"/>
    <hyperlink ref="J14:O14" location="'RESULTADOS VIDA'!AP29" display="'RESULTADOS VIDA'!AP29" xr:uid="{00000000-0004-0000-0700-000004000000}"/>
    <hyperlink ref="J15:O15" location="'RESULTADOS VIDA'!AV29" display="'RESULTADOS VIDA'!AV29" xr:uid="{00000000-0004-0000-0700-000005000000}"/>
    <hyperlink ref="J16:O16" location="'RESULTADOS VIDA'!BB29" display="'RESULTADOS VIDA'!BB29" xr:uid="{00000000-0004-0000-0700-000006000000}"/>
    <hyperlink ref="J18:O18" location="'RESULTADOS VIDA'!BN29" display="'RESULTADOS VIDA'!BN29" xr:uid="{00000000-0004-0000-0700-000007000000}"/>
    <hyperlink ref="J21:O21" location="'RESULTADOS VIDA'!CF29" display="'RESULTADOS VIDA'!CF29" xr:uid="{00000000-0004-0000-0700-000008000000}"/>
    <hyperlink ref="J22:O22" location="'RESULTADOS VIDA'!CL29" display="'RESULTADOS VIDA'!CL29" xr:uid="{00000000-0004-0000-0700-000009000000}"/>
    <hyperlink ref="J23:O23" location="'RESULTADOS VIDA'!CR29" display="'RESULTADOS VIDA'!CR29" xr:uid="{00000000-0004-0000-0700-00000A000000}"/>
    <hyperlink ref="J24:O24" location="'RESULTADOS VIDA'!CX29" display="'RESULTADOS VIDA'!CX29" xr:uid="{00000000-0004-0000-0700-00000B000000}"/>
    <hyperlink ref="J26:O26" location="'RESULTADOS VIDA'!DF6" display="'RESULTADOS VIDA'!DF6" xr:uid="{00000000-0004-0000-0700-00000C000000}"/>
    <hyperlink ref="J27:O27" location="'RESULTADOS VIDA'!DJ6" display="'RESULTADOS VIDA'!DJ6" xr:uid="{00000000-0004-0000-0700-00000D000000}"/>
    <hyperlink ref="N25:O25" location="'RESULTADOS VIDA'!DD29" display="'RESULTADOS VIDA'!DD29" xr:uid="{00000000-0004-0000-0700-00000E000000}"/>
    <hyperlink ref="J8:O8" location="'RESULTADOS VIDA'!F29" display="'RESULTADOS VIDA'!F29" xr:uid="{00000000-0004-0000-0700-00000F000000}"/>
    <hyperlink ref="D7:G7" location="'RESULTADOS GENERALES'!B37" display="'RESULTADOS GENERALES'!B37" xr:uid="{00000000-0004-0000-0700-000010000000}"/>
    <hyperlink ref="J7:M7" location="'RESULTADOS VIDA'!B29" display="'RESULTADOS VIDA'!B29" xr:uid="{00000000-0004-0000-0700-000011000000}"/>
    <hyperlink ref="J11:O11" location="'RESULTADOS VIDA'!X29" display="'RESULTADOS VIDA'!X29" xr:uid="{00000000-0004-0000-0700-000012000000}"/>
    <hyperlink ref="J12:O12" location="'RESULTADOS VIDA'!AD29" display="'RESULTADOS VIDA'!AD29" xr:uid="{00000000-0004-0000-0700-000013000000}"/>
    <hyperlink ref="J13:O13" location="'RESULTADOS VIDA'!AJ29" display="'RESULTADOS VIDA'!AJ29" xr:uid="{00000000-0004-0000-0700-000014000000}"/>
    <hyperlink ref="J17:O17" location="'RESULTADOS VIDA'!BH29" display="'RESULTADOS VIDA'!BH29" xr:uid="{00000000-0004-0000-0700-000015000000}"/>
    <hyperlink ref="J19:O19" location="'RESULTADOS VIDA'!BT29" display="'RESULTADOS VIDA'!BT29" xr:uid="{00000000-0004-0000-0700-000016000000}"/>
    <hyperlink ref="L20:M20" location="'RESULTADOS VIDA'!BT6" display="'RESULTADOS VIDA'!BT6" xr:uid="{00000000-0004-0000-0700-000017000000}"/>
    <hyperlink ref="D24:I24" location="'RESULTADOS GENERALES'!CX37" display="'RESULTADOS GENERALES'!CX37" xr:uid="{00000000-0004-0000-0700-000018000000}"/>
    <hyperlink ref="H25:I25" location="'RESULTADOS GENERALES'!DD37" display="'RESULTADOS GENERALES'!DD37" xr:uid="{00000000-0004-0000-0700-000019000000}"/>
    <hyperlink ref="H28:I28" location="'RESULTADOS GENERALES'!DN37" display="'RESULTADOS GENERALES'!DN37" xr:uid="{00000000-0004-0000-0700-00001A000000}"/>
    <hyperlink ref="H29:I29" location="'RESULTADOS GENERALES'!DP37" display="'RESULTADOS GENERALES'!DP37" xr:uid="{00000000-0004-0000-0700-00001B000000}"/>
    <hyperlink ref="D9:I9" location="'RESULTADOS GENERALES'!L37" display="'RESULTADOS GENERALES'!L37" xr:uid="{00000000-0004-0000-0700-00001C000000}"/>
    <hyperlink ref="D10:I10" location="'RESULTADOS GENERALES'!R37" display="'RESULTADOS GENERALES'!R37" xr:uid="{00000000-0004-0000-0700-00001D000000}"/>
    <hyperlink ref="D11:I11" location="'RESULTADOS GENERALES'!X37" display="'RESULTADOS GENERALES'!X37" xr:uid="{00000000-0004-0000-0700-00001E000000}"/>
    <hyperlink ref="D12:I12" location="'RESULTADOS GENERALES'!AD37" display="'RESULTADOS GENERALES'!AD37" xr:uid="{00000000-0004-0000-0700-00001F000000}"/>
    <hyperlink ref="D13:I13" location="'RESULTADOS GENERALES'!AJ37" display="'RESULTADOS GENERALES'!AJ37" xr:uid="{00000000-0004-0000-0700-000020000000}"/>
    <hyperlink ref="D14:I14" location="'RESULTADOS GENERALES'!AP37" display="'RESULTADOS GENERALES'!AP37" xr:uid="{00000000-0004-0000-0700-000021000000}"/>
    <hyperlink ref="D15:I15" location="'RESULTADOS GENERALES'!AV37" display="'RESULTADOS GENERALES'!AV37" xr:uid="{00000000-0004-0000-0700-000022000000}"/>
    <hyperlink ref="D16:I16" location="'RESULTADOS GENERALES'!BB37" display="'RESULTADOS GENERALES'!BB37" xr:uid="{00000000-0004-0000-0700-000023000000}"/>
    <hyperlink ref="D17:I17" location="'RESULTADOS GENERALES'!BH37" display="'RESULTADOS GENERALES'!BH37" xr:uid="{00000000-0004-0000-0700-000024000000}"/>
    <hyperlink ref="D18:I18" location="'RESULTADOS GENERALES'!BN37" display="'RESULTADOS GENERALES'!BN37" xr:uid="{00000000-0004-0000-0700-000025000000}"/>
    <hyperlink ref="D19:I19" location="'RESULTADOS GENERALES'!BT37" display="'RESULTADOS GENERALES'!BT37" xr:uid="{00000000-0004-0000-0700-000026000000}"/>
    <hyperlink ref="D20:I20" location="'RESULTADOS GENERALES'!BZ37" display="'RESULTADOS GENERALES'!BZ37" xr:uid="{00000000-0004-0000-0700-000027000000}"/>
    <hyperlink ref="D21:I21" location="'RESULTADOS GENERALES'!CF37" display="'RESULTADOS GENERALES'!CF37" xr:uid="{00000000-0004-0000-0700-000028000000}"/>
    <hyperlink ref="D22:I22" location="'RESULTADOS GENERALES'!CL37" display="'RESULTADOS GENERALES'!CL37" xr:uid="{00000000-0004-0000-0700-000029000000}"/>
    <hyperlink ref="D23:I23" location="'RESULTADOS GENERALES'!CR37" display="'RESULTADOS GENERALES'!CR37" xr:uid="{00000000-0004-0000-0700-00002A000000}"/>
    <hyperlink ref="D26:E26" location="'RESULTADOS GENERALES'!DF37" display="'RESULTADOS GENERALES'!DF37" xr:uid="{00000000-0004-0000-0700-00002B000000}"/>
    <hyperlink ref="H26:I26" location="'RESULTADOS GENERALES'!DF37" display="'RESULTADOS GENERALES'!DF37" xr:uid="{00000000-0004-0000-0700-00002C000000}"/>
    <hyperlink ref="H27:I27" location="'RESULTADOS GENERALES'!DL37" display="'RESULTADOS GENERALES'!DL37" xr:uid="{00000000-0004-0000-0700-00002D000000}"/>
    <hyperlink ref="J20:O20" location="'RESULTADOS VIDA'!BZ29" display="'RESULTADOS VIDA'!BZ29" xr:uid="{00000000-0004-0000-0700-00002E000000}"/>
    <hyperlink ref="J26:K26" location="'RESULTADOS VIDA'!DF29" display="'RESULTADOS VIDA'!DF29" xr:uid="{00000000-0004-0000-0700-00002F000000}"/>
    <hyperlink ref="N26:O26" location="'RESULTADOS VIDA'!DH29" display="'RESULTADOS VIDA'!DH29" xr:uid="{00000000-0004-0000-0700-000030000000}"/>
    <hyperlink ref="J27:K27" location="'RESULTADOS VIDA'!DJ29" display="'RESULTADOS VIDA'!DJ29" xr:uid="{00000000-0004-0000-0700-000031000000}"/>
    <hyperlink ref="N27:O27" location="'RESULTADOS VIDA'!DL29" display="'RESULTADOS VIDA'!DL29" xr:uid="{00000000-0004-0000-0700-000032000000}"/>
    <hyperlink ref="N28:O28" location="'RESULTADOS VIDA'!DN29" display="'RESULTADOS VIDA'!DN29" xr:uid="{00000000-0004-0000-0700-000033000000}"/>
    <hyperlink ref="N29:O29" location="'RESULTADOS VIDA'!DP29" display="'RESULTADOS VIDA'!DP29" xr:uid="{00000000-0004-0000-0700-000034000000}"/>
  </hyperlinks>
  <printOptions horizontalCentered="1"/>
  <pageMargins left="0.39370078740157483" right="0.35433070866141736" top="0.59055118110236227" bottom="0.59055118110236227" header="0" footer="0"/>
  <pageSetup paperSize="119" scale="63" orientation="landscape" verticalDpi="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Y127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5.140625" style="5" customWidth="1"/>
    <col min="2" max="2" width="12.28515625" style="5" customWidth="1"/>
    <col min="3" max="3" width="13.7109375" style="5" customWidth="1"/>
    <col min="4" max="4" width="11.140625" style="5" bestFit="1" customWidth="1"/>
    <col min="5" max="5" width="10" style="5" customWidth="1"/>
    <col min="6" max="7" width="11" style="5" bestFit="1" customWidth="1"/>
    <col min="8" max="8" width="11.140625" style="5" bestFit="1" customWidth="1"/>
    <col min="9" max="9" width="9.28515625" style="5" customWidth="1"/>
    <col min="10" max="11" width="8.5703125" style="5" customWidth="1"/>
    <col min="12" max="12" width="9.7109375" style="5" bestFit="1" customWidth="1"/>
    <col min="13" max="13" width="10.28515625" style="5" customWidth="1"/>
    <col min="14" max="14" width="11.7109375" style="5" bestFit="1" customWidth="1"/>
    <col min="15" max="15" width="9.140625" style="5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1.7109375" style="5" customWidth="1"/>
    <col min="21" max="22" width="9.5703125" style="5" bestFit="1" customWidth="1"/>
    <col min="23" max="23" width="8.140625" style="5" customWidth="1"/>
    <col min="24" max="25" width="11" style="5" bestFit="1" customWidth="1"/>
    <col min="26" max="26" width="10.5703125" style="5" customWidth="1"/>
    <col min="27" max="29" width="8.140625" style="5" customWidth="1"/>
    <col min="30" max="30" width="13.5703125" style="5" customWidth="1"/>
    <col min="31" max="31" width="12.85546875" style="5" bestFit="1" customWidth="1"/>
    <col min="32" max="32" width="11" style="5" bestFit="1" customWidth="1"/>
    <col min="33" max="33" width="9.5703125" style="5" bestFit="1" customWidth="1"/>
    <col min="34" max="35" width="8.140625" style="5" customWidth="1"/>
    <col min="36" max="36" width="13.14062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12" customWidth="1"/>
    <col min="42" max="42" width="12.85546875" style="13" customWidth="1"/>
    <col min="43" max="43" width="12.7109375" style="12" customWidth="1"/>
    <col min="44" max="44" width="11" style="12" bestFit="1" customWidth="1"/>
    <col min="45" max="45" width="9.5703125" style="12" bestFit="1" customWidth="1"/>
    <col min="46" max="46" width="8.140625" style="13" customWidth="1"/>
    <col min="47" max="47" width="8.5703125" style="12" customWidth="1"/>
    <col min="48" max="48" width="11.7109375" style="13" customWidth="1"/>
    <col min="49" max="49" width="11" style="12" bestFit="1" customWidth="1"/>
    <col min="50" max="50" width="11.7109375" style="12" bestFit="1" customWidth="1"/>
    <col min="51" max="51" width="7.5703125" style="12" bestFit="1" customWidth="1"/>
    <col min="52" max="53" width="8.42578125" style="5" bestFit="1" customWidth="1"/>
    <col min="54" max="55" width="12.85546875" style="5" bestFit="1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1" width="12.85546875" style="5" bestFit="1" customWidth="1"/>
    <col min="62" max="62" width="11" style="5" bestFit="1" customWidth="1"/>
    <col min="63" max="63" width="9.5703125" style="5" bestFit="1" customWidth="1"/>
    <col min="64" max="65" width="8.7109375" style="5" customWidth="1"/>
    <col min="66" max="66" width="12.42578125" style="5" customWidth="1"/>
    <col min="67" max="67" width="12.85546875" style="5" bestFit="1" customWidth="1"/>
    <col min="68" max="68" width="10" style="5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9.140625" style="5" customWidth="1"/>
    <col min="76" max="77" width="8" style="5" customWidth="1"/>
    <col min="78" max="79" width="11" style="5" bestFit="1" customWidth="1"/>
    <col min="80" max="80" width="9.85546875" style="5" bestFit="1" customWidth="1"/>
    <col min="81" max="81" width="9.140625" style="5" customWidth="1"/>
    <col min="82" max="83" width="8" style="5" customWidth="1"/>
    <col min="84" max="85" width="12.85546875" style="5" bestFit="1" customWidth="1"/>
    <col min="86" max="86" width="11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1" style="5" bestFit="1" customWidth="1"/>
    <col min="92" max="92" width="10.5703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7" width="12.85546875" style="5" bestFit="1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1.85546875" style="5" customWidth="1"/>
    <col min="103" max="104" width="11.7109375" style="5" bestFit="1" customWidth="1"/>
    <col min="105" max="105" width="9.5703125" style="5" bestFit="1" customWidth="1"/>
    <col min="106" max="106" width="8.85546875" style="5" customWidth="1"/>
    <col min="107" max="107" width="9.85546875" style="5" customWidth="1"/>
    <col min="108" max="108" width="10.7109375" style="5" customWidth="1"/>
    <col min="109" max="109" width="10.5703125" style="5" customWidth="1"/>
    <col min="110" max="110" width="10.7109375" style="5" customWidth="1"/>
    <col min="111" max="111" width="11" style="5" bestFit="1" customWidth="1"/>
    <col min="112" max="112" width="10.5703125" style="5" customWidth="1"/>
    <col min="113" max="113" width="7.5703125" style="5" customWidth="1"/>
    <col min="114" max="115" width="11.140625" style="5" customWidth="1"/>
    <col min="116" max="116" width="8.85546875" style="5" customWidth="1"/>
    <col min="117" max="117" width="10.140625" style="5" customWidth="1"/>
    <col min="118" max="119" width="11.7109375" style="5" customWidth="1"/>
    <col min="120" max="121" width="10.28515625" style="5" customWidth="1"/>
    <col min="122" max="16384" width="11.42578125" style="5"/>
  </cols>
  <sheetData>
    <row r="1" spans="1:129" s="304" customFormat="1" ht="20.25">
      <c r="A1" s="305"/>
      <c r="B1" s="1339" t="s">
        <v>306</v>
      </c>
      <c r="C1" s="1339"/>
      <c r="D1" s="1339"/>
      <c r="E1" s="1339"/>
      <c r="F1" s="1339"/>
      <c r="G1" s="1339"/>
      <c r="H1" s="1339"/>
      <c r="I1" s="1339"/>
      <c r="J1" s="1339"/>
      <c r="K1" s="1339"/>
      <c r="L1" s="1339"/>
      <c r="M1" s="1339"/>
      <c r="N1" s="1339"/>
      <c r="O1" s="1339"/>
      <c r="P1" s="1339"/>
      <c r="Q1" s="1339"/>
      <c r="R1" s="1339"/>
      <c r="S1" s="1339"/>
      <c r="T1" s="1339"/>
      <c r="U1" s="1339"/>
      <c r="V1" s="1339"/>
      <c r="W1" s="1339"/>
      <c r="X1" s="305"/>
      <c r="Y1" s="305"/>
      <c r="Z1" s="305"/>
      <c r="AA1" s="305"/>
      <c r="AB1" s="305"/>
      <c r="AC1" s="305"/>
      <c r="AD1" s="305"/>
      <c r="AE1" s="305"/>
      <c r="AF1" s="305"/>
      <c r="AG1" s="305"/>
      <c r="AH1" s="305"/>
      <c r="AI1" s="305"/>
      <c r="AJ1" s="1339" t="s">
        <v>306</v>
      </c>
      <c r="AK1" s="1339"/>
      <c r="AL1" s="1339"/>
      <c r="AM1" s="1339"/>
      <c r="AN1" s="1339"/>
      <c r="AO1" s="1339"/>
      <c r="AP1" s="1339"/>
      <c r="AQ1" s="1339"/>
      <c r="AR1" s="1339"/>
      <c r="AS1" s="1339"/>
      <c r="AT1" s="1339"/>
      <c r="AU1" s="1339"/>
      <c r="AV1" s="1339"/>
      <c r="AW1" s="1339"/>
      <c r="AX1" s="1339"/>
      <c r="AY1" s="1339"/>
      <c r="AZ1" s="1339"/>
      <c r="BA1" s="1339"/>
      <c r="BB1" s="1339"/>
      <c r="BC1" s="1339"/>
      <c r="BD1" s="1339"/>
      <c r="BE1" s="1339"/>
      <c r="BF1" s="1339"/>
      <c r="BG1" s="1339"/>
      <c r="BH1" s="305"/>
      <c r="BI1" s="305"/>
      <c r="BJ1" s="305"/>
      <c r="BK1" s="305"/>
      <c r="BL1" s="305"/>
      <c r="BM1" s="305"/>
      <c r="BN1" s="1339" t="s">
        <v>306</v>
      </c>
      <c r="BO1" s="1339"/>
      <c r="BP1" s="1339"/>
      <c r="BQ1" s="1339"/>
      <c r="BR1" s="1339"/>
      <c r="BS1" s="1339"/>
      <c r="BT1" s="1339"/>
      <c r="BU1" s="1339"/>
      <c r="BV1" s="1339"/>
      <c r="BW1" s="1339"/>
      <c r="BX1" s="1339"/>
      <c r="BY1" s="1339"/>
      <c r="BZ1" s="1339"/>
      <c r="CA1" s="1339"/>
      <c r="CB1" s="1339"/>
      <c r="CC1" s="1339"/>
      <c r="CD1" s="1339"/>
      <c r="CE1" s="1339"/>
      <c r="CF1" s="1339"/>
      <c r="CG1" s="1339"/>
      <c r="CH1" s="1339"/>
      <c r="CI1" s="1339"/>
      <c r="CJ1" s="1339"/>
      <c r="CK1" s="1339"/>
      <c r="CL1" s="1339"/>
      <c r="CM1" s="1339"/>
      <c r="CN1" s="1339"/>
      <c r="CO1" s="1339"/>
      <c r="CP1" s="1339"/>
      <c r="CQ1" s="1339"/>
      <c r="CR1" s="1339"/>
      <c r="CS1" s="1339"/>
      <c r="CT1" s="1339"/>
      <c r="CU1" s="1339"/>
      <c r="CV1" s="1339"/>
      <c r="CW1" s="1339"/>
      <c r="CX1" s="1339"/>
      <c r="CY1" s="1339"/>
      <c r="CZ1" s="1339"/>
      <c r="DA1" s="1339"/>
      <c r="DB1" s="1339"/>
      <c r="DC1" s="1339"/>
      <c r="DD1" s="1339"/>
      <c r="DE1" s="1339"/>
      <c r="DF1" s="1339"/>
      <c r="DG1" s="1339"/>
      <c r="DH1" s="1339"/>
      <c r="DI1" s="1339"/>
      <c r="DJ1" s="1339"/>
      <c r="DK1" s="1339"/>
      <c r="DL1" s="1339"/>
      <c r="DM1" s="1339"/>
      <c r="DN1" s="1339"/>
      <c r="DO1" s="1339"/>
      <c r="DP1" s="1339"/>
      <c r="DQ1" s="1339"/>
      <c r="DR1" s="305"/>
      <c r="DS1" s="305"/>
    </row>
    <row r="2" spans="1:129" s="303" customFormat="1" ht="18">
      <c r="A2" s="162"/>
      <c r="B2" s="1337" t="s">
        <v>319</v>
      </c>
      <c r="C2" s="1337"/>
      <c r="D2" s="1337"/>
      <c r="E2" s="1337"/>
      <c r="F2" s="1337"/>
      <c r="G2" s="1337"/>
      <c r="H2" s="1337"/>
      <c r="I2" s="1337"/>
      <c r="J2" s="1337"/>
      <c r="K2" s="1337"/>
      <c r="L2" s="1337"/>
      <c r="M2" s="1337"/>
      <c r="N2" s="1337"/>
      <c r="O2" s="1337"/>
      <c r="P2" s="1337"/>
      <c r="Q2" s="1337"/>
      <c r="R2" s="1337"/>
      <c r="S2" s="1337"/>
      <c r="T2" s="1337"/>
      <c r="U2" s="1337"/>
      <c r="V2" s="1337"/>
      <c r="W2" s="1337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337" t="s">
        <v>319</v>
      </c>
      <c r="AK2" s="1337"/>
      <c r="AL2" s="1337"/>
      <c r="AM2" s="1337"/>
      <c r="AN2" s="1337"/>
      <c r="AO2" s="1337"/>
      <c r="AP2" s="1337"/>
      <c r="AQ2" s="1337"/>
      <c r="AR2" s="1337"/>
      <c r="AS2" s="1337"/>
      <c r="AT2" s="1337"/>
      <c r="AU2" s="1337"/>
      <c r="AV2" s="1337"/>
      <c r="AW2" s="1337"/>
      <c r="AX2" s="1337"/>
      <c r="AY2" s="1337"/>
      <c r="AZ2" s="1337"/>
      <c r="BA2" s="1337"/>
      <c r="BB2" s="1337"/>
      <c r="BC2" s="1337"/>
      <c r="BD2" s="1337"/>
      <c r="BE2" s="1337"/>
      <c r="BF2" s="1337"/>
      <c r="BG2" s="1337"/>
      <c r="BH2" s="162"/>
      <c r="BI2" s="162"/>
      <c r="BJ2" s="162"/>
      <c r="BK2" s="162"/>
      <c r="BL2" s="162"/>
      <c r="BM2" s="162"/>
      <c r="BN2" s="1337" t="s">
        <v>319</v>
      </c>
      <c r="BO2" s="1337"/>
      <c r="BP2" s="1337"/>
      <c r="BQ2" s="1337"/>
      <c r="BR2" s="1337"/>
      <c r="BS2" s="1337"/>
      <c r="BT2" s="1337"/>
      <c r="BU2" s="1337"/>
      <c r="BV2" s="1337"/>
      <c r="BW2" s="1337"/>
      <c r="BX2" s="1337"/>
      <c r="BY2" s="1337"/>
      <c r="BZ2" s="1337"/>
      <c r="CA2" s="1337"/>
      <c r="CB2" s="1337"/>
      <c r="CC2" s="1337"/>
      <c r="CD2" s="1337"/>
      <c r="CE2" s="1337"/>
      <c r="CF2" s="1337"/>
      <c r="CG2" s="1337"/>
      <c r="CH2" s="1337"/>
      <c r="CI2" s="1337"/>
      <c r="CJ2" s="1337"/>
      <c r="CK2" s="1337"/>
      <c r="CL2" s="1337"/>
      <c r="CM2" s="1337"/>
      <c r="CN2" s="1337"/>
      <c r="CO2" s="1337"/>
      <c r="CP2" s="1337"/>
      <c r="CQ2" s="1337"/>
      <c r="CR2" s="1337"/>
      <c r="CS2" s="1337"/>
      <c r="CT2" s="1337"/>
      <c r="CU2" s="1337"/>
      <c r="CV2" s="1337"/>
      <c r="CW2" s="1337"/>
      <c r="CX2" s="1337"/>
      <c r="CY2" s="1337"/>
      <c r="CZ2" s="1337"/>
      <c r="DA2" s="1337"/>
      <c r="DB2" s="1337"/>
      <c r="DC2" s="1337"/>
      <c r="DD2" s="1337"/>
      <c r="DE2" s="1337"/>
      <c r="DF2" s="1337"/>
      <c r="DG2" s="1337"/>
      <c r="DH2" s="1337"/>
      <c r="DI2" s="1337"/>
      <c r="DJ2" s="1337"/>
      <c r="DK2" s="1337"/>
      <c r="DL2" s="1337"/>
      <c r="DM2" s="1337"/>
      <c r="DN2" s="1337"/>
      <c r="DO2" s="1337"/>
      <c r="DP2" s="1337"/>
      <c r="DQ2" s="1337"/>
      <c r="DR2" s="162"/>
      <c r="DS2" s="162"/>
    </row>
    <row r="3" spans="1:129" s="12" customFormat="1" ht="15.75">
      <c r="A3" s="8"/>
      <c r="B3" s="1288" t="s">
        <v>479</v>
      </c>
      <c r="C3" s="1289"/>
      <c r="D3" s="1289"/>
      <c r="E3" s="1289"/>
      <c r="F3" s="1289"/>
      <c r="G3" s="1289"/>
      <c r="H3" s="1289"/>
      <c r="I3" s="1289"/>
      <c r="J3" s="1289"/>
      <c r="K3" s="1289"/>
      <c r="L3" s="1289"/>
      <c r="M3" s="1289"/>
      <c r="N3" s="1289"/>
      <c r="O3" s="1289"/>
      <c r="P3" s="1289"/>
      <c r="Q3" s="1289"/>
      <c r="R3" s="1289"/>
      <c r="S3" s="1289"/>
      <c r="T3" s="1289"/>
      <c r="U3" s="1289"/>
      <c r="V3" s="1289"/>
      <c r="W3" s="1289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1288" t="s">
        <v>479</v>
      </c>
      <c r="AK3" s="1289"/>
      <c r="AL3" s="1289"/>
      <c r="AM3" s="1289"/>
      <c r="AN3" s="1289"/>
      <c r="AO3" s="1289"/>
      <c r="AP3" s="1289"/>
      <c r="AQ3" s="1289"/>
      <c r="AR3" s="1289"/>
      <c r="AS3" s="1289"/>
      <c r="AT3" s="1289"/>
      <c r="AU3" s="1289"/>
      <c r="AV3" s="1289"/>
      <c r="AW3" s="1289"/>
      <c r="AX3" s="1289"/>
      <c r="AY3" s="1289"/>
      <c r="AZ3" s="1289"/>
      <c r="BA3" s="1289"/>
      <c r="BB3" s="1289"/>
      <c r="BC3" s="1289"/>
      <c r="BD3" s="1289"/>
      <c r="BE3" s="1289"/>
      <c r="BF3" s="1289"/>
      <c r="BG3" s="1289"/>
      <c r="BH3" s="8"/>
      <c r="BI3" s="8"/>
      <c r="BJ3" s="8"/>
      <c r="BK3" s="8"/>
      <c r="BL3" s="8"/>
      <c r="BM3" s="8"/>
      <c r="BN3" s="1288" t="s">
        <v>479</v>
      </c>
      <c r="BO3" s="1289"/>
      <c r="BP3" s="1289"/>
      <c r="BQ3" s="1289"/>
      <c r="BR3" s="1289"/>
      <c r="BS3" s="1289"/>
      <c r="BT3" s="1289"/>
      <c r="BU3" s="1289"/>
      <c r="BV3" s="1289"/>
      <c r="BW3" s="1289"/>
      <c r="BX3" s="1289"/>
      <c r="BY3" s="1289"/>
      <c r="BZ3" s="1289"/>
      <c r="CA3" s="1289"/>
      <c r="CB3" s="1289"/>
      <c r="CC3" s="1289"/>
      <c r="CD3" s="1289"/>
      <c r="CE3" s="1289"/>
      <c r="CF3" s="1289"/>
      <c r="CG3" s="1289"/>
      <c r="CH3" s="1289"/>
      <c r="CI3" s="1289"/>
      <c r="CJ3" s="1289"/>
      <c r="CK3" s="1289"/>
      <c r="CL3" s="1289"/>
      <c r="CM3" s="1289"/>
      <c r="CN3" s="1289"/>
      <c r="CO3" s="1289"/>
      <c r="CP3" s="1289"/>
      <c r="CQ3" s="1289"/>
      <c r="CR3" s="1289"/>
      <c r="CS3" s="1289"/>
      <c r="CT3" s="1289"/>
      <c r="CU3" s="1289"/>
      <c r="CV3" s="1289"/>
      <c r="CW3" s="1289"/>
      <c r="CX3" s="1289"/>
      <c r="CY3" s="1289"/>
      <c r="CZ3" s="1289"/>
      <c r="DA3" s="1289"/>
      <c r="DB3" s="1289"/>
      <c r="DC3" s="1289"/>
      <c r="DD3" s="1289"/>
      <c r="DE3" s="1289"/>
      <c r="DF3" s="1289"/>
      <c r="DG3" s="1289"/>
      <c r="DH3" s="1289"/>
      <c r="DI3" s="1289"/>
      <c r="DJ3" s="1289"/>
      <c r="DK3" s="1289"/>
      <c r="DL3" s="1289"/>
      <c r="DM3" s="1289"/>
      <c r="DN3" s="1289"/>
      <c r="DO3" s="1289"/>
      <c r="DP3" s="1289"/>
      <c r="DQ3" s="1289"/>
      <c r="DR3" s="8"/>
      <c r="DS3" s="8"/>
    </row>
    <row r="4" spans="1:129" s="12" customFormat="1" ht="13.5" thickBot="1">
      <c r="A4" s="37"/>
      <c r="B4" s="1338" t="s">
        <v>14</v>
      </c>
      <c r="C4" s="1338"/>
      <c r="D4" s="1338"/>
      <c r="E4" s="1338"/>
      <c r="F4" s="1338"/>
      <c r="G4" s="1338"/>
      <c r="H4" s="1338"/>
      <c r="I4" s="1338"/>
      <c r="J4" s="1338"/>
      <c r="K4" s="1338"/>
      <c r="L4" s="1338"/>
      <c r="M4" s="1338"/>
      <c r="N4" s="1338"/>
      <c r="O4" s="1338"/>
      <c r="P4" s="1338"/>
      <c r="Q4" s="1338"/>
      <c r="R4" s="1338"/>
      <c r="S4" s="1338"/>
      <c r="T4" s="1338"/>
      <c r="U4" s="1338"/>
      <c r="V4" s="1338"/>
      <c r="W4" s="1338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1338" t="s">
        <v>14</v>
      </c>
      <c r="AK4" s="1338"/>
      <c r="AL4" s="1338"/>
      <c r="AM4" s="1338"/>
      <c r="AN4" s="1338"/>
      <c r="AO4" s="1338"/>
      <c r="AP4" s="1338"/>
      <c r="AQ4" s="1338"/>
      <c r="AR4" s="1338"/>
      <c r="AS4" s="1338"/>
      <c r="AT4" s="1338"/>
      <c r="AU4" s="1338"/>
      <c r="AV4" s="1338"/>
      <c r="AW4" s="1338"/>
      <c r="AX4" s="1338"/>
      <c r="AY4" s="1338"/>
      <c r="AZ4" s="1338"/>
      <c r="BA4" s="1338"/>
      <c r="BB4" s="1338"/>
      <c r="BC4" s="1338"/>
      <c r="BD4" s="1338"/>
      <c r="BE4" s="1338"/>
      <c r="BF4" s="1338"/>
      <c r="BG4" s="1338"/>
      <c r="BH4" s="37"/>
      <c r="BI4" s="37"/>
      <c r="BJ4" s="37"/>
      <c r="BK4" s="37"/>
      <c r="BL4" s="37"/>
      <c r="BM4" s="37"/>
      <c r="BN4" s="1338" t="s">
        <v>14</v>
      </c>
      <c r="BO4" s="1338"/>
      <c r="BP4" s="1338"/>
      <c r="BQ4" s="1338"/>
      <c r="BR4" s="1338"/>
      <c r="BS4" s="1338"/>
      <c r="BT4" s="1338"/>
      <c r="BU4" s="1338"/>
      <c r="BV4" s="1338"/>
      <c r="BW4" s="1338"/>
      <c r="BX4" s="1338"/>
      <c r="BY4" s="1338"/>
      <c r="BZ4" s="1338"/>
      <c r="CA4" s="1338"/>
      <c r="CB4" s="1338"/>
      <c r="CC4" s="1338"/>
      <c r="CD4" s="1338"/>
      <c r="CE4" s="1338"/>
      <c r="CF4" s="1338"/>
      <c r="CG4" s="1338"/>
      <c r="CH4" s="1338"/>
      <c r="CI4" s="1338"/>
      <c r="CJ4" s="1338"/>
      <c r="CK4" s="1338"/>
      <c r="CL4" s="1338"/>
      <c r="CM4" s="1338"/>
      <c r="CN4" s="1338"/>
      <c r="CO4" s="1338"/>
      <c r="CP4" s="1338"/>
      <c r="CQ4" s="1338"/>
      <c r="CR4" s="1338"/>
      <c r="CS4" s="1338"/>
      <c r="CT4" s="1338"/>
      <c r="CU4" s="1338"/>
      <c r="CV4" s="1338"/>
      <c r="CW4" s="1338"/>
      <c r="CX4" s="1338"/>
      <c r="CY4" s="1338"/>
      <c r="CZ4" s="1338"/>
      <c r="DA4" s="1338"/>
      <c r="DB4" s="1338"/>
      <c r="DC4" s="1338"/>
      <c r="DD4" s="1338"/>
      <c r="DE4" s="1338"/>
      <c r="DF4" s="1338"/>
      <c r="DG4" s="1338"/>
      <c r="DH4" s="1338"/>
      <c r="DI4" s="1338"/>
      <c r="DJ4" s="1338"/>
      <c r="DK4" s="1338"/>
      <c r="DL4" s="1338"/>
      <c r="DM4" s="1338"/>
      <c r="DN4" s="1338"/>
      <c r="DO4" s="1338"/>
      <c r="DP4" s="1338"/>
      <c r="DQ4" s="1338"/>
      <c r="DR4" s="37"/>
      <c r="DS4" s="37"/>
    </row>
    <row r="5" spans="1:129" s="40" customFormat="1" ht="7.5" hidden="1" customHeight="1" thickBot="1">
      <c r="A5" s="39"/>
      <c r="B5" s="1340"/>
      <c r="C5" s="1340"/>
      <c r="D5" s="1340"/>
      <c r="E5" s="1340"/>
      <c r="F5" s="1340"/>
      <c r="G5" s="1340"/>
      <c r="H5" s="163"/>
      <c r="I5" s="163"/>
      <c r="J5" s="1340"/>
      <c r="K5" s="1340"/>
      <c r="L5" s="1340"/>
      <c r="M5" s="1340"/>
      <c r="N5" s="163"/>
      <c r="O5" s="163"/>
      <c r="P5" s="1340"/>
      <c r="Q5" s="1340"/>
      <c r="R5" s="1340"/>
      <c r="S5" s="1340"/>
      <c r="T5" s="163"/>
      <c r="U5" s="163"/>
      <c r="V5" s="1340"/>
      <c r="W5" s="1340"/>
      <c r="X5" s="163"/>
      <c r="Y5" s="163"/>
      <c r="Z5" s="163"/>
      <c r="AA5" s="163"/>
      <c r="AB5" s="163"/>
      <c r="AC5" s="163"/>
      <c r="AD5" s="163"/>
      <c r="AE5" s="163"/>
      <c r="AF5" s="163"/>
      <c r="AG5" s="163"/>
      <c r="AH5" s="163"/>
      <c r="AI5" s="163"/>
      <c r="AJ5" s="1340"/>
      <c r="AK5" s="1340"/>
      <c r="AL5" s="163"/>
      <c r="AM5" s="163"/>
      <c r="AN5" s="1340"/>
      <c r="AO5" s="1340"/>
      <c r="AP5" s="1340"/>
      <c r="AQ5" s="1340"/>
      <c r="AR5" s="163"/>
      <c r="AS5" s="163"/>
      <c r="AT5" s="1340"/>
      <c r="AU5" s="1340"/>
      <c r="AV5" s="1340"/>
      <c r="AW5" s="1340"/>
      <c r="AX5" s="163"/>
      <c r="AY5" s="163"/>
      <c r="AZ5" s="1340"/>
      <c r="BA5" s="1340"/>
      <c r="BB5" s="1340"/>
      <c r="BC5" s="1340"/>
      <c r="BD5" s="163"/>
      <c r="BE5" s="163"/>
      <c r="BF5" s="1340"/>
      <c r="BG5" s="1340"/>
      <c r="BH5" s="163"/>
      <c r="BI5" s="163"/>
      <c r="BJ5" s="163"/>
      <c r="BK5" s="163"/>
      <c r="BL5" s="163"/>
      <c r="BM5" s="163"/>
      <c r="BN5" s="1340"/>
      <c r="BO5" s="1340"/>
      <c r="BP5" s="163"/>
      <c r="BQ5" s="163"/>
      <c r="BR5" s="1340"/>
      <c r="BS5" s="1340"/>
      <c r="BT5" s="163"/>
      <c r="BU5" s="163"/>
      <c r="BV5" s="163"/>
      <c r="BW5" s="163"/>
      <c r="BX5" s="163"/>
      <c r="BY5" s="163"/>
      <c r="BZ5" s="163"/>
      <c r="CA5" s="163"/>
      <c r="CB5" s="163"/>
      <c r="CC5" s="163"/>
      <c r="CD5" s="163"/>
      <c r="CE5" s="163"/>
      <c r="CF5" s="1340"/>
      <c r="CG5" s="1340"/>
      <c r="CH5" s="163"/>
      <c r="CI5" s="163"/>
      <c r="CJ5" s="1340"/>
      <c r="CK5" s="1340"/>
      <c r="CL5" s="1340"/>
      <c r="CM5" s="1340"/>
      <c r="CN5" s="163"/>
      <c r="CO5" s="163"/>
      <c r="CP5" s="1340"/>
      <c r="CQ5" s="1340"/>
      <c r="CR5" s="1340"/>
      <c r="CS5" s="1340"/>
      <c r="CT5" s="163"/>
      <c r="CU5" s="163"/>
      <c r="CV5" s="1340"/>
      <c r="CW5" s="1340"/>
      <c r="CX5" s="1340"/>
      <c r="CY5" s="1340"/>
      <c r="CZ5" s="163"/>
      <c r="DA5" s="163"/>
      <c r="DB5" s="1340"/>
      <c r="DC5" s="1340"/>
      <c r="DD5" s="163"/>
      <c r="DE5" s="163"/>
      <c r="DF5" s="1340"/>
      <c r="DG5" s="1340"/>
      <c r="DH5" s="1340"/>
      <c r="DI5" s="1340"/>
      <c r="DJ5" s="1340"/>
      <c r="DK5" s="1340"/>
      <c r="DL5" s="1340"/>
      <c r="DM5" s="1340"/>
      <c r="DN5" s="163"/>
      <c r="DO5" s="163"/>
      <c r="DP5" s="1340"/>
      <c r="DQ5" s="1340"/>
      <c r="DR5" s="1346"/>
      <c r="DS5" s="1346"/>
      <c r="DT5" s="1346"/>
      <c r="DU5" s="1346"/>
      <c r="DV5" s="1346"/>
      <c r="DW5" s="1346"/>
      <c r="DX5" s="1346"/>
      <c r="DY5" s="1346"/>
    </row>
    <row r="6" spans="1:129" s="35" customFormat="1" ht="31.5" customHeight="1" thickTop="1">
      <c r="A6" s="1343" t="s">
        <v>308</v>
      </c>
      <c r="B6" s="1169" t="s">
        <v>332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253</v>
      </c>
      <c r="Y6" s="1170"/>
      <c r="Z6" s="1170"/>
      <c r="AA6" s="1170"/>
      <c r="AB6" s="1170"/>
      <c r="AC6" s="1171"/>
      <c r="AD6" s="1169" t="s">
        <v>252</v>
      </c>
      <c r="AE6" s="1170"/>
      <c r="AF6" s="1170"/>
      <c r="AG6" s="1170"/>
      <c r="AH6" s="1170"/>
      <c r="AI6" s="1171"/>
      <c r="AJ6" s="1179" t="s">
        <v>12</v>
      </c>
      <c r="AK6" s="1170"/>
      <c r="AL6" s="1170"/>
      <c r="AM6" s="1170"/>
      <c r="AN6" s="1170"/>
      <c r="AO6" s="1180"/>
      <c r="AP6" s="1169" t="s">
        <v>54</v>
      </c>
      <c r="AQ6" s="1170"/>
      <c r="AR6" s="1170"/>
      <c r="AS6" s="1170"/>
      <c r="AT6" s="1170"/>
      <c r="AU6" s="1171"/>
      <c r="AV6" s="1169" t="s">
        <v>375</v>
      </c>
      <c r="AW6" s="1170"/>
      <c r="AX6" s="1170"/>
      <c r="AY6" s="1170"/>
      <c r="AZ6" s="1170"/>
      <c r="BA6" s="1171"/>
      <c r="BB6" s="1169" t="s">
        <v>39</v>
      </c>
      <c r="BC6" s="1170"/>
      <c r="BD6" s="1170"/>
      <c r="BE6" s="1170"/>
      <c r="BF6" s="1170"/>
      <c r="BG6" s="1171"/>
      <c r="BH6" s="1169" t="s">
        <v>251</v>
      </c>
      <c r="BI6" s="1170"/>
      <c r="BJ6" s="1170"/>
      <c r="BK6" s="1170"/>
      <c r="BL6" s="1170"/>
      <c r="BM6" s="1171"/>
      <c r="BN6" s="1169" t="s">
        <v>376</v>
      </c>
      <c r="BO6" s="1170"/>
      <c r="BP6" s="1170"/>
      <c r="BQ6" s="1170"/>
      <c r="BR6" s="1170"/>
      <c r="BS6" s="1171"/>
      <c r="BT6" s="1169" t="s">
        <v>377</v>
      </c>
      <c r="BU6" s="1170"/>
      <c r="BV6" s="1170"/>
      <c r="BW6" s="1170"/>
      <c r="BX6" s="1170"/>
      <c r="BY6" s="1171"/>
      <c r="BZ6" s="1179" t="s">
        <v>161</v>
      </c>
      <c r="CA6" s="1170"/>
      <c r="CB6" s="1170"/>
      <c r="CC6" s="1170"/>
      <c r="CD6" s="1170"/>
      <c r="CE6" s="1180"/>
      <c r="CF6" s="1169" t="s">
        <v>378</v>
      </c>
      <c r="CG6" s="1170"/>
      <c r="CH6" s="1170"/>
      <c r="CI6" s="1170"/>
      <c r="CJ6" s="1170"/>
      <c r="CK6" s="1171"/>
      <c r="CL6" s="1169" t="s">
        <v>45</v>
      </c>
      <c r="CM6" s="1170"/>
      <c r="CN6" s="1170"/>
      <c r="CO6" s="1170"/>
      <c r="CP6" s="1170"/>
      <c r="CQ6" s="1171"/>
      <c r="CR6" s="1169" t="s">
        <v>42</v>
      </c>
      <c r="CS6" s="1170"/>
      <c r="CT6" s="1170"/>
      <c r="CU6" s="1170"/>
      <c r="CV6" s="1170"/>
      <c r="CW6" s="1171"/>
      <c r="CX6" s="1165" t="s">
        <v>379</v>
      </c>
      <c r="CY6" s="1166"/>
      <c r="CZ6" s="1166"/>
      <c r="DA6" s="1166"/>
      <c r="DB6" s="1166"/>
      <c r="DC6" s="1167"/>
      <c r="DD6" s="1332" t="s">
        <v>321</v>
      </c>
      <c r="DE6" s="1333"/>
      <c r="DF6" s="1169" t="s">
        <v>247</v>
      </c>
      <c r="DG6" s="1170"/>
      <c r="DH6" s="1170"/>
      <c r="DI6" s="1171"/>
      <c r="DJ6" s="1179" t="s">
        <v>246</v>
      </c>
      <c r="DK6" s="1170"/>
      <c r="DL6" s="1170"/>
      <c r="DM6" s="1171"/>
      <c r="DN6" s="1332" t="s">
        <v>268</v>
      </c>
      <c r="DO6" s="1333"/>
      <c r="DP6" s="1332" t="s">
        <v>267</v>
      </c>
      <c r="DQ6" s="1333"/>
    </row>
    <row r="7" spans="1:129" s="302" customFormat="1" ht="32.25" customHeight="1">
      <c r="A7" s="1344"/>
      <c r="B7" s="1320" t="s">
        <v>256</v>
      </c>
      <c r="C7" s="1321"/>
      <c r="D7" s="1322" t="s">
        <v>101</v>
      </c>
      <c r="E7" s="1324"/>
      <c r="F7" s="1320" t="s">
        <v>256</v>
      </c>
      <c r="G7" s="1321"/>
      <c r="H7" s="1322" t="s">
        <v>101</v>
      </c>
      <c r="I7" s="1322"/>
      <c r="J7" s="1323" t="s">
        <v>117</v>
      </c>
      <c r="K7" s="1324"/>
      <c r="L7" s="1323" t="s">
        <v>256</v>
      </c>
      <c r="M7" s="1321"/>
      <c r="N7" s="1322" t="s">
        <v>101</v>
      </c>
      <c r="O7" s="1322"/>
      <c r="P7" s="1323" t="s">
        <v>118</v>
      </c>
      <c r="Q7" s="1321"/>
      <c r="R7" s="1320" t="s">
        <v>256</v>
      </c>
      <c r="S7" s="1321"/>
      <c r="T7" s="1322" t="s">
        <v>101</v>
      </c>
      <c r="U7" s="1322"/>
      <c r="V7" s="1323" t="s">
        <v>118</v>
      </c>
      <c r="W7" s="1321"/>
      <c r="X7" s="1320" t="s">
        <v>256</v>
      </c>
      <c r="Y7" s="1321"/>
      <c r="Z7" s="1322" t="s">
        <v>101</v>
      </c>
      <c r="AA7" s="1322"/>
      <c r="AB7" s="1323" t="s">
        <v>118</v>
      </c>
      <c r="AC7" s="1321"/>
      <c r="AD7" s="1320" t="s">
        <v>256</v>
      </c>
      <c r="AE7" s="1321"/>
      <c r="AF7" s="1322" t="s">
        <v>101</v>
      </c>
      <c r="AG7" s="1322"/>
      <c r="AH7" s="1323" t="s">
        <v>118</v>
      </c>
      <c r="AI7" s="1321"/>
      <c r="AJ7" s="1320" t="s">
        <v>256</v>
      </c>
      <c r="AK7" s="1321"/>
      <c r="AL7" s="1322" t="s">
        <v>101</v>
      </c>
      <c r="AM7" s="1322"/>
      <c r="AN7" s="1323" t="s">
        <v>266</v>
      </c>
      <c r="AO7" s="1324"/>
      <c r="AP7" s="1320" t="s">
        <v>256</v>
      </c>
      <c r="AQ7" s="1321"/>
      <c r="AR7" s="1322" t="s">
        <v>101</v>
      </c>
      <c r="AS7" s="1322"/>
      <c r="AT7" s="1323" t="s">
        <v>265</v>
      </c>
      <c r="AU7" s="1324"/>
      <c r="AV7" s="1320" t="s">
        <v>256</v>
      </c>
      <c r="AW7" s="1321"/>
      <c r="AX7" s="1322" t="s">
        <v>101</v>
      </c>
      <c r="AY7" s="1322"/>
      <c r="AZ7" s="1323" t="s">
        <v>141</v>
      </c>
      <c r="BA7" s="1324"/>
      <c r="BB7" s="1320" t="s">
        <v>256</v>
      </c>
      <c r="BC7" s="1321"/>
      <c r="BD7" s="1322" t="s">
        <v>101</v>
      </c>
      <c r="BE7" s="1322"/>
      <c r="BF7" s="1323" t="s">
        <v>264</v>
      </c>
      <c r="BG7" s="1324"/>
      <c r="BH7" s="1320" t="s">
        <v>256</v>
      </c>
      <c r="BI7" s="1321"/>
      <c r="BJ7" s="1322" t="s">
        <v>101</v>
      </c>
      <c r="BK7" s="1322"/>
      <c r="BL7" s="1323" t="s">
        <v>263</v>
      </c>
      <c r="BM7" s="1324"/>
      <c r="BN7" s="1320" t="s">
        <v>256</v>
      </c>
      <c r="BO7" s="1321"/>
      <c r="BP7" s="1322" t="s">
        <v>101</v>
      </c>
      <c r="BQ7" s="1322"/>
      <c r="BR7" s="1323" t="s">
        <v>147</v>
      </c>
      <c r="BS7" s="1324"/>
      <c r="BT7" s="1320" t="s">
        <v>256</v>
      </c>
      <c r="BU7" s="1321"/>
      <c r="BV7" s="1322" t="s">
        <v>101</v>
      </c>
      <c r="BW7" s="1322"/>
      <c r="BX7" s="1323" t="s">
        <v>423</v>
      </c>
      <c r="BY7" s="1324"/>
      <c r="BZ7" s="1323" t="s">
        <v>256</v>
      </c>
      <c r="CA7" s="1321"/>
      <c r="CB7" s="1322" t="s">
        <v>101</v>
      </c>
      <c r="CC7" s="1322"/>
      <c r="CD7" s="1323" t="s">
        <v>147</v>
      </c>
      <c r="CE7" s="1324"/>
      <c r="CF7" s="1323" t="s">
        <v>256</v>
      </c>
      <c r="CG7" s="1321"/>
      <c r="CH7" s="1322" t="s">
        <v>101</v>
      </c>
      <c r="CI7" s="1322"/>
      <c r="CJ7" s="1323" t="s">
        <v>262</v>
      </c>
      <c r="CK7" s="1324"/>
      <c r="CL7" s="1320" t="s">
        <v>256</v>
      </c>
      <c r="CM7" s="1321"/>
      <c r="CN7" s="1322" t="s">
        <v>101</v>
      </c>
      <c r="CO7" s="1322"/>
      <c r="CP7" s="1323" t="s">
        <v>147</v>
      </c>
      <c r="CQ7" s="1324"/>
      <c r="CR7" s="1320" t="s">
        <v>256</v>
      </c>
      <c r="CS7" s="1321"/>
      <c r="CT7" s="1322" t="s">
        <v>101</v>
      </c>
      <c r="CU7" s="1322"/>
      <c r="CV7" s="1323" t="s">
        <v>147</v>
      </c>
      <c r="CW7" s="1324"/>
      <c r="CX7" s="1330" t="s">
        <v>256</v>
      </c>
      <c r="CY7" s="1328"/>
      <c r="CZ7" s="1322" t="s">
        <v>101</v>
      </c>
      <c r="DA7" s="1322"/>
      <c r="DB7" s="1328" t="s">
        <v>134</v>
      </c>
      <c r="DC7" s="1329"/>
      <c r="DD7" s="1334"/>
      <c r="DE7" s="1335"/>
      <c r="DF7" s="1320" t="s">
        <v>256</v>
      </c>
      <c r="DG7" s="1322"/>
      <c r="DH7" s="1321" t="s">
        <v>261</v>
      </c>
      <c r="DI7" s="1329"/>
      <c r="DJ7" s="1323" t="s">
        <v>256</v>
      </c>
      <c r="DK7" s="1322"/>
      <c r="DL7" s="1321" t="s">
        <v>260</v>
      </c>
      <c r="DM7" s="1329"/>
      <c r="DN7" s="1334"/>
      <c r="DO7" s="1335"/>
      <c r="DP7" s="1334"/>
      <c r="DQ7" s="1335"/>
    </row>
    <row r="8" spans="1:129" s="122" customFormat="1" ht="15" customHeight="1">
      <c r="A8" s="1344"/>
      <c r="B8" s="164">
        <v>42735</v>
      </c>
      <c r="C8" s="165">
        <v>43100</v>
      </c>
      <c r="D8" s="1325" t="s">
        <v>256</v>
      </c>
      <c r="E8" s="1341" t="s">
        <v>47</v>
      </c>
      <c r="F8" s="164">
        <v>42735</v>
      </c>
      <c r="G8" s="165">
        <v>43100</v>
      </c>
      <c r="H8" s="1325" t="s">
        <v>256</v>
      </c>
      <c r="I8" s="1325" t="s">
        <v>47</v>
      </c>
      <c r="J8" s="167">
        <v>42735</v>
      </c>
      <c r="K8" s="168">
        <v>43100</v>
      </c>
      <c r="L8" s="167">
        <v>42735</v>
      </c>
      <c r="M8" s="165">
        <v>43100</v>
      </c>
      <c r="N8" s="1325" t="s">
        <v>256</v>
      </c>
      <c r="O8" s="1325" t="s">
        <v>47</v>
      </c>
      <c r="P8" s="167">
        <v>42735</v>
      </c>
      <c r="Q8" s="165">
        <v>43100</v>
      </c>
      <c r="R8" s="164">
        <v>42735</v>
      </c>
      <c r="S8" s="165">
        <v>43100</v>
      </c>
      <c r="T8" s="1325" t="s">
        <v>256</v>
      </c>
      <c r="U8" s="1325" t="s">
        <v>47</v>
      </c>
      <c r="V8" s="167">
        <v>42735</v>
      </c>
      <c r="W8" s="168">
        <v>43100</v>
      </c>
      <c r="X8" s="164">
        <v>42735</v>
      </c>
      <c r="Y8" s="165">
        <v>43100</v>
      </c>
      <c r="Z8" s="1325" t="s">
        <v>256</v>
      </c>
      <c r="AA8" s="1325" t="s">
        <v>47</v>
      </c>
      <c r="AB8" s="167">
        <v>42735</v>
      </c>
      <c r="AC8" s="168">
        <v>43100</v>
      </c>
      <c r="AD8" s="164">
        <v>42735</v>
      </c>
      <c r="AE8" s="165">
        <v>43100</v>
      </c>
      <c r="AF8" s="1325" t="s">
        <v>256</v>
      </c>
      <c r="AG8" s="1325" t="s">
        <v>47</v>
      </c>
      <c r="AH8" s="167">
        <v>42735</v>
      </c>
      <c r="AI8" s="168">
        <v>43100</v>
      </c>
      <c r="AJ8" s="167">
        <v>42735</v>
      </c>
      <c r="AK8" s="165">
        <v>43100</v>
      </c>
      <c r="AL8" s="1325" t="s">
        <v>256</v>
      </c>
      <c r="AM8" s="1325" t="s">
        <v>47</v>
      </c>
      <c r="AN8" s="167">
        <v>42735</v>
      </c>
      <c r="AO8" s="168">
        <v>43100</v>
      </c>
      <c r="AP8" s="164">
        <v>42735</v>
      </c>
      <c r="AQ8" s="165">
        <v>43100</v>
      </c>
      <c r="AR8" s="1325" t="s">
        <v>256</v>
      </c>
      <c r="AS8" s="1325" t="s">
        <v>47</v>
      </c>
      <c r="AT8" s="167">
        <v>42735</v>
      </c>
      <c r="AU8" s="168">
        <v>43100</v>
      </c>
      <c r="AV8" s="164">
        <v>42735</v>
      </c>
      <c r="AW8" s="165">
        <v>43100</v>
      </c>
      <c r="AX8" s="1325" t="s">
        <v>256</v>
      </c>
      <c r="AY8" s="1325" t="s">
        <v>47</v>
      </c>
      <c r="AZ8" s="167">
        <v>42735</v>
      </c>
      <c r="BA8" s="168">
        <v>43100</v>
      </c>
      <c r="BB8" s="164">
        <v>42735</v>
      </c>
      <c r="BC8" s="165">
        <v>43100</v>
      </c>
      <c r="BD8" s="1325" t="s">
        <v>256</v>
      </c>
      <c r="BE8" s="1325" t="s">
        <v>47</v>
      </c>
      <c r="BF8" s="167">
        <v>42735</v>
      </c>
      <c r="BG8" s="168">
        <v>43100</v>
      </c>
      <c r="BH8" s="164">
        <v>42735</v>
      </c>
      <c r="BI8" s="165">
        <v>43100</v>
      </c>
      <c r="BJ8" s="1325" t="s">
        <v>256</v>
      </c>
      <c r="BK8" s="1325" t="s">
        <v>47</v>
      </c>
      <c r="BL8" s="167">
        <v>42735</v>
      </c>
      <c r="BM8" s="168">
        <v>43100</v>
      </c>
      <c r="BN8" s="164">
        <v>42735</v>
      </c>
      <c r="BO8" s="165">
        <v>43100</v>
      </c>
      <c r="BP8" s="1325" t="s">
        <v>256</v>
      </c>
      <c r="BQ8" s="1325" t="s">
        <v>47</v>
      </c>
      <c r="BR8" s="167">
        <v>42735</v>
      </c>
      <c r="BS8" s="168">
        <v>43100</v>
      </c>
      <c r="BT8" s="164">
        <v>42735</v>
      </c>
      <c r="BU8" s="165">
        <v>43100</v>
      </c>
      <c r="BV8" s="1325" t="s">
        <v>256</v>
      </c>
      <c r="BW8" s="1325" t="s">
        <v>47</v>
      </c>
      <c r="BX8" s="167">
        <v>42735</v>
      </c>
      <c r="BY8" s="168">
        <v>43100</v>
      </c>
      <c r="BZ8" s="167">
        <v>42735</v>
      </c>
      <c r="CA8" s="165">
        <v>43100</v>
      </c>
      <c r="CB8" s="1325" t="s">
        <v>256</v>
      </c>
      <c r="CC8" s="1325" t="s">
        <v>47</v>
      </c>
      <c r="CD8" s="167">
        <v>42735</v>
      </c>
      <c r="CE8" s="168">
        <v>43100</v>
      </c>
      <c r="CF8" s="167">
        <v>42735</v>
      </c>
      <c r="CG8" s="165">
        <v>43100</v>
      </c>
      <c r="CH8" s="1325" t="s">
        <v>256</v>
      </c>
      <c r="CI8" s="1325" t="s">
        <v>47</v>
      </c>
      <c r="CJ8" s="167">
        <v>42735</v>
      </c>
      <c r="CK8" s="165">
        <v>43100</v>
      </c>
      <c r="CL8" s="164">
        <v>42735</v>
      </c>
      <c r="CM8" s="165">
        <v>43100</v>
      </c>
      <c r="CN8" s="1325" t="s">
        <v>256</v>
      </c>
      <c r="CO8" s="1325" t="s">
        <v>47</v>
      </c>
      <c r="CP8" s="167">
        <v>42735</v>
      </c>
      <c r="CQ8" s="168">
        <v>43100</v>
      </c>
      <c r="CR8" s="164">
        <v>42735</v>
      </c>
      <c r="CS8" s="165">
        <v>43100</v>
      </c>
      <c r="CT8" s="1325" t="s">
        <v>256</v>
      </c>
      <c r="CU8" s="1325" t="s">
        <v>47</v>
      </c>
      <c r="CV8" s="167">
        <v>42735</v>
      </c>
      <c r="CW8" s="168">
        <v>43100</v>
      </c>
      <c r="CX8" s="164">
        <v>42735</v>
      </c>
      <c r="CY8" s="165">
        <v>43100</v>
      </c>
      <c r="CZ8" s="1325" t="s">
        <v>256</v>
      </c>
      <c r="DA8" s="1325" t="s">
        <v>47</v>
      </c>
      <c r="DB8" s="167">
        <v>42735</v>
      </c>
      <c r="DC8" s="168">
        <v>43100</v>
      </c>
      <c r="DD8" s="164">
        <v>42735</v>
      </c>
      <c r="DE8" s="168">
        <v>43100</v>
      </c>
      <c r="DF8" s="164">
        <v>42735</v>
      </c>
      <c r="DG8" s="166">
        <v>43100</v>
      </c>
      <c r="DH8" s="166">
        <v>42735</v>
      </c>
      <c r="DI8" s="168">
        <v>43100</v>
      </c>
      <c r="DJ8" s="167">
        <v>42735</v>
      </c>
      <c r="DK8" s="166">
        <v>43100</v>
      </c>
      <c r="DL8" s="166">
        <v>42735</v>
      </c>
      <c r="DM8" s="168">
        <v>43100</v>
      </c>
      <c r="DN8" s="164">
        <v>42735</v>
      </c>
      <c r="DO8" s="168">
        <v>43100</v>
      </c>
      <c r="DP8" s="164">
        <v>42735</v>
      </c>
      <c r="DQ8" s="168">
        <v>43100</v>
      </c>
    </row>
    <row r="9" spans="1:129" s="33" customFormat="1" ht="15.75" customHeight="1" thickBot="1">
      <c r="A9" s="1345"/>
      <c r="B9" s="1181">
        <v>1</v>
      </c>
      <c r="C9" s="1182"/>
      <c r="D9" s="1326"/>
      <c r="E9" s="1342"/>
      <c r="F9" s="1181">
        <v>2</v>
      </c>
      <c r="G9" s="1182"/>
      <c r="H9" s="1326"/>
      <c r="I9" s="1326"/>
      <c r="J9" s="1195" t="s">
        <v>48</v>
      </c>
      <c r="K9" s="1188"/>
      <c r="L9" s="1192">
        <v>3</v>
      </c>
      <c r="M9" s="1182"/>
      <c r="N9" s="1326"/>
      <c r="O9" s="1326"/>
      <c r="P9" s="1195" t="s">
        <v>52</v>
      </c>
      <c r="Q9" s="1190"/>
      <c r="R9" s="1181">
        <v>4</v>
      </c>
      <c r="S9" s="1182"/>
      <c r="T9" s="1326"/>
      <c r="U9" s="1326"/>
      <c r="V9" s="1195" t="s">
        <v>53</v>
      </c>
      <c r="W9" s="1188"/>
      <c r="X9" s="1181">
        <v>5</v>
      </c>
      <c r="Y9" s="1182"/>
      <c r="Z9" s="1326"/>
      <c r="AA9" s="1326"/>
      <c r="AB9" s="1195" t="s">
        <v>65</v>
      </c>
      <c r="AC9" s="1188"/>
      <c r="AD9" s="1181">
        <v>6</v>
      </c>
      <c r="AE9" s="1182"/>
      <c r="AF9" s="1326"/>
      <c r="AG9" s="1326"/>
      <c r="AH9" s="1195" t="s">
        <v>105</v>
      </c>
      <c r="AI9" s="1188"/>
      <c r="AJ9" s="1192">
        <v>7</v>
      </c>
      <c r="AK9" s="1182"/>
      <c r="AL9" s="1326"/>
      <c r="AM9" s="1326"/>
      <c r="AN9" s="1195" t="s">
        <v>106</v>
      </c>
      <c r="AO9" s="1188"/>
      <c r="AP9" s="1181">
        <v>8</v>
      </c>
      <c r="AQ9" s="1182"/>
      <c r="AR9" s="1326"/>
      <c r="AS9" s="1326"/>
      <c r="AT9" s="1195" t="s">
        <v>107</v>
      </c>
      <c r="AU9" s="1188"/>
      <c r="AV9" s="1181">
        <v>9</v>
      </c>
      <c r="AW9" s="1182"/>
      <c r="AX9" s="1326"/>
      <c r="AY9" s="1326"/>
      <c r="AZ9" s="1195" t="s">
        <v>108</v>
      </c>
      <c r="BA9" s="1188"/>
      <c r="BB9" s="1181">
        <v>10</v>
      </c>
      <c r="BC9" s="1182"/>
      <c r="BD9" s="1326"/>
      <c r="BE9" s="1326"/>
      <c r="BF9" s="1195" t="s">
        <v>109</v>
      </c>
      <c r="BG9" s="1188"/>
      <c r="BH9" s="1181">
        <v>11</v>
      </c>
      <c r="BI9" s="1182"/>
      <c r="BJ9" s="1326"/>
      <c r="BK9" s="1326"/>
      <c r="BL9" s="1195" t="s">
        <v>162</v>
      </c>
      <c r="BM9" s="1188"/>
      <c r="BN9" s="1181">
        <v>12</v>
      </c>
      <c r="BO9" s="1182"/>
      <c r="BP9" s="1326"/>
      <c r="BQ9" s="1326"/>
      <c r="BR9" s="1195" t="s">
        <v>163</v>
      </c>
      <c r="BS9" s="1188"/>
      <c r="BT9" s="1181">
        <v>13</v>
      </c>
      <c r="BU9" s="1182"/>
      <c r="BV9" s="1326"/>
      <c r="BW9" s="1326"/>
      <c r="BX9" s="1195" t="s">
        <v>164</v>
      </c>
      <c r="BY9" s="1188"/>
      <c r="BZ9" s="1192">
        <v>14</v>
      </c>
      <c r="CA9" s="1182"/>
      <c r="CB9" s="1326"/>
      <c r="CC9" s="1326"/>
      <c r="CD9" s="1195" t="s">
        <v>67</v>
      </c>
      <c r="CE9" s="1188"/>
      <c r="CF9" s="1192">
        <v>15</v>
      </c>
      <c r="CG9" s="1182"/>
      <c r="CH9" s="1326"/>
      <c r="CI9" s="1326"/>
      <c r="CJ9" s="1195" t="s">
        <v>68</v>
      </c>
      <c r="CK9" s="1190"/>
      <c r="CL9" s="1181">
        <v>16</v>
      </c>
      <c r="CM9" s="1182"/>
      <c r="CN9" s="1326"/>
      <c r="CO9" s="1326"/>
      <c r="CP9" s="1195" t="s">
        <v>103</v>
      </c>
      <c r="CQ9" s="1188"/>
      <c r="CR9" s="1181">
        <v>17</v>
      </c>
      <c r="CS9" s="1182"/>
      <c r="CT9" s="1326"/>
      <c r="CU9" s="1326"/>
      <c r="CV9" s="1195" t="s">
        <v>248</v>
      </c>
      <c r="CW9" s="1188"/>
      <c r="CX9" s="1202">
        <v>18</v>
      </c>
      <c r="CY9" s="1327"/>
      <c r="CZ9" s="1326"/>
      <c r="DA9" s="1326"/>
      <c r="DB9" s="1331" t="s">
        <v>131</v>
      </c>
      <c r="DC9" s="1191"/>
      <c r="DD9" s="1202">
        <v>19</v>
      </c>
      <c r="DE9" s="1336"/>
      <c r="DF9" s="1181">
        <v>20</v>
      </c>
      <c r="DG9" s="1189"/>
      <c r="DH9" s="1199" t="s">
        <v>424</v>
      </c>
      <c r="DI9" s="1188"/>
      <c r="DJ9" s="1192">
        <v>21</v>
      </c>
      <c r="DK9" s="1189"/>
      <c r="DL9" s="1199" t="s">
        <v>425</v>
      </c>
      <c r="DM9" s="1188"/>
      <c r="DN9" s="1202">
        <v>22</v>
      </c>
      <c r="DO9" s="1336"/>
      <c r="DP9" s="1202">
        <v>23</v>
      </c>
      <c r="DQ9" s="1336"/>
    </row>
    <row r="10" spans="1:129" s="820" customFormat="1" ht="17.25" customHeight="1">
      <c r="A10" s="800" t="s">
        <v>24</v>
      </c>
      <c r="B10" s="818">
        <v>2033725.84</v>
      </c>
      <c r="C10" s="819">
        <v>2186050.0299999998</v>
      </c>
      <c r="D10" s="783">
        <v>152324.18999999971</v>
      </c>
      <c r="E10" s="685">
        <v>7.4899077842271844E-2</v>
      </c>
      <c r="F10" s="818">
        <v>1475350.45</v>
      </c>
      <c r="G10" s="819">
        <v>1517401.69</v>
      </c>
      <c r="H10" s="783">
        <v>42051.239999999991</v>
      </c>
      <c r="I10" s="691">
        <v>2.8502543243200281E-2</v>
      </c>
      <c r="J10" s="434">
        <v>0.72544215202576168</v>
      </c>
      <c r="K10" s="434">
        <v>0.69412944313996328</v>
      </c>
      <c r="L10" s="818">
        <v>44117.31</v>
      </c>
      <c r="M10" s="819">
        <v>9122.2999999999993</v>
      </c>
      <c r="N10" s="783">
        <v>-34995.009999999995</v>
      </c>
      <c r="O10" s="691">
        <v>-0.79322628691549868</v>
      </c>
      <c r="P10" s="434">
        <v>2.9902935943117784E-2</v>
      </c>
      <c r="Q10" s="434">
        <v>6.0117897983888498E-3</v>
      </c>
      <c r="R10" s="818">
        <v>1431233.14</v>
      </c>
      <c r="S10" s="819">
        <v>1508279.39</v>
      </c>
      <c r="T10" s="783">
        <v>77046.25</v>
      </c>
      <c r="U10" s="691">
        <v>5.3832075185179129E-2</v>
      </c>
      <c r="V10" s="434">
        <v>0.97009706405688223</v>
      </c>
      <c r="W10" s="685">
        <v>0.9939882102016111</v>
      </c>
      <c r="X10" s="818">
        <v>42829.07</v>
      </c>
      <c r="Y10" s="819">
        <v>20553.25</v>
      </c>
      <c r="Z10" s="783">
        <v>-22275.82</v>
      </c>
      <c r="AA10" s="691">
        <v>-0.52010982260413308</v>
      </c>
      <c r="AB10" s="434">
        <v>2.9029760352870738E-2</v>
      </c>
      <c r="AC10" s="685">
        <v>1.3545029068736572E-2</v>
      </c>
      <c r="AD10" s="818">
        <v>1388404.07</v>
      </c>
      <c r="AE10" s="819">
        <v>1487726.14</v>
      </c>
      <c r="AF10" s="783">
        <v>99322.069999999832</v>
      </c>
      <c r="AG10" s="691">
        <v>7.1536861743714014E-2</v>
      </c>
      <c r="AH10" s="434">
        <v>0.94106730370401159</v>
      </c>
      <c r="AI10" s="685">
        <v>0.98044318113287454</v>
      </c>
      <c r="AJ10" s="818">
        <v>1559758.95</v>
      </c>
      <c r="AK10" s="819">
        <v>1333763.1000000001</v>
      </c>
      <c r="AL10" s="783">
        <v>-225995.84999999986</v>
      </c>
      <c r="AM10" s="691">
        <v>-0.14489152314208542</v>
      </c>
      <c r="AN10" s="434">
        <v>0.76694651723557783</v>
      </c>
      <c r="AO10" s="434">
        <v>0.6101246914280366</v>
      </c>
      <c r="AP10" s="818">
        <v>837749.68</v>
      </c>
      <c r="AQ10" s="819">
        <v>910937.66</v>
      </c>
      <c r="AR10" s="783">
        <v>73187.979999999981</v>
      </c>
      <c r="AS10" s="691">
        <v>8.7362587831725555E-2</v>
      </c>
      <c r="AT10" s="434">
        <v>0.56783097195652743</v>
      </c>
      <c r="AU10" s="434">
        <v>0.60032730028131187</v>
      </c>
      <c r="AV10" s="818">
        <v>54676.29</v>
      </c>
      <c r="AW10" s="819">
        <v>102757.41</v>
      </c>
      <c r="AX10" s="783">
        <v>48081.120000000003</v>
      </c>
      <c r="AY10" s="691">
        <v>0.87937788024754426</v>
      </c>
      <c r="AZ10" s="434">
        <v>6.5265665037317594E-2</v>
      </c>
      <c r="BA10" s="434">
        <v>0.11280399802550703</v>
      </c>
      <c r="BB10" s="818">
        <v>892425.97</v>
      </c>
      <c r="BC10" s="819">
        <v>1013695.07</v>
      </c>
      <c r="BD10" s="783">
        <v>121269.09999999998</v>
      </c>
      <c r="BE10" s="691">
        <v>0.13588701368697281</v>
      </c>
      <c r="BF10" s="434">
        <v>0.62353640721315329</v>
      </c>
      <c r="BG10" s="685">
        <v>0.67208706604417634</v>
      </c>
      <c r="BH10" s="818">
        <v>881946.41</v>
      </c>
      <c r="BI10" s="819">
        <v>994832.01</v>
      </c>
      <c r="BJ10" s="783">
        <v>112885.59999999998</v>
      </c>
      <c r="BK10" s="691">
        <v>0.127995985606427</v>
      </c>
      <c r="BL10" s="434">
        <v>0.63522315229168114</v>
      </c>
      <c r="BM10" s="685">
        <v>0.66869296925844168</v>
      </c>
      <c r="BN10" s="818">
        <v>220723.69</v>
      </c>
      <c r="BO10" s="819">
        <v>202207.81</v>
      </c>
      <c r="BP10" s="783">
        <v>-18515.880000000005</v>
      </c>
      <c r="BQ10" s="691">
        <v>-8.3887144148414722E-2</v>
      </c>
      <c r="BR10" s="434">
        <v>0.10853168389697994</v>
      </c>
      <c r="BS10" s="434">
        <v>9.2499168465965995E-2</v>
      </c>
      <c r="BT10" s="818">
        <v>71084.649999999994</v>
      </c>
      <c r="BU10" s="819">
        <v>20846.87</v>
      </c>
      <c r="BV10" s="783">
        <v>-50237.78</v>
      </c>
      <c r="BW10" s="691">
        <v>-0.70673176276453498</v>
      </c>
      <c r="BX10" s="434">
        <v>5.1198819951600971E-2</v>
      </c>
      <c r="BY10" s="685">
        <v>1.4012572233220289E-2</v>
      </c>
      <c r="BZ10" s="818">
        <v>70241.89</v>
      </c>
      <c r="CA10" s="819">
        <v>67097.929999999993</v>
      </c>
      <c r="CB10" s="783">
        <v>-3143.9600000000064</v>
      </c>
      <c r="CC10" s="691">
        <v>-4.4759046204480069E-2</v>
      </c>
      <c r="CD10" s="434">
        <v>3.4538524622374861E-2</v>
      </c>
      <c r="CE10" s="434">
        <v>3.0693684535664539E-2</v>
      </c>
      <c r="CF10" s="818">
        <v>365131.12</v>
      </c>
      <c r="CG10" s="819">
        <v>404949.32</v>
      </c>
      <c r="CH10" s="783">
        <v>39818.200000000012</v>
      </c>
      <c r="CI10" s="691">
        <v>0.10905178391806213</v>
      </c>
      <c r="CJ10" s="434">
        <v>0.17953802465331314</v>
      </c>
      <c r="CK10" s="434">
        <v>0.18524247590070025</v>
      </c>
      <c r="CL10" s="818">
        <v>107411.79</v>
      </c>
      <c r="CM10" s="819">
        <v>114569.55</v>
      </c>
      <c r="CN10" s="783">
        <v>7157.7600000000093</v>
      </c>
      <c r="CO10" s="691">
        <v>6.6638494712731353E-2</v>
      </c>
      <c r="CP10" s="434">
        <v>5.2815275238868968E-2</v>
      </c>
      <c r="CQ10" s="434">
        <v>5.2409390648758394E-2</v>
      </c>
      <c r="CR10" s="818">
        <v>365583.96</v>
      </c>
      <c r="CS10" s="819">
        <v>360653.13</v>
      </c>
      <c r="CT10" s="783">
        <v>-4930.8300000000163</v>
      </c>
      <c r="CU10" s="691">
        <v>-1.348754469424757E-2</v>
      </c>
      <c r="CV10" s="434">
        <v>0.17976068986761756</v>
      </c>
      <c r="CW10" s="685">
        <v>0.16497935776886133</v>
      </c>
      <c r="CX10" s="818">
        <v>-107864.63</v>
      </c>
      <c r="CY10" s="819">
        <v>-70273.36</v>
      </c>
      <c r="CZ10" s="783">
        <v>37591.270000000004</v>
      </c>
      <c r="DA10" s="691">
        <v>0.34850413893785204</v>
      </c>
      <c r="DB10" s="434">
        <v>-5.3037940453173373E-2</v>
      </c>
      <c r="DC10" s="434">
        <v>-3.2146272516919483E-2</v>
      </c>
      <c r="DD10" s="435">
        <v>1.0776896526959907</v>
      </c>
      <c r="DE10" s="840">
        <v>1.0472354071832066</v>
      </c>
      <c r="DF10" s="818">
        <v>130255.22</v>
      </c>
      <c r="DG10" s="819">
        <v>116367.88</v>
      </c>
      <c r="DH10" s="686">
        <v>9.4697959929268105E-2</v>
      </c>
      <c r="DI10" s="685">
        <v>7.7592464468620337E-2</v>
      </c>
      <c r="DJ10" s="818">
        <v>42810.48</v>
      </c>
      <c r="DK10" s="819">
        <v>73861.919999999998</v>
      </c>
      <c r="DL10" s="686">
        <v>2.1050270964743212E-2</v>
      </c>
      <c r="DM10" s="685">
        <v>3.3787845194009583E-2</v>
      </c>
      <c r="DN10" s="433">
        <v>1.3346718685675496E-2</v>
      </c>
      <c r="DO10" s="841">
        <v>2.0711281900051226E-2</v>
      </c>
      <c r="DP10" s="433">
        <v>8.9699781278304691E-2</v>
      </c>
      <c r="DQ10" s="841">
        <v>0.14089281384401975</v>
      </c>
    </row>
    <row r="11" spans="1:129" s="820" customFormat="1" ht="17.25" customHeight="1">
      <c r="A11" s="800" t="s">
        <v>50</v>
      </c>
      <c r="B11" s="818">
        <v>1018935.68</v>
      </c>
      <c r="C11" s="819">
        <v>1101418.68</v>
      </c>
      <c r="D11" s="783">
        <v>82482.999999999884</v>
      </c>
      <c r="E11" s="685">
        <v>8.0950153791846682E-2</v>
      </c>
      <c r="F11" s="818">
        <v>643657.92000000004</v>
      </c>
      <c r="G11" s="819">
        <v>746866.17</v>
      </c>
      <c r="H11" s="783">
        <v>103208.25</v>
      </c>
      <c r="I11" s="691">
        <v>0.16034643060090054</v>
      </c>
      <c r="J11" s="434">
        <v>0.63169632061564474</v>
      </c>
      <c r="K11" s="434">
        <v>0.67809470055474286</v>
      </c>
      <c r="L11" s="818">
        <v>29232.59</v>
      </c>
      <c r="M11" s="819">
        <v>28237.14</v>
      </c>
      <c r="N11" s="783">
        <v>-995.45000000000073</v>
      </c>
      <c r="O11" s="691">
        <v>-3.4052747293346251E-2</v>
      </c>
      <c r="P11" s="434">
        <v>4.5416344756543971E-2</v>
      </c>
      <c r="Q11" s="434">
        <v>3.7807496355069872E-2</v>
      </c>
      <c r="R11" s="818">
        <v>614425.32999999996</v>
      </c>
      <c r="S11" s="819">
        <v>718629.03</v>
      </c>
      <c r="T11" s="783">
        <v>104203.70000000007</v>
      </c>
      <c r="U11" s="691">
        <v>0.1695953843569569</v>
      </c>
      <c r="V11" s="434">
        <v>0.9545836552434559</v>
      </c>
      <c r="W11" s="685">
        <v>0.96219250364493014</v>
      </c>
      <c r="X11" s="818">
        <v>23552.99</v>
      </c>
      <c r="Y11" s="819">
        <v>26492.92</v>
      </c>
      <c r="Z11" s="783">
        <v>2939.9299999999967</v>
      </c>
      <c r="AA11" s="691">
        <v>0.12482194405041552</v>
      </c>
      <c r="AB11" s="434">
        <v>3.6592402995678203E-2</v>
      </c>
      <c r="AC11" s="685">
        <v>3.5472111422585918E-2</v>
      </c>
      <c r="AD11" s="818">
        <v>590872.34</v>
      </c>
      <c r="AE11" s="819">
        <v>692136.11</v>
      </c>
      <c r="AF11" s="783">
        <v>101263.77000000002</v>
      </c>
      <c r="AG11" s="691">
        <v>0.17138011571162737</v>
      </c>
      <c r="AH11" s="434">
        <v>0.91799125224777767</v>
      </c>
      <c r="AI11" s="685">
        <v>0.92672039222234415</v>
      </c>
      <c r="AJ11" s="818">
        <v>466906.32</v>
      </c>
      <c r="AK11" s="819">
        <v>548652.13</v>
      </c>
      <c r="AL11" s="783">
        <v>81745.81</v>
      </c>
      <c r="AM11" s="691">
        <v>0.17507968193705323</v>
      </c>
      <c r="AN11" s="434">
        <v>0.45822943406987177</v>
      </c>
      <c r="AO11" s="434">
        <v>0.49813221798635199</v>
      </c>
      <c r="AP11" s="818">
        <v>249600.68</v>
      </c>
      <c r="AQ11" s="819">
        <v>310354.03000000003</v>
      </c>
      <c r="AR11" s="783">
        <v>60753.350000000035</v>
      </c>
      <c r="AS11" s="691">
        <v>0.24340218143636483</v>
      </c>
      <c r="AT11" s="434">
        <v>0.38778467916622539</v>
      </c>
      <c r="AU11" s="434">
        <v>0.41554168934978003</v>
      </c>
      <c r="AV11" s="818">
        <v>90606.77</v>
      </c>
      <c r="AW11" s="819">
        <v>49661.74</v>
      </c>
      <c r="AX11" s="783">
        <v>-40945.030000000006</v>
      </c>
      <c r="AY11" s="691">
        <v>-0.45189813079088909</v>
      </c>
      <c r="AZ11" s="434">
        <v>0.36300690366708938</v>
      </c>
      <c r="BA11" s="434">
        <v>0.16001641737985484</v>
      </c>
      <c r="BB11" s="818">
        <v>340207.46</v>
      </c>
      <c r="BC11" s="819">
        <v>360015.78</v>
      </c>
      <c r="BD11" s="783">
        <v>19808.320000000007</v>
      </c>
      <c r="BE11" s="691">
        <v>5.8224237646052814E-2</v>
      </c>
      <c r="BF11" s="434">
        <v>0.55370025190855987</v>
      </c>
      <c r="BG11" s="685">
        <v>0.5009758372828329</v>
      </c>
      <c r="BH11" s="818">
        <v>333099.34999999998</v>
      </c>
      <c r="BI11" s="819">
        <v>352834.66</v>
      </c>
      <c r="BJ11" s="783">
        <v>19735.309999999998</v>
      </c>
      <c r="BK11" s="691">
        <v>5.9247518795818722E-2</v>
      </c>
      <c r="BL11" s="434">
        <v>0.5637416535693649</v>
      </c>
      <c r="BM11" s="685">
        <v>0.50977640799582036</v>
      </c>
      <c r="BN11" s="818">
        <v>158633.25</v>
      </c>
      <c r="BO11" s="819">
        <v>175495.39</v>
      </c>
      <c r="BP11" s="783">
        <v>16862.140000000014</v>
      </c>
      <c r="BQ11" s="691">
        <v>0.10629637859654274</v>
      </c>
      <c r="BR11" s="434">
        <v>0.15568524403817127</v>
      </c>
      <c r="BS11" s="434">
        <v>0.15933576684935108</v>
      </c>
      <c r="BT11" s="818">
        <v>43865.65</v>
      </c>
      <c r="BU11" s="819">
        <v>92599.13</v>
      </c>
      <c r="BV11" s="783">
        <v>48733.48</v>
      </c>
      <c r="BW11" s="691">
        <v>1.1109713409011379</v>
      </c>
      <c r="BX11" s="434">
        <v>7.4238794119217022E-2</v>
      </c>
      <c r="BY11" s="685">
        <v>0.13378745692086488</v>
      </c>
      <c r="BZ11" s="818">
        <v>110682.25</v>
      </c>
      <c r="CA11" s="819">
        <v>132898.42000000001</v>
      </c>
      <c r="CB11" s="783">
        <v>22216.170000000013</v>
      </c>
      <c r="CC11" s="691">
        <v>0.20072026002362631</v>
      </c>
      <c r="CD11" s="434">
        <v>0.1086253550371305</v>
      </c>
      <c r="CE11" s="434">
        <v>0.12066112770122986</v>
      </c>
      <c r="CF11" s="818">
        <v>103225.09</v>
      </c>
      <c r="CG11" s="819">
        <v>113803.91</v>
      </c>
      <c r="CH11" s="783">
        <v>10578.820000000007</v>
      </c>
      <c r="CI11" s="691">
        <v>0.10248303004628048</v>
      </c>
      <c r="CJ11" s="434">
        <v>0.10130677728352784</v>
      </c>
      <c r="CK11" s="434">
        <v>0.10332484101322852</v>
      </c>
      <c r="CL11" s="818">
        <v>75633.37</v>
      </c>
      <c r="CM11" s="819">
        <v>82628.09</v>
      </c>
      <c r="CN11" s="783">
        <v>6994.7200000000012</v>
      </c>
      <c r="CO11" s="691">
        <v>9.2481929603295501E-2</v>
      </c>
      <c r="CP11" s="434">
        <v>7.422781583230062E-2</v>
      </c>
      <c r="CQ11" s="434">
        <v>7.5019691875935865E-2</v>
      </c>
      <c r="CR11" s="818">
        <v>117009.09</v>
      </c>
      <c r="CS11" s="819">
        <v>125616.68</v>
      </c>
      <c r="CT11" s="783">
        <v>8607.5899999999965</v>
      </c>
      <c r="CU11" s="691">
        <v>7.3563429986507861E-2</v>
      </c>
      <c r="CV11" s="434">
        <v>0.11483461841281285</v>
      </c>
      <c r="CW11" s="685">
        <v>0.11404989063740957</v>
      </c>
      <c r="CX11" s="818">
        <v>-89417.38</v>
      </c>
      <c r="CY11" s="819">
        <v>-94440.86</v>
      </c>
      <c r="CZ11" s="783">
        <v>-5023.4799999999959</v>
      </c>
      <c r="DA11" s="691">
        <v>-5.6180129634753287E-2</v>
      </c>
      <c r="DB11" s="434">
        <v>-8.7755666775747809E-2</v>
      </c>
      <c r="DC11" s="434">
        <v>-8.5744741500116933E-2</v>
      </c>
      <c r="DD11" s="435">
        <v>1.1513311318651336</v>
      </c>
      <c r="DE11" s="840">
        <v>1.1364484075249304</v>
      </c>
      <c r="DF11" s="818">
        <v>82396.570000000007</v>
      </c>
      <c r="DG11" s="819">
        <v>92886.25</v>
      </c>
      <c r="DH11" s="686">
        <v>8.4584427416169561E-2</v>
      </c>
      <c r="DI11" s="685">
        <v>8.3262968905308821E-2</v>
      </c>
      <c r="DJ11" s="818">
        <v>5791.23</v>
      </c>
      <c r="DK11" s="819">
        <v>11725.94</v>
      </c>
      <c r="DL11" s="686">
        <v>5.6836070359220312E-3</v>
      </c>
      <c r="DM11" s="685">
        <v>1.0646214934360838E-2</v>
      </c>
      <c r="DN11" s="433">
        <v>3.4944031731853897E-3</v>
      </c>
      <c r="DO11" s="841">
        <v>6.4508683647885867E-3</v>
      </c>
      <c r="DP11" s="433">
        <v>2.9723044678823918E-2</v>
      </c>
      <c r="DQ11" s="841">
        <v>6.0168833592709747E-2</v>
      </c>
    </row>
    <row r="12" spans="1:129" s="820" customFormat="1" ht="17.25" customHeight="1">
      <c r="A12" s="800" t="s">
        <v>27</v>
      </c>
      <c r="B12" s="818">
        <v>941734.69</v>
      </c>
      <c r="C12" s="819">
        <v>876777.74</v>
      </c>
      <c r="D12" s="783">
        <v>-64956.949999999953</v>
      </c>
      <c r="E12" s="685">
        <v>-6.8975849238387898E-2</v>
      </c>
      <c r="F12" s="818">
        <v>417578.7</v>
      </c>
      <c r="G12" s="819">
        <v>474767.66</v>
      </c>
      <c r="H12" s="783">
        <v>57188.959999999963</v>
      </c>
      <c r="I12" s="691">
        <v>0.13695372872227429</v>
      </c>
      <c r="J12" s="434">
        <v>0.4434143760808047</v>
      </c>
      <c r="K12" s="434">
        <v>0.54149146167876017</v>
      </c>
      <c r="L12" s="818">
        <v>4483.6099999999997</v>
      </c>
      <c r="M12" s="819">
        <v>34826.699999999997</v>
      </c>
      <c r="N12" s="783">
        <v>30343.089999999997</v>
      </c>
      <c r="O12" s="691">
        <v>6.7675578384382229</v>
      </c>
      <c r="P12" s="434">
        <v>1.0737161641625878E-2</v>
      </c>
      <c r="Q12" s="434">
        <v>7.3355249175986417E-2</v>
      </c>
      <c r="R12" s="818">
        <v>413095.09</v>
      </c>
      <c r="S12" s="819">
        <v>439940.96</v>
      </c>
      <c r="T12" s="783">
        <v>26845.869999999995</v>
      </c>
      <c r="U12" s="691">
        <v>6.4987143759079768E-2</v>
      </c>
      <c r="V12" s="434">
        <v>0.98926283835837414</v>
      </c>
      <c r="W12" s="685">
        <v>0.92664475082401365</v>
      </c>
      <c r="X12" s="818">
        <v>26628.61</v>
      </c>
      <c r="Y12" s="819">
        <v>12689.59</v>
      </c>
      <c r="Z12" s="783">
        <v>-13939.02</v>
      </c>
      <c r="AA12" s="691">
        <v>-0.52346029327103438</v>
      </c>
      <c r="AB12" s="434">
        <v>6.3769081133688094E-2</v>
      </c>
      <c r="AC12" s="685">
        <v>2.6727999965288286E-2</v>
      </c>
      <c r="AD12" s="818">
        <v>386466.48</v>
      </c>
      <c r="AE12" s="819">
        <v>427251.37</v>
      </c>
      <c r="AF12" s="783">
        <v>40784.890000000014</v>
      </c>
      <c r="AG12" s="691">
        <v>0.10553280067135451</v>
      </c>
      <c r="AH12" s="434">
        <v>0.92549375722468596</v>
      </c>
      <c r="AI12" s="685">
        <v>0.89991675085872536</v>
      </c>
      <c r="AJ12" s="818">
        <v>412216.18</v>
      </c>
      <c r="AK12" s="819">
        <v>435080.92</v>
      </c>
      <c r="AL12" s="783">
        <v>22864.739999999991</v>
      </c>
      <c r="AM12" s="691">
        <v>5.5467837288677005E-2</v>
      </c>
      <c r="AN12" s="434">
        <v>0.43772007591649831</v>
      </c>
      <c r="AO12" s="434">
        <v>0.49622715102233317</v>
      </c>
      <c r="AP12" s="818">
        <v>229240.47</v>
      </c>
      <c r="AQ12" s="819">
        <v>243795.76</v>
      </c>
      <c r="AR12" s="783">
        <v>14555.290000000008</v>
      </c>
      <c r="AS12" s="691">
        <v>6.3493544573521452E-2</v>
      </c>
      <c r="AT12" s="434">
        <v>0.54897548653702877</v>
      </c>
      <c r="AU12" s="434">
        <v>0.51350540599163819</v>
      </c>
      <c r="AV12" s="818">
        <v>27084.99</v>
      </c>
      <c r="AW12" s="819">
        <v>15991.57</v>
      </c>
      <c r="AX12" s="783">
        <v>-11093.420000000002</v>
      </c>
      <c r="AY12" s="691">
        <v>-0.40957814641984364</v>
      </c>
      <c r="AZ12" s="434">
        <v>0.11815099663685039</v>
      </c>
      <c r="BA12" s="434">
        <v>6.5594126821565721E-2</v>
      </c>
      <c r="BB12" s="818">
        <v>256325.46</v>
      </c>
      <c r="BC12" s="819">
        <v>259787.33</v>
      </c>
      <c r="BD12" s="783">
        <v>3461.8699999999953</v>
      </c>
      <c r="BE12" s="691">
        <v>1.3505759435679918E-2</v>
      </c>
      <c r="BF12" s="434">
        <v>0.62049989507258485</v>
      </c>
      <c r="BG12" s="685">
        <v>0.59050498503253701</v>
      </c>
      <c r="BH12" s="818">
        <v>257791.32</v>
      </c>
      <c r="BI12" s="819">
        <v>259787.33</v>
      </c>
      <c r="BJ12" s="783">
        <v>1996.0099999999802</v>
      </c>
      <c r="BK12" s="691">
        <v>7.7427354807756144E-3</v>
      </c>
      <c r="BL12" s="434">
        <v>0.66704703600684856</v>
      </c>
      <c r="BM12" s="685">
        <v>0.60804329310869143</v>
      </c>
      <c r="BN12" s="818">
        <v>100730.14</v>
      </c>
      <c r="BO12" s="819">
        <v>132274.17000000001</v>
      </c>
      <c r="BP12" s="783">
        <v>31544.030000000013</v>
      </c>
      <c r="BQ12" s="691">
        <v>0.31315383856311541</v>
      </c>
      <c r="BR12" s="434">
        <v>0.10696233352091979</v>
      </c>
      <c r="BS12" s="434">
        <v>0.1508639692426498</v>
      </c>
      <c r="BT12" s="818">
        <v>42692.75</v>
      </c>
      <c r="BU12" s="819">
        <v>90308.78</v>
      </c>
      <c r="BV12" s="783">
        <v>47616.03</v>
      </c>
      <c r="BW12" s="691">
        <v>1.1153188773269467</v>
      </c>
      <c r="BX12" s="434">
        <v>0.11046947719760845</v>
      </c>
      <c r="BY12" s="685">
        <v>0.2113715398969932</v>
      </c>
      <c r="BZ12" s="818">
        <v>8552.84</v>
      </c>
      <c r="CA12" s="819">
        <v>26050.92</v>
      </c>
      <c r="CB12" s="783">
        <v>17498.079999999998</v>
      </c>
      <c r="CC12" s="691">
        <v>2.0458794973365571</v>
      </c>
      <c r="CD12" s="434">
        <v>9.082005888516223E-3</v>
      </c>
      <c r="CE12" s="434">
        <v>2.9712113813473412E-2</v>
      </c>
      <c r="CF12" s="818">
        <v>77429.570000000007</v>
      </c>
      <c r="CG12" s="819">
        <v>51104.33</v>
      </c>
      <c r="CH12" s="783">
        <v>-26325.240000000005</v>
      </c>
      <c r="CI12" s="691">
        <v>-0.33998948980344335</v>
      </c>
      <c r="CJ12" s="434">
        <v>8.2220152684404149E-2</v>
      </c>
      <c r="CK12" s="434">
        <v>5.8286527666635335E-2</v>
      </c>
      <c r="CL12" s="818">
        <v>49587.03</v>
      </c>
      <c r="CM12" s="819">
        <v>40399.29</v>
      </c>
      <c r="CN12" s="783">
        <v>-9187.739999999998</v>
      </c>
      <c r="CO12" s="691">
        <v>-0.18528514411933925</v>
      </c>
      <c r="CP12" s="434">
        <v>5.2654989273040374E-2</v>
      </c>
      <c r="CQ12" s="434">
        <v>4.6077002365502572E-2</v>
      </c>
      <c r="CR12" s="818">
        <v>50141.35</v>
      </c>
      <c r="CS12" s="819">
        <v>57873.11</v>
      </c>
      <c r="CT12" s="783">
        <v>7731.760000000002</v>
      </c>
      <c r="CU12" s="691">
        <v>0.15419927863928679</v>
      </c>
      <c r="CV12" s="434">
        <v>5.3243605160175213E-2</v>
      </c>
      <c r="CW12" s="685">
        <v>6.6006591362595499E-2</v>
      </c>
      <c r="CX12" s="818">
        <v>-22298.82</v>
      </c>
      <c r="CY12" s="819">
        <v>-47168.07</v>
      </c>
      <c r="CZ12" s="783">
        <v>-24869.25</v>
      </c>
      <c r="DA12" s="691">
        <v>-1.1152720188781291</v>
      </c>
      <c r="DB12" s="434">
        <v>-2.3678452367513404E-2</v>
      </c>
      <c r="DC12" s="434">
        <v>-5.3797066061462735E-2</v>
      </c>
      <c r="DD12" s="435">
        <v>1.0576992343553315</v>
      </c>
      <c r="DE12" s="840">
        <v>1.1103988736185912</v>
      </c>
      <c r="DF12" s="818">
        <v>32399.48</v>
      </c>
      <c r="DG12" s="819">
        <v>30755.41</v>
      </c>
      <c r="DH12" s="686">
        <v>6.0161235069074115E-2</v>
      </c>
      <c r="DI12" s="685">
        <v>5.6385529872956086E-2</v>
      </c>
      <c r="DJ12" s="818">
        <v>3569.71</v>
      </c>
      <c r="DK12" s="819">
        <v>488.75</v>
      </c>
      <c r="DL12" s="686">
        <v>3.7905686579306113E-3</v>
      </c>
      <c r="DM12" s="685">
        <v>5.5743887840948149E-4</v>
      </c>
      <c r="DN12" s="433">
        <v>2.4236319921648874E-3</v>
      </c>
      <c r="DO12" s="841">
        <v>2.9871181870433361E-4</v>
      </c>
      <c r="DP12" s="433">
        <v>3.271564777250191E-2</v>
      </c>
      <c r="DQ12" s="841">
        <v>3.0747543538562905E-3</v>
      </c>
    </row>
    <row r="13" spans="1:129" s="820" customFormat="1" ht="17.25" customHeight="1">
      <c r="A13" s="800" t="s">
        <v>49</v>
      </c>
      <c r="B13" s="818">
        <v>829932.83</v>
      </c>
      <c r="C13" s="819">
        <v>869873.2</v>
      </c>
      <c r="D13" s="783">
        <v>39940.369999999995</v>
      </c>
      <c r="E13" s="685">
        <v>4.8124822342550298E-2</v>
      </c>
      <c r="F13" s="818">
        <v>568816.01</v>
      </c>
      <c r="G13" s="819">
        <v>579332.93999999994</v>
      </c>
      <c r="H13" s="783">
        <v>10516.929999999935</v>
      </c>
      <c r="I13" s="691">
        <v>1.8489159614195696E-2</v>
      </c>
      <c r="J13" s="434">
        <v>0.68537595988340405</v>
      </c>
      <c r="K13" s="434">
        <v>0.66599699818318348</v>
      </c>
      <c r="L13" s="818">
        <v>22640.240000000002</v>
      </c>
      <c r="M13" s="819">
        <v>36246.410000000003</v>
      </c>
      <c r="N13" s="783">
        <v>13606.170000000002</v>
      </c>
      <c r="O13" s="691">
        <v>0.60097286954555251</v>
      </c>
      <c r="P13" s="434">
        <v>3.9802395857317728E-2</v>
      </c>
      <c r="Q13" s="434">
        <v>6.2565767449715537E-2</v>
      </c>
      <c r="R13" s="818">
        <v>546175.77</v>
      </c>
      <c r="S13" s="819">
        <v>543086.53</v>
      </c>
      <c r="T13" s="783">
        <v>-3089.2399999999907</v>
      </c>
      <c r="U13" s="691">
        <v>-5.6561278798581468E-3</v>
      </c>
      <c r="V13" s="434">
        <v>0.96019760414268229</v>
      </c>
      <c r="W13" s="685">
        <v>0.93743423255028457</v>
      </c>
      <c r="X13" s="818">
        <v>29809.01</v>
      </c>
      <c r="Y13" s="819">
        <v>30962.22</v>
      </c>
      <c r="Z13" s="783">
        <v>1153.2100000000028</v>
      </c>
      <c r="AA13" s="691">
        <v>3.8686625285442318E-2</v>
      </c>
      <c r="AB13" s="434">
        <v>5.2405363906687506E-2</v>
      </c>
      <c r="AC13" s="685">
        <v>5.3444604755255247E-2</v>
      </c>
      <c r="AD13" s="818">
        <v>516366.76</v>
      </c>
      <c r="AE13" s="819">
        <v>512124.32</v>
      </c>
      <c r="AF13" s="783">
        <v>-4242.4400000000023</v>
      </c>
      <c r="AG13" s="691">
        <v>-8.215943257075654E-3</v>
      </c>
      <c r="AH13" s="434">
        <v>0.90779224023599481</v>
      </c>
      <c r="AI13" s="685">
        <v>0.88398964505626088</v>
      </c>
      <c r="AJ13" s="818">
        <v>359576.93</v>
      </c>
      <c r="AK13" s="819">
        <v>444615.66</v>
      </c>
      <c r="AL13" s="783">
        <v>85038.729999999981</v>
      </c>
      <c r="AM13" s="691">
        <v>0.23649662396305565</v>
      </c>
      <c r="AN13" s="434">
        <v>0.43326027963009972</v>
      </c>
      <c r="AO13" s="434">
        <v>0.51112697804691531</v>
      </c>
      <c r="AP13" s="818">
        <v>292971.43</v>
      </c>
      <c r="AQ13" s="819">
        <v>342337.78</v>
      </c>
      <c r="AR13" s="783">
        <v>49366.350000000035</v>
      </c>
      <c r="AS13" s="691">
        <v>0.16850226658619932</v>
      </c>
      <c r="AT13" s="434">
        <v>0.51505482414252013</v>
      </c>
      <c r="AU13" s="434">
        <v>0.59091716759623591</v>
      </c>
      <c r="AV13" s="818">
        <v>17388.59</v>
      </c>
      <c r="AW13" s="819">
        <v>-15805.61</v>
      </c>
      <c r="AX13" s="783">
        <v>-33194.199999999997</v>
      </c>
      <c r="AY13" s="691">
        <v>-1.9089644416252265</v>
      </c>
      <c r="AZ13" s="434">
        <v>5.9352510925724057E-2</v>
      </c>
      <c r="BA13" s="434">
        <v>-4.6169633979632627E-2</v>
      </c>
      <c r="BB13" s="818">
        <v>310360.02</v>
      </c>
      <c r="BC13" s="819">
        <v>326532.17</v>
      </c>
      <c r="BD13" s="783">
        <v>16172.149999999965</v>
      </c>
      <c r="BE13" s="691">
        <v>5.2107710265001154E-2</v>
      </c>
      <c r="BF13" s="434">
        <v>0.56824201483709169</v>
      </c>
      <c r="BG13" s="685">
        <v>0.60125256651090198</v>
      </c>
      <c r="BH13" s="818">
        <v>308895</v>
      </c>
      <c r="BI13" s="819">
        <v>325703.26</v>
      </c>
      <c r="BJ13" s="783">
        <v>16808.260000000009</v>
      </c>
      <c r="BK13" s="691">
        <v>5.4414153676815777E-2</v>
      </c>
      <c r="BL13" s="434">
        <v>0.59820852914699618</v>
      </c>
      <c r="BM13" s="685">
        <v>0.63598475463926418</v>
      </c>
      <c r="BN13" s="818">
        <v>84847.09</v>
      </c>
      <c r="BO13" s="819">
        <v>86329.78</v>
      </c>
      <c r="BP13" s="783">
        <v>1482.6900000000023</v>
      </c>
      <c r="BQ13" s="691">
        <v>1.7474847988304634E-2</v>
      </c>
      <c r="BR13" s="434">
        <v>0.10223368317650477</v>
      </c>
      <c r="BS13" s="434">
        <v>9.9244096725821657E-2</v>
      </c>
      <c r="BT13" s="818">
        <v>62820.51</v>
      </c>
      <c r="BU13" s="819">
        <v>44087.68</v>
      </c>
      <c r="BV13" s="783">
        <v>-18732.830000000002</v>
      </c>
      <c r="BW13" s="691">
        <v>-0.29819608277615067</v>
      </c>
      <c r="BX13" s="434">
        <v>0.12165870243080713</v>
      </c>
      <c r="BY13" s="685">
        <v>8.6087846794700162E-2</v>
      </c>
      <c r="BZ13" s="818">
        <v>31032.65</v>
      </c>
      <c r="CA13" s="819">
        <v>34862.01</v>
      </c>
      <c r="CB13" s="783">
        <v>3829.3600000000006</v>
      </c>
      <c r="CC13" s="691">
        <v>0.12339777621311748</v>
      </c>
      <c r="CD13" s="434">
        <v>3.7391760969378691E-2</v>
      </c>
      <c r="CE13" s="434">
        <v>4.0077116986705651E-2</v>
      </c>
      <c r="CF13" s="818">
        <v>113618.6</v>
      </c>
      <c r="CG13" s="819">
        <v>107471.36</v>
      </c>
      <c r="CH13" s="783">
        <v>-6147.2400000000052</v>
      </c>
      <c r="CI13" s="691">
        <v>-5.4104169563786254E-2</v>
      </c>
      <c r="CJ13" s="434">
        <v>0.13690095859926402</v>
      </c>
      <c r="CK13" s="434">
        <v>0.12354830566110096</v>
      </c>
      <c r="CL13" s="818">
        <v>50396.480000000003</v>
      </c>
      <c r="CM13" s="819">
        <v>54431.91</v>
      </c>
      <c r="CN13" s="783">
        <v>4035.4300000000003</v>
      </c>
      <c r="CO13" s="691">
        <v>8.007364800081275E-2</v>
      </c>
      <c r="CP13" s="434">
        <v>6.07235648215049E-2</v>
      </c>
      <c r="CQ13" s="434">
        <v>6.2574533851600445E-2</v>
      </c>
      <c r="CR13" s="818">
        <v>110508.55</v>
      </c>
      <c r="CS13" s="819">
        <v>108353.97</v>
      </c>
      <c r="CT13" s="783">
        <v>-2154.5800000000017</v>
      </c>
      <c r="CU13" s="691">
        <v>-1.9496952950699305E-2</v>
      </c>
      <c r="CV13" s="434">
        <v>0.13315360714191773</v>
      </c>
      <c r="CW13" s="685">
        <v>0.12456294779514993</v>
      </c>
      <c r="CX13" s="818">
        <v>-47286.44</v>
      </c>
      <c r="CY13" s="819">
        <v>-55314.53</v>
      </c>
      <c r="CZ13" s="783">
        <v>-8028.0899999999965</v>
      </c>
      <c r="DA13" s="691">
        <v>-0.16977573274706229</v>
      </c>
      <c r="DB13" s="434">
        <v>-5.6976225413326524E-2</v>
      </c>
      <c r="DC13" s="434">
        <v>-6.3589187481577783E-2</v>
      </c>
      <c r="DD13" s="435">
        <v>1.0915752981466118</v>
      </c>
      <c r="DE13" s="840">
        <v>1.108009965236566</v>
      </c>
      <c r="DF13" s="818">
        <v>97395.9</v>
      </c>
      <c r="DG13" s="819">
        <v>90811.43</v>
      </c>
      <c r="DH13" s="686">
        <v>0.10446518662654602</v>
      </c>
      <c r="DI13" s="685">
        <v>9.5741178836483698E-2</v>
      </c>
      <c r="DJ13" s="818">
        <v>37140.07</v>
      </c>
      <c r="DK13" s="819">
        <v>35228.74</v>
      </c>
      <c r="DL13" s="686">
        <v>4.4750693860369402E-2</v>
      </c>
      <c r="DM13" s="685">
        <v>4.0498707167895276E-2</v>
      </c>
      <c r="DN13" s="433">
        <v>1.872042412316155E-2</v>
      </c>
      <c r="DO13" s="841">
        <v>1.6576475638291122E-2</v>
      </c>
      <c r="DP13" s="433">
        <v>0.10756203094108363</v>
      </c>
      <c r="DQ13" s="841">
        <v>0.10004029255997149</v>
      </c>
    </row>
    <row r="14" spans="1:129" s="820" customFormat="1" ht="17.25" customHeight="1">
      <c r="A14" s="800" t="s">
        <v>273</v>
      </c>
      <c r="B14" s="1020">
        <v>772471.02</v>
      </c>
      <c r="C14" s="819">
        <v>845276.25</v>
      </c>
      <c r="D14" s="783">
        <v>72805.229999999981</v>
      </c>
      <c r="E14" s="685">
        <v>9.4249788166810428E-2</v>
      </c>
      <c r="F14" s="818">
        <v>629187.68999999994</v>
      </c>
      <c r="G14" s="819">
        <v>681093.66</v>
      </c>
      <c r="H14" s="783">
        <v>51905.970000000088</v>
      </c>
      <c r="I14" s="691">
        <v>8.2496798371881841E-2</v>
      </c>
      <c r="J14" s="434">
        <v>0.81451300270138283</v>
      </c>
      <c r="K14" s="434">
        <v>0.80576457696522297</v>
      </c>
      <c r="L14" s="818">
        <v>-7896.17</v>
      </c>
      <c r="M14" s="819">
        <v>8591.15</v>
      </c>
      <c r="N14" s="783">
        <v>16487.32</v>
      </c>
      <c r="O14" s="691">
        <v>2.0880148223759112</v>
      </c>
      <c r="P14" s="434">
        <v>-1.254978462785882E-2</v>
      </c>
      <c r="Q14" s="434">
        <v>1.2613757115284261E-2</v>
      </c>
      <c r="R14" s="818">
        <v>637083.85</v>
      </c>
      <c r="S14" s="819">
        <v>672502.51</v>
      </c>
      <c r="T14" s="783">
        <v>35418.660000000033</v>
      </c>
      <c r="U14" s="691">
        <v>5.5594973879811951E-2</v>
      </c>
      <c r="V14" s="434">
        <v>1.0125497687343503</v>
      </c>
      <c r="W14" s="685">
        <v>0.98738624288471566</v>
      </c>
      <c r="X14" s="818">
        <v>30298.93</v>
      </c>
      <c r="Y14" s="819">
        <v>26173.33</v>
      </c>
      <c r="Z14" s="783">
        <v>-4125.5999999999985</v>
      </c>
      <c r="AA14" s="691">
        <v>-0.13616322424587265</v>
      </c>
      <c r="AB14" s="434">
        <v>4.8155630635430907E-2</v>
      </c>
      <c r="AC14" s="685">
        <v>3.8428385899231539E-2</v>
      </c>
      <c r="AD14" s="818">
        <v>606784.92000000004</v>
      </c>
      <c r="AE14" s="819">
        <v>646329.18000000005</v>
      </c>
      <c r="AF14" s="783">
        <v>39544.260000000009</v>
      </c>
      <c r="AG14" s="691">
        <v>6.5170142989051216E-2</v>
      </c>
      <c r="AH14" s="434">
        <v>0.96439413809891938</v>
      </c>
      <c r="AI14" s="685">
        <v>0.94895785698548418</v>
      </c>
      <c r="AJ14" s="818">
        <v>497447.7</v>
      </c>
      <c r="AK14" s="819">
        <v>465331.37</v>
      </c>
      <c r="AL14" s="783">
        <v>-32116.330000000016</v>
      </c>
      <c r="AM14" s="691">
        <v>-6.4562224330316567E-2</v>
      </c>
      <c r="AN14" s="434">
        <v>0.64396940094917732</v>
      </c>
      <c r="AO14" s="434">
        <v>0.55050803805264847</v>
      </c>
      <c r="AP14" s="818">
        <v>441344.82</v>
      </c>
      <c r="AQ14" s="819">
        <v>393159.25</v>
      </c>
      <c r="AR14" s="783">
        <v>-48185.570000000007</v>
      </c>
      <c r="AS14" s="691">
        <v>-0.109178963514288</v>
      </c>
      <c r="AT14" s="434">
        <v>0.70145177188701835</v>
      </c>
      <c r="AU14" s="434">
        <v>0.57724696776651829</v>
      </c>
      <c r="AV14" s="818">
        <v>-24393.84</v>
      </c>
      <c r="AW14" s="819">
        <v>32551.119999999999</v>
      </c>
      <c r="AX14" s="783">
        <v>56944.959999999999</v>
      </c>
      <c r="AY14" s="691">
        <v>2.334399176185463</v>
      </c>
      <c r="AZ14" s="434">
        <v>-5.5271612794730432E-2</v>
      </c>
      <c r="BA14" s="434">
        <v>8.2793727986814503E-2</v>
      </c>
      <c r="BB14" s="818">
        <v>416950.98</v>
      </c>
      <c r="BC14" s="819">
        <v>425710.37</v>
      </c>
      <c r="BD14" s="783">
        <v>8759.390000000014</v>
      </c>
      <c r="BE14" s="691">
        <v>2.1008201012023078E-2</v>
      </c>
      <c r="BF14" s="434">
        <v>0.65446797937194612</v>
      </c>
      <c r="BG14" s="685">
        <v>0.63302420982785623</v>
      </c>
      <c r="BH14" s="818">
        <v>413871.18</v>
      </c>
      <c r="BI14" s="819">
        <v>422042.4</v>
      </c>
      <c r="BJ14" s="783">
        <v>8171.2200000000303</v>
      </c>
      <c r="BK14" s="691">
        <v>1.9743389718511035E-2</v>
      </c>
      <c r="BL14" s="434">
        <v>0.6820722901287658</v>
      </c>
      <c r="BM14" s="685">
        <v>0.65298367002399615</v>
      </c>
      <c r="BN14" s="818">
        <v>88336.5</v>
      </c>
      <c r="BO14" s="819">
        <v>101737.9</v>
      </c>
      <c r="BP14" s="783">
        <v>13401.399999999994</v>
      </c>
      <c r="BQ14" s="691">
        <v>0.15170852365669904</v>
      </c>
      <c r="BR14" s="434">
        <v>0.11435574631654143</v>
      </c>
      <c r="BS14" s="434">
        <v>0.12036053302100939</v>
      </c>
      <c r="BT14" s="818">
        <v>65999.009999999995</v>
      </c>
      <c r="BU14" s="819">
        <v>72807.039999999994</v>
      </c>
      <c r="BV14" s="783">
        <v>6808.0299999999988</v>
      </c>
      <c r="BW14" s="691">
        <v>0.10315351699972468</v>
      </c>
      <c r="BX14" s="434">
        <v>0.10876837545666097</v>
      </c>
      <c r="BY14" s="685">
        <v>0.11264699514262994</v>
      </c>
      <c r="BZ14" s="818">
        <v>4594.7700000000004</v>
      </c>
      <c r="CA14" s="819">
        <v>13200.48</v>
      </c>
      <c r="CB14" s="783">
        <v>8605.7099999999991</v>
      </c>
      <c r="CC14" s="691">
        <v>1.8729359685033198</v>
      </c>
      <c r="CD14" s="434">
        <v>5.9481454721757717E-3</v>
      </c>
      <c r="CE14" s="434">
        <v>1.5616764341834991E-2</v>
      </c>
      <c r="CF14" s="818">
        <v>122319.96</v>
      </c>
      <c r="CG14" s="819">
        <v>138279.26</v>
      </c>
      <c r="CH14" s="783">
        <v>15959.300000000003</v>
      </c>
      <c r="CI14" s="691">
        <v>0.13047175620397522</v>
      </c>
      <c r="CJ14" s="434">
        <v>0.15834893068221512</v>
      </c>
      <c r="CK14" s="434">
        <v>0.1635906131279567</v>
      </c>
      <c r="CL14" s="818">
        <v>46316.98</v>
      </c>
      <c r="CM14" s="819">
        <v>51103.65</v>
      </c>
      <c r="CN14" s="783">
        <v>4786.6699999999983</v>
      </c>
      <c r="CO14" s="691">
        <v>0.10334590035878846</v>
      </c>
      <c r="CP14" s="434">
        <v>5.9959505018065275E-2</v>
      </c>
      <c r="CQ14" s="434">
        <v>6.0457927216102429E-2</v>
      </c>
      <c r="CR14" s="818">
        <v>95113.16</v>
      </c>
      <c r="CS14" s="819">
        <v>102378.42</v>
      </c>
      <c r="CT14" s="783">
        <v>7265.2599999999948</v>
      </c>
      <c r="CU14" s="691">
        <v>7.638543393995105E-2</v>
      </c>
      <c r="CV14" s="434">
        <v>0.12312845082524908</v>
      </c>
      <c r="CW14" s="685">
        <v>0.12111829712475655</v>
      </c>
      <c r="CX14" s="818">
        <v>-19110.189999999999</v>
      </c>
      <c r="CY14" s="819">
        <v>-15202.8</v>
      </c>
      <c r="CZ14" s="783">
        <v>3907.3899999999994</v>
      </c>
      <c r="DA14" s="691">
        <v>0.20446630828892856</v>
      </c>
      <c r="DB14" s="434">
        <v>-2.4739038106568707E-2</v>
      </c>
      <c r="DC14" s="434">
        <v>-1.798559938245041E-2</v>
      </c>
      <c r="DD14" s="435">
        <v>1.031494174245464</v>
      </c>
      <c r="DE14" s="840">
        <v>1.0235217602275051</v>
      </c>
      <c r="DF14" s="818">
        <v>36592.870000000003</v>
      </c>
      <c r="DG14" s="819">
        <v>35961.71</v>
      </c>
      <c r="DH14" s="686">
        <v>7.798874386099941E-2</v>
      </c>
      <c r="DI14" s="685">
        <v>6.9588651811290259E-2</v>
      </c>
      <c r="DJ14" s="818">
        <v>11457.11</v>
      </c>
      <c r="DK14" s="819">
        <v>10478.16</v>
      </c>
      <c r="DL14" s="686">
        <v>1.483176676323728E-2</v>
      </c>
      <c r="DM14" s="685">
        <v>1.2396136765938946E-2</v>
      </c>
      <c r="DN14" s="1014">
        <v>1.0739882697834435E-2</v>
      </c>
      <c r="DO14" s="841">
        <v>9.0535445264303682E-3</v>
      </c>
      <c r="DP14" s="433">
        <v>7.9138575516554344E-2</v>
      </c>
      <c r="DQ14" s="841">
        <v>6.7714526029733157E-2</v>
      </c>
    </row>
    <row r="15" spans="1:129" s="820" customFormat="1" ht="17.25" customHeight="1">
      <c r="A15" s="800" t="s">
        <v>30</v>
      </c>
      <c r="B15" s="818">
        <v>921645.5</v>
      </c>
      <c r="C15" s="819">
        <v>781449.04</v>
      </c>
      <c r="D15" s="783">
        <v>-140196.45999999996</v>
      </c>
      <c r="E15" s="685">
        <v>-0.15211538492836993</v>
      </c>
      <c r="F15" s="818">
        <v>840766.63</v>
      </c>
      <c r="G15" s="819">
        <v>735691.56</v>
      </c>
      <c r="H15" s="783">
        <v>-105075.06999999995</v>
      </c>
      <c r="I15" s="691">
        <v>-0.12497530973606784</v>
      </c>
      <c r="J15" s="434">
        <v>0.91224514197703999</v>
      </c>
      <c r="K15" s="434">
        <v>0.94144534364006649</v>
      </c>
      <c r="L15" s="818">
        <v>70397.47</v>
      </c>
      <c r="M15" s="819">
        <v>26285.7</v>
      </c>
      <c r="N15" s="783">
        <v>-44111.770000000004</v>
      </c>
      <c r="O15" s="691">
        <v>-0.62661016084811005</v>
      </c>
      <c r="P15" s="434">
        <v>8.3730095234631277E-2</v>
      </c>
      <c r="Q15" s="434">
        <v>3.5729239574258539E-2</v>
      </c>
      <c r="R15" s="818">
        <v>770369.16</v>
      </c>
      <c r="S15" s="819">
        <v>709405.86</v>
      </c>
      <c r="T15" s="783">
        <v>-60963.300000000047</v>
      </c>
      <c r="U15" s="691">
        <v>-7.9135177218153496E-2</v>
      </c>
      <c r="V15" s="434">
        <v>0.91626990476536874</v>
      </c>
      <c r="W15" s="685">
        <v>0.96427076042574134</v>
      </c>
      <c r="X15" s="818">
        <v>49710.3</v>
      </c>
      <c r="Y15" s="819">
        <v>41694.559999999998</v>
      </c>
      <c r="Z15" s="783">
        <v>-8015.7400000000052</v>
      </c>
      <c r="AA15" s="691">
        <v>-0.16124907715302472</v>
      </c>
      <c r="AB15" s="434">
        <v>5.9124967887938182E-2</v>
      </c>
      <c r="AC15" s="685">
        <v>5.6673968096086345E-2</v>
      </c>
      <c r="AD15" s="818">
        <v>720658.86</v>
      </c>
      <c r="AE15" s="819">
        <v>667711.31000000006</v>
      </c>
      <c r="AF15" s="783">
        <v>-52947.54999999993</v>
      </c>
      <c r="AG15" s="691">
        <v>-7.3471031772231216E-2</v>
      </c>
      <c r="AH15" s="434">
        <v>0.85714493687743054</v>
      </c>
      <c r="AI15" s="685">
        <v>0.90759680592230796</v>
      </c>
      <c r="AJ15" s="818">
        <v>368114.54</v>
      </c>
      <c r="AK15" s="819">
        <v>338230.6</v>
      </c>
      <c r="AL15" s="783">
        <v>-29883.940000000002</v>
      </c>
      <c r="AM15" s="691">
        <v>-8.1181091081053203E-2</v>
      </c>
      <c r="AN15" s="434">
        <v>0.3994101202685848</v>
      </c>
      <c r="AO15" s="434">
        <v>0.4328248966816825</v>
      </c>
      <c r="AP15" s="818">
        <v>346465.2</v>
      </c>
      <c r="AQ15" s="819">
        <v>318714.12</v>
      </c>
      <c r="AR15" s="783">
        <v>-27751.080000000016</v>
      </c>
      <c r="AS15" s="691">
        <v>-8.0097741418185764E-2</v>
      </c>
      <c r="AT15" s="434">
        <v>0.41208248238872186</v>
      </c>
      <c r="AU15" s="434">
        <v>0.43321704003237438</v>
      </c>
      <c r="AV15" s="818">
        <v>16017.3</v>
      </c>
      <c r="AW15" s="819">
        <v>22511.26</v>
      </c>
      <c r="AX15" s="783">
        <v>6493.9599999999991</v>
      </c>
      <c r="AY15" s="691">
        <v>0.40543412435304321</v>
      </c>
      <c r="AZ15" s="434">
        <v>4.6230617100938273E-2</v>
      </c>
      <c r="BA15" s="434">
        <v>7.0631511399620442E-2</v>
      </c>
      <c r="BB15" s="818">
        <v>362482.5</v>
      </c>
      <c r="BC15" s="819">
        <v>341225.38</v>
      </c>
      <c r="BD15" s="783">
        <v>-21257.119999999995</v>
      </c>
      <c r="BE15" s="691">
        <v>-5.8643162083686785E-2</v>
      </c>
      <c r="BF15" s="434">
        <v>0.47053090754567589</v>
      </c>
      <c r="BG15" s="685">
        <v>0.48100163706006038</v>
      </c>
      <c r="BH15" s="818">
        <v>359250.72</v>
      </c>
      <c r="BI15" s="819">
        <v>338455.15</v>
      </c>
      <c r="BJ15" s="783">
        <v>-20795.569999999949</v>
      </c>
      <c r="BK15" s="691">
        <v>-5.7885952184034452E-2</v>
      </c>
      <c r="BL15" s="434">
        <v>0.49850316139872336</v>
      </c>
      <c r="BM15" s="685">
        <v>0.50688844854223003</v>
      </c>
      <c r="BN15" s="818">
        <v>140267.68</v>
      </c>
      <c r="BO15" s="819">
        <v>128650.58</v>
      </c>
      <c r="BP15" s="783">
        <v>-11617.099999999991</v>
      </c>
      <c r="BQ15" s="691">
        <v>-8.2820932092125515E-2</v>
      </c>
      <c r="BR15" s="434">
        <v>0.15219265975909391</v>
      </c>
      <c r="BS15" s="434">
        <v>0.16463079921372736</v>
      </c>
      <c r="BT15" s="818">
        <v>125566.93</v>
      </c>
      <c r="BU15" s="819">
        <v>125042.95</v>
      </c>
      <c r="BV15" s="783">
        <v>-523.97999999999593</v>
      </c>
      <c r="BW15" s="691">
        <v>-4.1729139989326487E-3</v>
      </c>
      <c r="BX15" s="434">
        <v>0.17423907061934962</v>
      </c>
      <c r="BY15" s="685">
        <v>0.18727097793206465</v>
      </c>
      <c r="BZ15" s="818">
        <v>22833.7</v>
      </c>
      <c r="CA15" s="819">
        <v>18723.75</v>
      </c>
      <c r="CB15" s="783">
        <v>-4109.9500000000007</v>
      </c>
      <c r="CC15" s="691">
        <v>-0.17999491978960924</v>
      </c>
      <c r="CD15" s="434">
        <v>2.4774927019119607E-2</v>
      </c>
      <c r="CE15" s="434">
        <v>2.3960295606735914E-2</v>
      </c>
      <c r="CF15" s="818">
        <v>213007.51</v>
      </c>
      <c r="CG15" s="819">
        <v>185489.46</v>
      </c>
      <c r="CH15" s="783">
        <v>-27518.050000000017</v>
      </c>
      <c r="CI15" s="691">
        <v>-0.12918816806036565</v>
      </c>
      <c r="CJ15" s="434">
        <v>0.23111653016262762</v>
      </c>
      <c r="CK15" s="434">
        <v>0.23736603477048226</v>
      </c>
      <c r="CL15" s="818">
        <v>70021.73</v>
      </c>
      <c r="CM15" s="819">
        <v>67789.03</v>
      </c>
      <c r="CN15" s="783">
        <v>-2232.6999999999971</v>
      </c>
      <c r="CO15" s="691">
        <v>-3.1885816017399128E-2</v>
      </c>
      <c r="CP15" s="434">
        <v>7.5974688749633118E-2</v>
      </c>
      <c r="CQ15" s="434">
        <v>8.6747857544236015E-2</v>
      </c>
      <c r="CR15" s="818">
        <v>214869.77</v>
      </c>
      <c r="CS15" s="819">
        <v>214859.04</v>
      </c>
      <c r="CT15" s="783">
        <v>-10.729999999981374</v>
      </c>
      <c r="CU15" s="691">
        <v>-4.993722476633811E-5</v>
      </c>
      <c r="CV15" s="434">
        <v>0.23313711182878882</v>
      </c>
      <c r="CW15" s="685">
        <v>0.27494952198034561</v>
      </c>
      <c r="CX15" s="818">
        <v>-71883.990000000005</v>
      </c>
      <c r="CY15" s="819">
        <v>-97158.61</v>
      </c>
      <c r="CZ15" s="783">
        <v>-25274.619999999995</v>
      </c>
      <c r="DA15" s="691">
        <v>-0.35160290907613773</v>
      </c>
      <c r="DB15" s="434">
        <v>-7.7995270415794363E-2</v>
      </c>
      <c r="DC15" s="434">
        <v>-0.12433134475409938</v>
      </c>
      <c r="DD15" s="435">
        <v>1.0997475976358633</v>
      </c>
      <c r="DE15" s="840">
        <v>1.1455099060700349</v>
      </c>
      <c r="DF15" s="818">
        <v>75426.67</v>
      </c>
      <c r="DG15" s="819">
        <v>77485.5</v>
      </c>
      <c r="DH15" s="686">
        <v>8.018418108558234E-2</v>
      </c>
      <c r="DI15" s="685">
        <v>7.6487463670032785E-2</v>
      </c>
      <c r="DJ15" s="818">
        <v>22868.65</v>
      </c>
      <c r="DK15" s="819">
        <v>9111.52</v>
      </c>
      <c r="DL15" s="686">
        <v>2.4812848324003104E-2</v>
      </c>
      <c r="DM15" s="685">
        <v>1.165977502512512E-2</v>
      </c>
      <c r="DN15" s="433">
        <v>1.6408231804903473E-2</v>
      </c>
      <c r="DO15" s="841">
        <v>6.1995984949352323E-3</v>
      </c>
      <c r="DP15" s="433">
        <v>8.4150271451242098E-2</v>
      </c>
      <c r="DQ15" s="841">
        <v>2.8801430279181028E-2</v>
      </c>
    </row>
    <row r="16" spans="1:129" s="820" customFormat="1" ht="17.25" customHeight="1">
      <c r="A16" s="800" t="s">
        <v>297</v>
      </c>
      <c r="B16" s="818">
        <v>751269.13</v>
      </c>
      <c r="C16" s="819">
        <v>780802.72</v>
      </c>
      <c r="D16" s="783">
        <v>29533.589999999967</v>
      </c>
      <c r="E16" s="685">
        <v>3.9311597962237536E-2</v>
      </c>
      <c r="F16" s="818">
        <v>475625.16</v>
      </c>
      <c r="G16" s="819">
        <v>592464.22</v>
      </c>
      <c r="H16" s="783">
        <v>116839.06</v>
      </c>
      <c r="I16" s="691">
        <v>0.2456536571782704</v>
      </c>
      <c r="J16" s="434">
        <v>0.63309557255467153</v>
      </c>
      <c r="K16" s="434">
        <v>0.75878862204783304</v>
      </c>
      <c r="L16" s="818">
        <v>4016.48</v>
      </c>
      <c r="M16" s="819">
        <v>50527.61</v>
      </c>
      <c r="N16" s="783">
        <v>46511.13</v>
      </c>
      <c r="O16" s="691">
        <v>11.580072600884355</v>
      </c>
      <c r="P16" s="434">
        <v>8.4446331644860845E-3</v>
      </c>
      <c r="Q16" s="434">
        <v>8.528381680162897E-2</v>
      </c>
      <c r="R16" s="818">
        <v>471608.68</v>
      </c>
      <c r="S16" s="819">
        <v>541936.61</v>
      </c>
      <c r="T16" s="783">
        <v>70327.929999999993</v>
      </c>
      <c r="U16" s="691">
        <v>0.14912348517419144</v>
      </c>
      <c r="V16" s="434">
        <v>0.99155536683551393</v>
      </c>
      <c r="W16" s="685">
        <v>0.914716183198371</v>
      </c>
      <c r="X16" s="818">
        <v>60695.91</v>
      </c>
      <c r="Y16" s="819">
        <v>55975.82</v>
      </c>
      <c r="Z16" s="783">
        <v>-4720.0900000000038</v>
      </c>
      <c r="AA16" s="691">
        <v>-7.7766195448754349E-2</v>
      </c>
      <c r="AB16" s="434">
        <v>0.12761290845084816</v>
      </c>
      <c r="AC16" s="685">
        <v>9.4479663261352737E-2</v>
      </c>
      <c r="AD16" s="818">
        <v>410912.77</v>
      </c>
      <c r="AE16" s="819">
        <v>485960.8</v>
      </c>
      <c r="AF16" s="783">
        <v>75048.02999999997</v>
      </c>
      <c r="AG16" s="691">
        <v>0.18263737581092931</v>
      </c>
      <c r="AH16" s="434">
        <v>0.86394245838466588</v>
      </c>
      <c r="AI16" s="685">
        <v>0.82023653681567477</v>
      </c>
      <c r="AJ16" s="818">
        <v>322394.71999999997</v>
      </c>
      <c r="AK16" s="819">
        <v>336648.53</v>
      </c>
      <c r="AL16" s="783">
        <v>14253.810000000056</v>
      </c>
      <c r="AM16" s="691">
        <v>4.4212293551209703E-2</v>
      </c>
      <c r="AN16" s="434">
        <v>0.42913345847179957</v>
      </c>
      <c r="AO16" s="434">
        <v>0.43115696369500356</v>
      </c>
      <c r="AP16" s="818">
        <v>265942.63</v>
      </c>
      <c r="AQ16" s="819">
        <v>251919.29</v>
      </c>
      <c r="AR16" s="783">
        <v>-14023.339999999997</v>
      </c>
      <c r="AS16" s="691">
        <v>-5.2730696090356015E-2</v>
      </c>
      <c r="AT16" s="434">
        <v>0.55914331781775384</v>
      </c>
      <c r="AU16" s="434">
        <v>0.42520591370057759</v>
      </c>
      <c r="AV16" s="818">
        <v>-1743.75</v>
      </c>
      <c r="AW16" s="819">
        <v>42717.62</v>
      </c>
      <c r="AX16" s="783">
        <v>44461.37</v>
      </c>
      <c r="AY16" s="691">
        <v>25.497559856630826</v>
      </c>
      <c r="AZ16" s="434">
        <v>-6.556865290833591E-3</v>
      </c>
      <c r="BA16" s="434">
        <v>0.16956867415750498</v>
      </c>
      <c r="BB16" s="818">
        <v>264198.87</v>
      </c>
      <c r="BC16" s="819">
        <v>294636.90999999997</v>
      </c>
      <c r="BD16" s="783">
        <v>30438.039999999979</v>
      </c>
      <c r="BE16" s="691">
        <v>0.11520881978034191</v>
      </c>
      <c r="BF16" s="434">
        <v>0.56020781890613214</v>
      </c>
      <c r="BG16" s="685">
        <v>0.54367412085335953</v>
      </c>
      <c r="BH16" s="818">
        <v>258819.79</v>
      </c>
      <c r="BI16" s="819">
        <v>290866.73</v>
      </c>
      <c r="BJ16" s="783">
        <v>32046.939999999973</v>
      </c>
      <c r="BK16" s="691">
        <v>0.1238195116378078</v>
      </c>
      <c r="BL16" s="434">
        <v>0.62986553082786889</v>
      </c>
      <c r="BM16" s="685">
        <v>0.59853949125114614</v>
      </c>
      <c r="BN16" s="818">
        <v>109339.11</v>
      </c>
      <c r="BO16" s="819">
        <v>127144.66</v>
      </c>
      <c r="BP16" s="783">
        <v>17805.550000000003</v>
      </c>
      <c r="BQ16" s="691">
        <v>0.16284703616116872</v>
      </c>
      <c r="BR16" s="434">
        <v>0.14553920244267191</v>
      </c>
      <c r="BS16" s="434">
        <v>0.16283839277609075</v>
      </c>
      <c r="BT16" s="818">
        <v>66000.52</v>
      </c>
      <c r="BU16" s="819">
        <v>88181.65</v>
      </c>
      <c r="BV16" s="783">
        <v>22181.12999999999</v>
      </c>
      <c r="BW16" s="691">
        <v>0.33607507940846509</v>
      </c>
      <c r="BX16" s="434">
        <v>0.16061929640200767</v>
      </c>
      <c r="BY16" s="685">
        <v>0.18145836042742541</v>
      </c>
      <c r="BZ16" s="818">
        <v>29935.5</v>
      </c>
      <c r="CA16" s="819">
        <v>45256.67</v>
      </c>
      <c r="CB16" s="783">
        <v>15321.169999999998</v>
      </c>
      <c r="CC16" s="691">
        <v>0.51180604967346455</v>
      </c>
      <c r="CD16" s="434">
        <v>3.9846572692265422E-2</v>
      </c>
      <c r="CE16" s="434">
        <v>5.7961721752198811E-2</v>
      </c>
      <c r="CF16" s="818">
        <v>56156.95</v>
      </c>
      <c r="CG16" s="819">
        <v>61655.75</v>
      </c>
      <c r="CH16" s="783">
        <v>5498.8000000000029</v>
      </c>
      <c r="CI16" s="691">
        <v>9.7918423276192948E-2</v>
      </c>
      <c r="CJ16" s="434">
        <v>7.474944431697865E-2</v>
      </c>
      <c r="CK16" s="434">
        <v>7.8964568668510787E-2</v>
      </c>
      <c r="CL16" s="818">
        <v>42028.2</v>
      </c>
      <c r="CM16" s="819">
        <v>45760.71</v>
      </c>
      <c r="CN16" s="783">
        <v>3732.510000000002</v>
      </c>
      <c r="CO16" s="691">
        <v>8.8809656373577794E-2</v>
      </c>
      <c r="CP16" s="434">
        <v>5.5942934857445822E-2</v>
      </c>
      <c r="CQ16" s="434">
        <v>5.860726253617559E-2</v>
      </c>
      <c r="CR16" s="818">
        <v>82801.279999999999</v>
      </c>
      <c r="CS16" s="819">
        <v>88114.13</v>
      </c>
      <c r="CT16" s="783">
        <v>5312.8500000000058</v>
      </c>
      <c r="CU16" s="691">
        <v>6.4163863167332746E-2</v>
      </c>
      <c r="CV16" s="434">
        <v>0.11021520343848017</v>
      </c>
      <c r="CW16" s="685">
        <v>0.11285069549962634</v>
      </c>
      <c r="CX16" s="818">
        <v>-68672.52</v>
      </c>
      <c r="CY16" s="819">
        <v>-72219.100000000006</v>
      </c>
      <c r="CZ16" s="783">
        <v>-3546.5800000000017</v>
      </c>
      <c r="DA16" s="691">
        <v>-5.1644820956038916E-2</v>
      </c>
      <c r="DB16" s="434">
        <v>-9.1408680668138204E-2</v>
      </c>
      <c r="DC16" s="434">
        <v>-9.2493402174623582E-2</v>
      </c>
      <c r="DD16" s="435">
        <v>1.1671218930480061</v>
      </c>
      <c r="DE16" s="840">
        <v>1.1486109373430944</v>
      </c>
      <c r="DF16" s="818">
        <v>65035.63</v>
      </c>
      <c r="DG16" s="819">
        <v>55457.61</v>
      </c>
      <c r="DH16" s="686">
        <v>0.10417340719826695</v>
      </c>
      <c r="DI16" s="685">
        <v>6.9329435549470908E-2</v>
      </c>
      <c r="DJ16" s="818">
        <v>2154.6999999999998</v>
      </c>
      <c r="DK16" s="819">
        <v>-21892.46</v>
      </c>
      <c r="DL16" s="686">
        <v>2.8680800447637186E-3</v>
      </c>
      <c r="DM16" s="685">
        <v>-2.8038401300651206E-2</v>
      </c>
      <c r="DN16" s="433">
        <v>1.4499165468624398E-3</v>
      </c>
      <c r="DO16" s="841">
        <v>-1.3162273687304271E-2</v>
      </c>
      <c r="DP16" s="433">
        <v>1.004600498677588E-2</v>
      </c>
      <c r="DQ16" s="841">
        <v>-9.8333348180592917E-2</v>
      </c>
    </row>
    <row r="17" spans="1:121" s="820" customFormat="1" ht="17.25" customHeight="1">
      <c r="A17" s="800" t="s">
        <v>28</v>
      </c>
      <c r="B17" s="818">
        <v>741384.61</v>
      </c>
      <c r="C17" s="819">
        <v>735507.01</v>
      </c>
      <c r="D17" s="783">
        <v>-5877.5999999999767</v>
      </c>
      <c r="E17" s="685">
        <v>-7.9278689100384433E-3</v>
      </c>
      <c r="F17" s="818">
        <v>485651.73</v>
      </c>
      <c r="G17" s="819">
        <v>523560.54</v>
      </c>
      <c r="H17" s="783">
        <v>37908.81</v>
      </c>
      <c r="I17" s="691">
        <v>7.8057603130539652E-2</v>
      </c>
      <c r="J17" s="434">
        <v>0.65506044157026677</v>
      </c>
      <c r="K17" s="434">
        <v>0.71183623389259065</v>
      </c>
      <c r="L17" s="818">
        <v>40095.79</v>
      </c>
      <c r="M17" s="819">
        <v>19832.87</v>
      </c>
      <c r="N17" s="783">
        <v>-20262.920000000002</v>
      </c>
      <c r="O17" s="691">
        <v>-0.505362782476664</v>
      </c>
      <c r="P17" s="434">
        <v>8.2560788983496475E-2</v>
      </c>
      <c r="Q17" s="434">
        <v>3.7880757782089533E-2</v>
      </c>
      <c r="R17" s="818">
        <v>445555.93</v>
      </c>
      <c r="S17" s="819">
        <v>503727.68</v>
      </c>
      <c r="T17" s="783">
        <v>58171.75</v>
      </c>
      <c r="U17" s="691">
        <v>0.13055992768405081</v>
      </c>
      <c r="V17" s="434">
        <v>0.91743919042561639</v>
      </c>
      <c r="W17" s="685">
        <v>0.96211926131789838</v>
      </c>
      <c r="X17" s="818">
        <v>12327.06</v>
      </c>
      <c r="Y17" s="819">
        <v>11831.08</v>
      </c>
      <c r="Z17" s="783">
        <v>-495.97999999999956</v>
      </c>
      <c r="AA17" s="691">
        <v>-4.0235060103544523E-2</v>
      </c>
      <c r="AB17" s="434">
        <v>2.5382510219823576E-2</v>
      </c>
      <c r="AC17" s="685">
        <v>2.2597348532034139E-2</v>
      </c>
      <c r="AD17" s="818">
        <v>433228.87</v>
      </c>
      <c r="AE17" s="819">
        <v>491896.59</v>
      </c>
      <c r="AF17" s="783">
        <v>58667.72000000003</v>
      </c>
      <c r="AG17" s="691">
        <v>0.13541969167474927</v>
      </c>
      <c r="AH17" s="434">
        <v>0.89205668020579276</v>
      </c>
      <c r="AI17" s="685">
        <v>0.93952189368587646</v>
      </c>
      <c r="AJ17" s="818">
        <v>246299.69</v>
      </c>
      <c r="AK17" s="819">
        <v>298789.48</v>
      </c>
      <c r="AL17" s="783">
        <v>52489.789999999979</v>
      </c>
      <c r="AM17" s="691">
        <v>0.21311350412174687</v>
      </c>
      <c r="AN17" s="434">
        <v>0.33221581170939063</v>
      </c>
      <c r="AO17" s="434">
        <v>0.40623607380710075</v>
      </c>
      <c r="AP17" s="818">
        <v>201138.5</v>
      </c>
      <c r="AQ17" s="819">
        <v>226071.22</v>
      </c>
      <c r="AR17" s="783">
        <v>24932.720000000001</v>
      </c>
      <c r="AS17" s="691">
        <v>0.12395796925998753</v>
      </c>
      <c r="AT17" s="434">
        <v>0.41416201688399218</v>
      </c>
      <c r="AU17" s="434">
        <v>0.43179575756415867</v>
      </c>
      <c r="AV17" s="818">
        <v>11154.67</v>
      </c>
      <c r="AW17" s="819">
        <v>34228.29</v>
      </c>
      <c r="AX17" s="783">
        <v>23073.620000000003</v>
      </c>
      <c r="AY17" s="691">
        <v>2.0685165943949935</v>
      </c>
      <c r="AZ17" s="434">
        <v>5.5457657285900012E-2</v>
      </c>
      <c r="BA17" s="434">
        <v>0.15140489797861045</v>
      </c>
      <c r="BB17" s="818">
        <v>212293.17</v>
      </c>
      <c r="BC17" s="819">
        <v>260299.51</v>
      </c>
      <c r="BD17" s="783">
        <v>48006.34</v>
      </c>
      <c r="BE17" s="691">
        <v>0.22613228678058739</v>
      </c>
      <c r="BF17" s="434">
        <v>0.47646806092335031</v>
      </c>
      <c r="BG17" s="685">
        <v>0.51674648889654029</v>
      </c>
      <c r="BH17" s="818">
        <v>211339.08</v>
      </c>
      <c r="BI17" s="819">
        <v>259820.9</v>
      </c>
      <c r="BJ17" s="783">
        <v>48481.820000000007</v>
      </c>
      <c r="BK17" s="691">
        <v>0.22940300487728066</v>
      </c>
      <c r="BL17" s="434">
        <v>0.48782316838672363</v>
      </c>
      <c r="BM17" s="685">
        <v>0.52820227926361507</v>
      </c>
      <c r="BN17" s="818">
        <v>91495.22</v>
      </c>
      <c r="BO17" s="819">
        <v>93864.5</v>
      </c>
      <c r="BP17" s="783">
        <v>2369.2799999999988</v>
      </c>
      <c r="BQ17" s="691">
        <v>2.5895123264362867E-2</v>
      </c>
      <c r="BR17" s="434">
        <v>0.12341127501958801</v>
      </c>
      <c r="BS17" s="434">
        <v>0.12761877007807171</v>
      </c>
      <c r="BT17" s="818">
        <v>44606.03</v>
      </c>
      <c r="BU17" s="819">
        <v>29185.75</v>
      </c>
      <c r="BV17" s="783">
        <v>-15420.279999999999</v>
      </c>
      <c r="BW17" s="691">
        <v>-0.34569944915519268</v>
      </c>
      <c r="BX17" s="434">
        <v>0.10296181323280694</v>
      </c>
      <c r="BY17" s="685">
        <v>5.9333100886102906E-2</v>
      </c>
      <c r="BZ17" s="818">
        <v>50756.86</v>
      </c>
      <c r="CA17" s="819">
        <v>16134.26</v>
      </c>
      <c r="CB17" s="783">
        <v>-34622.6</v>
      </c>
      <c r="CC17" s="691">
        <v>-0.68212651452434214</v>
      </c>
      <c r="CD17" s="434">
        <v>6.8462252001697199E-2</v>
      </c>
      <c r="CE17" s="434">
        <v>2.1936242320790389E-2</v>
      </c>
      <c r="CF17" s="818">
        <v>126526.9</v>
      </c>
      <c r="CG17" s="819">
        <v>186755.68</v>
      </c>
      <c r="CH17" s="783">
        <v>60228.78</v>
      </c>
      <c r="CI17" s="691">
        <v>0.47601561407099996</v>
      </c>
      <c r="CJ17" s="434">
        <v>0.1706629707352571</v>
      </c>
      <c r="CK17" s="434">
        <v>0.25391420810523613</v>
      </c>
      <c r="CL17" s="818">
        <v>52166.38</v>
      </c>
      <c r="CM17" s="819">
        <v>54799.74</v>
      </c>
      <c r="CN17" s="783">
        <v>2633.3600000000006</v>
      </c>
      <c r="CO17" s="691">
        <v>5.0480021807148605E-2</v>
      </c>
      <c r="CP17" s="434">
        <v>7.0363451434472049E-2</v>
      </c>
      <c r="CQ17" s="434">
        <v>7.4506074388060547E-2</v>
      </c>
      <c r="CR17" s="818">
        <v>94564.75</v>
      </c>
      <c r="CS17" s="819">
        <v>99223.43</v>
      </c>
      <c r="CT17" s="783">
        <v>4658.679999999993</v>
      </c>
      <c r="CU17" s="691">
        <v>4.926444578978946E-2</v>
      </c>
      <c r="CV17" s="434">
        <v>0.12755154170249097</v>
      </c>
      <c r="CW17" s="685">
        <v>0.13490480532605664</v>
      </c>
      <c r="CX17" s="818">
        <v>-20204.23</v>
      </c>
      <c r="CY17" s="819">
        <v>32732.51</v>
      </c>
      <c r="CZ17" s="783">
        <v>52936.74</v>
      </c>
      <c r="DA17" s="691">
        <v>2.6200820323268941</v>
      </c>
      <c r="DB17" s="434">
        <v>-2.7252022401705912E-2</v>
      </c>
      <c r="DC17" s="434">
        <v>4.4503328391118938E-2</v>
      </c>
      <c r="DD17" s="435">
        <v>1.0466363887522085</v>
      </c>
      <c r="DE17" s="840">
        <v>0.9334565218270775</v>
      </c>
      <c r="DF17" s="818">
        <v>137372.76</v>
      </c>
      <c r="DG17" s="819">
        <v>113092.07</v>
      </c>
      <c r="DH17" s="686">
        <v>0.12992862174975239</v>
      </c>
      <c r="DI17" s="685">
        <v>9.6961847791021682E-2</v>
      </c>
      <c r="DJ17" s="818">
        <v>126063.92</v>
      </c>
      <c r="DK17" s="819">
        <v>127490.69</v>
      </c>
      <c r="DL17" s="686">
        <v>0.17003849054811104</v>
      </c>
      <c r="DM17" s="685">
        <v>0.17333715147052101</v>
      </c>
      <c r="DN17" s="433">
        <v>7.7066866363453945E-2</v>
      </c>
      <c r="DO17" s="841">
        <v>6.938790985837251E-2</v>
      </c>
      <c r="DP17" s="433">
        <v>0.19326684522827264</v>
      </c>
      <c r="DQ17" s="841">
        <v>0.1665702538881717</v>
      </c>
    </row>
    <row r="18" spans="1:121" s="820" customFormat="1" ht="17.25" customHeight="1">
      <c r="A18" s="800" t="s">
        <v>23</v>
      </c>
      <c r="B18" s="818">
        <v>536771.31999999995</v>
      </c>
      <c r="C18" s="819">
        <v>626033.64</v>
      </c>
      <c r="D18" s="783">
        <v>89262.320000000065</v>
      </c>
      <c r="E18" s="685">
        <v>0.16629487581415503</v>
      </c>
      <c r="F18" s="818">
        <v>260538.84</v>
      </c>
      <c r="G18" s="819">
        <v>367822.82</v>
      </c>
      <c r="H18" s="783">
        <v>107283.98000000001</v>
      </c>
      <c r="I18" s="691">
        <v>0.41177729969166982</v>
      </c>
      <c r="J18" s="434">
        <v>0.48538144698192898</v>
      </c>
      <c r="K18" s="434">
        <v>0.58754481628175759</v>
      </c>
      <c r="L18" s="818">
        <v>-45878.09</v>
      </c>
      <c r="M18" s="819">
        <v>6067.26</v>
      </c>
      <c r="N18" s="783">
        <v>51945.35</v>
      </c>
      <c r="O18" s="691">
        <v>1.1322474409898058</v>
      </c>
      <c r="P18" s="434">
        <v>-0.17608925410123111</v>
      </c>
      <c r="Q18" s="434">
        <v>1.6495061399398766E-2</v>
      </c>
      <c r="R18" s="818">
        <v>306416.94</v>
      </c>
      <c r="S18" s="819">
        <v>361755.56</v>
      </c>
      <c r="T18" s="783">
        <v>55338.619999999995</v>
      </c>
      <c r="U18" s="691">
        <v>0.18059908828800392</v>
      </c>
      <c r="V18" s="434">
        <v>1.1760892924832245</v>
      </c>
      <c r="W18" s="685">
        <v>0.98350493860060118</v>
      </c>
      <c r="X18" s="818">
        <v>1646.44</v>
      </c>
      <c r="Y18" s="819">
        <v>8379.34</v>
      </c>
      <c r="Z18" s="783">
        <v>6732.9</v>
      </c>
      <c r="AA18" s="691">
        <v>4.0893685770510917</v>
      </c>
      <c r="AB18" s="434">
        <v>6.3193648977634201E-3</v>
      </c>
      <c r="AC18" s="685">
        <v>2.2780913919370201E-2</v>
      </c>
      <c r="AD18" s="818">
        <v>304770.5</v>
      </c>
      <c r="AE18" s="819">
        <v>353376.22</v>
      </c>
      <c r="AF18" s="783">
        <v>48605.719999999972</v>
      </c>
      <c r="AG18" s="691">
        <v>0.15948302083042806</v>
      </c>
      <c r="AH18" s="434">
        <v>1.1697699275854609</v>
      </c>
      <c r="AI18" s="685">
        <v>0.96072402468123097</v>
      </c>
      <c r="AJ18" s="818">
        <v>288891.11</v>
      </c>
      <c r="AK18" s="819">
        <v>389774.72</v>
      </c>
      <c r="AL18" s="783">
        <v>100883.60999999999</v>
      </c>
      <c r="AM18" s="691">
        <v>0.34920981126764333</v>
      </c>
      <c r="AN18" s="434">
        <v>0.53820146352081555</v>
      </c>
      <c r="AO18" s="434">
        <v>0.62260986486285297</v>
      </c>
      <c r="AP18" s="818">
        <v>156354.85</v>
      </c>
      <c r="AQ18" s="819">
        <v>185328.36</v>
      </c>
      <c r="AR18" s="783">
        <v>28973.50999999998</v>
      </c>
      <c r="AS18" s="691">
        <v>0.18530611618379589</v>
      </c>
      <c r="AT18" s="434">
        <v>0.60012107983592777</v>
      </c>
      <c r="AU18" s="434">
        <v>0.50385226234739866</v>
      </c>
      <c r="AV18" s="818">
        <v>1283</v>
      </c>
      <c r="AW18" s="819">
        <v>16832.12</v>
      </c>
      <c r="AX18" s="783">
        <v>15549.119999999999</v>
      </c>
      <c r="AY18" s="691">
        <v>12.119345284489476</v>
      </c>
      <c r="AZ18" s="434">
        <v>8.2056936513322104E-3</v>
      </c>
      <c r="BA18" s="434">
        <v>9.0823228565773739E-2</v>
      </c>
      <c r="BB18" s="818">
        <v>157637.85</v>
      </c>
      <c r="BC18" s="819">
        <v>202160.48</v>
      </c>
      <c r="BD18" s="783">
        <v>44522.630000000005</v>
      </c>
      <c r="BE18" s="691">
        <v>0.28243616618724504</v>
      </c>
      <c r="BF18" s="434">
        <v>0.5144554018456029</v>
      </c>
      <c r="BG18" s="685">
        <v>0.5588317149845603</v>
      </c>
      <c r="BH18" s="818">
        <v>157637.85</v>
      </c>
      <c r="BI18" s="819">
        <v>202160.48</v>
      </c>
      <c r="BJ18" s="783">
        <v>44522.630000000005</v>
      </c>
      <c r="BK18" s="691">
        <v>0.28243616618724504</v>
      </c>
      <c r="BL18" s="434">
        <v>0.51723460768020524</v>
      </c>
      <c r="BM18" s="685">
        <v>0.57208286397992492</v>
      </c>
      <c r="BN18" s="818">
        <v>66190.720000000001</v>
      </c>
      <c r="BO18" s="819">
        <v>89813</v>
      </c>
      <c r="BP18" s="783">
        <v>23622.28</v>
      </c>
      <c r="BQ18" s="691">
        <v>0.3568820523481237</v>
      </c>
      <c r="BR18" s="434">
        <v>0.12331269859947064</v>
      </c>
      <c r="BS18" s="434">
        <v>0.14346353656011201</v>
      </c>
      <c r="BT18" s="818">
        <v>28127.26</v>
      </c>
      <c r="BU18" s="819">
        <v>30533.93</v>
      </c>
      <c r="BV18" s="783">
        <v>2406.6700000000019</v>
      </c>
      <c r="BW18" s="691">
        <v>8.5563613377200698E-2</v>
      </c>
      <c r="BX18" s="434">
        <v>9.2289969009467773E-2</v>
      </c>
      <c r="BY18" s="685">
        <v>8.6406295250993415E-2</v>
      </c>
      <c r="BZ18" s="818">
        <v>57369.83</v>
      </c>
      <c r="CA18" s="819">
        <v>72352.33</v>
      </c>
      <c r="CB18" s="783">
        <v>14982.5</v>
      </c>
      <c r="CC18" s="691">
        <v>0.26115643013061046</v>
      </c>
      <c r="CD18" s="434">
        <v>0.10687946218885168</v>
      </c>
      <c r="CE18" s="434">
        <v>0.11557259127480753</v>
      </c>
      <c r="CF18" s="818">
        <v>61635.56</v>
      </c>
      <c r="CG18" s="819">
        <v>48329.47</v>
      </c>
      <c r="CH18" s="783">
        <v>-13306.089999999997</v>
      </c>
      <c r="CI18" s="691">
        <v>-0.21588333098620338</v>
      </c>
      <c r="CJ18" s="434">
        <v>0.11482647768886013</v>
      </c>
      <c r="CK18" s="434">
        <v>7.7199477651073198E-2</v>
      </c>
      <c r="CL18" s="818">
        <v>19245.169999999998</v>
      </c>
      <c r="CM18" s="819">
        <v>21701.74</v>
      </c>
      <c r="CN18" s="783">
        <v>2456.5700000000033</v>
      </c>
      <c r="CO18" s="691">
        <v>0.12764605352927533</v>
      </c>
      <c r="CP18" s="434">
        <v>3.5853573547856468E-2</v>
      </c>
      <c r="CQ18" s="434">
        <v>3.4665453441128181E-2</v>
      </c>
      <c r="CR18" s="818">
        <v>32560.13</v>
      </c>
      <c r="CS18" s="819">
        <v>43135.55</v>
      </c>
      <c r="CT18" s="783">
        <v>10575.420000000002</v>
      </c>
      <c r="CU18" s="691">
        <v>0.32479661475553079</v>
      </c>
      <c r="CV18" s="434">
        <v>6.0659220764626556E-2</v>
      </c>
      <c r="CW18" s="685">
        <v>6.8902926686176161E-2</v>
      </c>
      <c r="CX18" s="818">
        <v>9830.26</v>
      </c>
      <c r="CY18" s="819">
        <v>-16507.82</v>
      </c>
      <c r="CZ18" s="783">
        <v>-26338.080000000002</v>
      </c>
      <c r="DA18" s="691">
        <v>-2.6792862040271572</v>
      </c>
      <c r="DB18" s="434">
        <v>1.8313683376377114E-2</v>
      </c>
      <c r="DC18" s="434">
        <v>-2.6368902476231148E-2</v>
      </c>
      <c r="DD18" s="435">
        <v>0.9677453690563883</v>
      </c>
      <c r="DE18" s="840">
        <v>1.0467145468928274</v>
      </c>
      <c r="DF18" s="818">
        <v>16089.2</v>
      </c>
      <c r="DG18" s="819">
        <v>34509.86</v>
      </c>
      <c r="DH18" s="686">
        <v>5.8700872333228071E-2</v>
      </c>
      <c r="DI18" s="685">
        <v>0.11373682863369328</v>
      </c>
      <c r="DJ18" s="818">
        <v>19157.599999999999</v>
      </c>
      <c r="DK18" s="819">
        <v>15636.83</v>
      </c>
      <c r="DL18" s="686">
        <v>3.5690431448535662E-2</v>
      </c>
      <c r="DM18" s="685">
        <v>2.4977619413551002E-2</v>
      </c>
      <c r="DN18" s="433">
        <v>2.4369132469518329E-2</v>
      </c>
      <c r="DO18" s="841">
        <v>1.9006386996545555E-2</v>
      </c>
      <c r="DP18" s="433">
        <v>0.25786506206765836</v>
      </c>
      <c r="DQ18" s="841">
        <v>0.19678623595242217</v>
      </c>
    </row>
    <row r="19" spans="1:121" s="820" customFormat="1" ht="17.25" customHeight="1">
      <c r="A19" s="800" t="s">
        <v>0</v>
      </c>
      <c r="B19" s="818">
        <v>572872.03</v>
      </c>
      <c r="C19" s="819">
        <v>540785.53</v>
      </c>
      <c r="D19" s="783">
        <v>-32086.5</v>
      </c>
      <c r="E19" s="685">
        <v>-5.6009891074626207E-2</v>
      </c>
      <c r="F19" s="818">
        <v>390762.78</v>
      </c>
      <c r="G19" s="819">
        <v>448477.42</v>
      </c>
      <c r="H19" s="783">
        <v>57714.639999999956</v>
      </c>
      <c r="I19" s="691">
        <v>0.14769738305168151</v>
      </c>
      <c r="J19" s="434">
        <v>0.68211181474508364</v>
      </c>
      <c r="K19" s="434">
        <v>0.82930735961074986</v>
      </c>
      <c r="L19" s="818">
        <v>47192.29</v>
      </c>
      <c r="M19" s="819">
        <v>4915.8999999999996</v>
      </c>
      <c r="N19" s="783">
        <v>-42276.39</v>
      </c>
      <c r="O19" s="691">
        <v>-0.8958325607848231</v>
      </c>
      <c r="P19" s="434">
        <v>0.12076966491025577</v>
      </c>
      <c r="Q19" s="434">
        <v>1.0961309936183631E-2</v>
      </c>
      <c r="R19" s="818">
        <v>343570.49</v>
      </c>
      <c r="S19" s="819">
        <v>443561.52</v>
      </c>
      <c r="T19" s="783">
        <v>99991.030000000028</v>
      </c>
      <c r="U19" s="691">
        <v>0.29103497800407724</v>
      </c>
      <c r="V19" s="434">
        <v>0.87923033508974413</v>
      </c>
      <c r="W19" s="685">
        <v>0.98903869006381639</v>
      </c>
      <c r="X19" s="818">
        <v>43375.08</v>
      </c>
      <c r="Y19" s="819">
        <v>60892.959999999999</v>
      </c>
      <c r="Z19" s="783">
        <v>17517.879999999997</v>
      </c>
      <c r="AA19" s="691">
        <v>0.40386968738732004</v>
      </c>
      <c r="AB19" s="434">
        <v>0.11100105286383723</v>
      </c>
      <c r="AC19" s="685">
        <v>0.13577709218894454</v>
      </c>
      <c r="AD19" s="818">
        <v>300195.40999999997</v>
      </c>
      <c r="AE19" s="819">
        <v>382668.56</v>
      </c>
      <c r="AF19" s="783">
        <v>82473.150000000023</v>
      </c>
      <c r="AG19" s="691">
        <v>0.2747315490266824</v>
      </c>
      <c r="AH19" s="434">
        <v>0.76822928222590681</v>
      </c>
      <c r="AI19" s="685">
        <v>0.85326159787487188</v>
      </c>
      <c r="AJ19" s="818">
        <v>203469.16</v>
      </c>
      <c r="AK19" s="819">
        <v>200222.77</v>
      </c>
      <c r="AL19" s="783">
        <v>-3246.390000000014</v>
      </c>
      <c r="AM19" s="691">
        <v>-1.5955194389164502E-2</v>
      </c>
      <c r="AN19" s="434">
        <v>0.3551738422279056</v>
      </c>
      <c r="AO19" s="434">
        <v>0.37024431848241202</v>
      </c>
      <c r="AP19" s="818">
        <v>124256.3</v>
      </c>
      <c r="AQ19" s="819">
        <v>129889.3</v>
      </c>
      <c r="AR19" s="783">
        <v>5633</v>
      </c>
      <c r="AS19" s="691">
        <v>4.5333717485552039E-2</v>
      </c>
      <c r="AT19" s="434">
        <v>0.31798396971175197</v>
      </c>
      <c r="AU19" s="434">
        <v>0.28962283095545815</v>
      </c>
      <c r="AV19" s="818">
        <v>21664.58</v>
      </c>
      <c r="AW19" s="819">
        <v>49542.400000000001</v>
      </c>
      <c r="AX19" s="783">
        <v>27877.82</v>
      </c>
      <c r="AY19" s="691">
        <v>1.2867925434049494</v>
      </c>
      <c r="AZ19" s="434">
        <v>0.17435397641809713</v>
      </c>
      <c r="BA19" s="434">
        <v>0.38142017856744165</v>
      </c>
      <c r="BB19" s="818">
        <v>145920.88</v>
      </c>
      <c r="BC19" s="819">
        <v>179431.7</v>
      </c>
      <c r="BD19" s="783">
        <v>33510.820000000007</v>
      </c>
      <c r="BE19" s="691">
        <v>0.2296506161421176</v>
      </c>
      <c r="BF19" s="434">
        <v>0.42471889829653298</v>
      </c>
      <c r="BG19" s="685">
        <v>0.40452494616755758</v>
      </c>
      <c r="BH19" s="818">
        <v>140596.01999999999</v>
      </c>
      <c r="BI19" s="819">
        <v>176422.88</v>
      </c>
      <c r="BJ19" s="783">
        <v>35826.860000000015</v>
      </c>
      <c r="BK19" s="691">
        <v>0.25482129579485974</v>
      </c>
      <c r="BL19" s="434">
        <v>0.46834833350716454</v>
      </c>
      <c r="BM19" s="685">
        <v>0.46103311962707366</v>
      </c>
      <c r="BN19" s="818">
        <v>117967.32</v>
      </c>
      <c r="BO19" s="819">
        <v>77557.210000000006</v>
      </c>
      <c r="BP19" s="783">
        <v>-40410.11</v>
      </c>
      <c r="BQ19" s="691">
        <v>-0.34255342920395238</v>
      </c>
      <c r="BR19" s="434">
        <v>0.20592263860394791</v>
      </c>
      <c r="BS19" s="434">
        <v>0.14341583806800454</v>
      </c>
      <c r="BT19" s="818">
        <v>-9658.58</v>
      </c>
      <c r="BU19" s="819">
        <v>15843.17</v>
      </c>
      <c r="BV19" s="783">
        <v>25501.75</v>
      </c>
      <c r="BW19" s="691">
        <v>2.640320833911403</v>
      </c>
      <c r="BX19" s="434">
        <v>-3.2174309394004397E-2</v>
      </c>
      <c r="BY19" s="685">
        <v>4.1401807349942726E-2</v>
      </c>
      <c r="BZ19" s="818">
        <v>10122.32</v>
      </c>
      <c r="CA19" s="819">
        <v>3942.73</v>
      </c>
      <c r="CB19" s="783">
        <v>-6179.59</v>
      </c>
      <c r="CC19" s="691">
        <v>-0.61049146835903234</v>
      </c>
      <c r="CD19" s="434">
        <v>1.7669426102021421E-2</v>
      </c>
      <c r="CE19" s="434">
        <v>7.290746111494514E-3</v>
      </c>
      <c r="CF19" s="818">
        <v>159135.65</v>
      </c>
      <c r="CG19" s="819">
        <v>186459.78</v>
      </c>
      <c r="CH19" s="783">
        <v>27324.130000000005</v>
      </c>
      <c r="CI19" s="691">
        <v>0.17170338638765106</v>
      </c>
      <c r="CJ19" s="434">
        <v>0.27778568627272654</v>
      </c>
      <c r="CK19" s="434">
        <v>0.34479432169718</v>
      </c>
      <c r="CL19" s="818">
        <v>42443.07</v>
      </c>
      <c r="CM19" s="819">
        <v>45384.86</v>
      </c>
      <c r="CN19" s="783">
        <v>2941.7900000000009</v>
      </c>
      <c r="CO19" s="691">
        <v>6.9311432938286524E-2</v>
      </c>
      <c r="CP19" s="434">
        <v>7.4088221762197037E-2</v>
      </c>
      <c r="CQ19" s="434">
        <v>8.3923954104319312E-2</v>
      </c>
      <c r="CR19" s="818">
        <v>169881.82</v>
      </c>
      <c r="CS19" s="819">
        <v>165019.45000000001</v>
      </c>
      <c r="CT19" s="783">
        <v>-4862.3699999999953</v>
      </c>
      <c r="CU19" s="691">
        <v>-2.8622073862877118E-2</v>
      </c>
      <c r="CV19" s="434">
        <v>0.29654409903726664</v>
      </c>
      <c r="CW19" s="685">
        <v>0.3051476802643</v>
      </c>
      <c r="CX19" s="818">
        <v>-53189.23</v>
      </c>
      <c r="CY19" s="819">
        <v>-23944.52</v>
      </c>
      <c r="CZ19" s="783">
        <v>29244.710000000003</v>
      </c>
      <c r="DA19" s="691">
        <v>0.54982390232007494</v>
      </c>
      <c r="DB19" s="434">
        <v>-9.284661707083168E-2</v>
      </c>
      <c r="DC19" s="434">
        <v>-4.427729417982023E-2</v>
      </c>
      <c r="DD19" s="435">
        <v>1.1771820228697036</v>
      </c>
      <c r="DE19" s="840">
        <v>1.0625724778643952</v>
      </c>
      <c r="DF19" s="818">
        <v>24990.36</v>
      </c>
      <c r="DG19" s="819">
        <v>24862.87</v>
      </c>
      <c r="DH19" s="686">
        <v>6.5581598577642453E-2</v>
      </c>
      <c r="DI19" s="685">
        <v>6.6352783877387633E-2</v>
      </c>
      <c r="DJ19" s="818">
        <v>-36970.47</v>
      </c>
      <c r="DK19" s="819">
        <v>-4038.64</v>
      </c>
      <c r="DL19" s="686">
        <v>-6.4535302936678543E-2</v>
      </c>
      <c r="DM19" s="685">
        <v>-7.4680992296520948E-3</v>
      </c>
      <c r="DN19" s="433">
        <v>-4.2796656615348927E-2</v>
      </c>
      <c r="DO19" s="841">
        <v>-4.3231587639014357E-3</v>
      </c>
      <c r="DP19" s="433">
        <v>-0.20443381842017638</v>
      </c>
      <c r="DQ19" s="841">
        <v>-2.6999453344975555E-2</v>
      </c>
    </row>
    <row r="20" spans="1:121" s="820" customFormat="1" ht="17.25" customHeight="1">
      <c r="A20" s="800" t="s">
        <v>8</v>
      </c>
      <c r="B20" s="818">
        <v>438942.05</v>
      </c>
      <c r="C20" s="819">
        <v>540284.41</v>
      </c>
      <c r="D20" s="783">
        <v>101342.36000000004</v>
      </c>
      <c r="E20" s="685">
        <v>0.2308786774928491</v>
      </c>
      <c r="F20" s="818">
        <v>382447.47</v>
      </c>
      <c r="G20" s="819">
        <v>474639.61</v>
      </c>
      <c r="H20" s="783">
        <v>92192.140000000014</v>
      </c>
      <c r="I20" s="691">
        <v>0.24105830795533834</v>
      </c>
      <c r="J20" s="434">
        <v>0.87129376189863783</v>
      </c>
      <c r="K20" s="434">
        <v>0.8784995480435942</v>
      </c>
      <c r="L20" s="818">
        <v>-2950.35</v>
      </c>
      <c r="M20" s="819">
        <v>6336.02</v>
      </c>
      <c r="N20" s="783">
        <v>9286.3700000000008</v>
      </c>
      <c r="O20" s="691">
        <v>3.147548595929297</v>
      </c>
      <c r="P20" s="434">
        <v>-7.7143927766079876E-3</v>
      </c>
      <c r="Q20" s="434">
        <v>1.3349117660028418E-2</v>
      </c>
      <c r="R20" s="818">
        <v>385397.83</v>
      </c>
      <c r="S20" s="819">
        <v>468303.59</v>
      </c>
      <c r="T20" s="783">
        <v>82905.760000000009</v>
      </c>
      <c r="U20" s="691">
        <v>0.21511735029748352</v>
      </c>
      <c r="V20" s="434">
        <v>1.0077144189239899</v>
      </c>
      <c r="W20" s="685">
        <v>0.98665088233997167</v>
      </c>
      <c r="X20" s="818">
        <v>9628.26</v>
      </c>
      <c r="Y20" s="819">
        <v>10717.87</v>
      </c>
      <c r="Z20" s="783">
        <v>1089.6100000000006</v>
      </c>
      <c r="AA20" s="691">
        <v>0.11316790365029616</v>
      </c>
      <c r="AB20" s="434">
        <v>2.5175378987341714E-2</v>
      </c>
      <c r="AC20" s="685">
        <v>2.258106945604477E-2</v>
      </c>
      <c r="AD20" s="818">
        <v>375769.57</v>
      </c>
      <c r="AE20" s="819">
        <v>457585.72</v>
      </c>
      <c r="AF20" s="783">
        <v>81816.149999999965</v>
      </c>
      <c r="AG20" s="691">
        <v>0.21772957826255054</v>
      </c>
      <c r="AH20" s="434">
        <v>0.98253903993664815</v>
      </c>
      <c r="AI20" s="685">
        <v>0.96406981288392679</v>
      </c>
      <c r="AJ20" s="818">
        <v>192369.13</v>
      </c>
      <c r="AK20" s="819">
        <v>205515.14</v>
      </c>
      <c r="AL20" s="783">
        <v>13146.010000000009</v>
      </c>
      <c r="AM20" s="691">
        <v>6.8337419834461011E-2</v>
      </c>
      <c r="AN20" s="434">
        <v>0.43825632563569611</v>
      </c>
      <c r="AO20" s="434">
        <v>0.38038325036993015</v>
      </c>
      <c r="AP20" s="818">
        <v>176069.94</v>
      </c>
      <c r="AQ20" s="819">
        <v>188244.37</v>
      </c>
      <c r="AR20" s="783">
        <v>12174.429999999993</v>
      </c>
      <c r="AS20" s="691">
        <v>6.9145420280145448E-2</v>
      </c>
      <c r="AT20" s="434">
        <v>0.46037679370712015</v>
      </c>
      <c r="AU20" s="434">
        <v>0.39660484720185912</v>
      </c>
      <c r="AV20" s="818">
        <v>22901.18</v>
      </c>
      <c r="AW20" s="819">
        <v>29304.51</v>
      </c>
      <c r="AX20" s="783">
        <v>6403.3299999999981</v>
      </c>
      <c r="AY20" s="691">
        <v>0.27960698968350095</v>
      </c>
      <c r="AZ20" s="434">
        <v>0.13006865339989324</v>
      </c>
      <c r="BA20" s="434">
        <v>0.15567270351830442</v>
      </c>
      <c r="BB20" s="818">
        <v>198971.12</v>
      </c>
      <c r="BC20" s="819">
        <v>217548.89</v>
      </c>
      <c r="BD20" s="783">
        <v>18577.770000000019</v>
      </c>
      <c r="BE20" s="691">
        <v>9.3369178401368089E-2</v>
      </c>
      <c r="BF20" s="434">
        <v>0.5162746245872738</v>
      </c>
      <c r="BG20" s="685">
        <v>0.46454670569576456</v>
      </c>
      <c r="BH20" s="818">
        <v>197304.84</v>
      </c>
      <c r="BI20" s="819">
        <v>217253.08</v>
      </c>
      <c r="BJ20" s="783">
        <v>19948.239999999991</v>
      </c>
      <c r="BK20" s="691">
        <v>0.10110365260173035</v>
      </c>
      <c r="BL20" s="434">
        <v>0.52506870101269776</v>
      </c>
      <c r="BM20" s="685">
        <v>0.47478116231424355</v>
      </c>
      <c r="BN20" s="818">
        <v>64546.37</v>
      </c>
      <c r="BO20" s="819">
        <v>71765.05</v>
      </c>
      <c r="BP20" s="783">
        <v>7218.68</v>
      </c>
      <c r="BQ20" s="691">
        <v>0.11183711802848093</v>
      </c>
      <c r="BR20" s="434">
        <v>0.14704986683321866</v>
      </c>
      <c r="BS20" s="434">
        <v>0.13282828205241012</v>
      </c>
      <c r="BT20" s="818">
        <v>47595.18</v>
      </c>
      <c r="BU20" s="819">
        <v>53899.75</v>
      </c>
      <c r="BV20" s="783">
        <v>6304.57</v>
      </c>
      <c r="BW20" s="691">
        <v>0.13246236278547532</v>
      </c>
      <c r="BX20" s="434">
        <v>0.12666054891033354</v>
      </c>
      <c r="BY20" s="685">
        <v>0.11779159104877662</v>
      </c>
      <c r="BZ20" s="818">
        <v>4262.6099999999997</v>
      </c>
      <c r="CA20" s="819">
        <v>4432.59</v>
      </c>
      <c r="CB20" s="783">
        <v>169.98000000000047</v>
      </c>
      <c r="CC20" s="691">
        <v>3.9876976781830963E-2</v>
      </c>
      <c r="CD20" s="434">
        <v>9.7110996770530412E-3</v>
      </c>
      <c r="CE20" s="434">
        <v>8.2041789804743765E-3</v>
      </c>
      <c r="CF20" s="818">
        <v>126606.93</v>
      </c>
      <c r="CG20" s="819">
        <v>182000.29</v>
      </c>
      <c r="CH20" s="783">
        <v>55393.360000000015</v>
      </c>
      <c r="CI20" s="691">
        <v>0.43752233783727335</v>
      </c>
      <c r="CJ20" s="434">
        <v>0.28843654874259594</v>
      </c>
      <c r="CK20" s="434">
        <v>0.33686015482105064</v>
      </c>
      <c r="CL20" s="818">
        <v>52540.79</v>
      </c>
      <c r="CM20" s="819">
        <v>62561.9</v>
      </c>
      <c r="CN20" s="783">
        <v>10021.11</v>
      </c>
      <c r="CO20" s="691">
        <v>0.19073009751090533</v>
      </c>
      <c r="CP20" s="434">
        <v>0.11969869371139083</v>
      </c>
      <c r="CQ20" s="434">
        <v>0.11579438318421958</v>
      </c>
      <c r="CR20" s="818">
        <v>87811.31</v>
      </c>
      <c r="CS20" s="819">
        <v>114463.55</v>
      </c>
      <c r="CT20" s="783">
        <v>26652.240000000005</v>
      </c>
      <c r="CU20" s="691">
        <v>0.30351716652444893</v>
      </c>
      <c r="CV20" s="434">
        <v>0.20005217089590754</v>
      </c>
      <c r="CW20" s="685">
        <v>0.21185795459099033</v>
      </c>
      <c r="CX20" s="818">
        <v>-13745.16</v>
      </c>
      <c r="CY20" s="819">
        <v>4974.84</v>
      </c>
      <c r="CZ20" s="783">
        <v>18720</v>
      </c>
      <c r="DA20" s="691">
        <v>1.3619339462036091</v>
      </c>
      <c r="DB20" s="434">
        <v>-3.1314293082651802E-2</v>
      </c>
      <c r="DC20" s="434">
        <v>9.2078170458407271E-3</v>
      </c>
      <c r="DD20" s="435">
        <v>1.0365786936925201</v>
      </c>
      <c r="DE20" s="840">
        <v>0.98912804796443388</v>
      </c>
      <c r="DF20" s="818">
        <v>25432.04</v>
      </c>
      <c r="DG20" s="819">
        <v>28409.18</v>
      </c>
      <c r="DH20" s="686">
        <v>7.7679253483755817E-2</v>
      </c>
      <c r="DI20" s="685">
        <v>7.3359428642352897E-2</v>
      </c>
      <c r="DJ20" s="818">
        <v>10755.49</v>
      </c>
      <c r="DK20" s="819">
        <v>36105.339999999997</v>
      </c>
      <c r="DL20" s="686">
        <v>2.4503211756540529E-2</v>
      </c>
      <c r="DM20" s="685">
        <v>6.6826544189938761E-2</v>
      </c>
      <c r="DN20" s="433">
        <v>1.9627704501006926E-2</v>
      </c>
      <c r="DO20" s="841">
        <v>5.4096115625490881E-2</v>
      </c>
      <c r="DP20" s="433">
        <v>0.10715773058735101</v>
      </c>
      <c r="DQ20" s="841">
        <v>0.32282730299861373</v>
      </c>
    </row>
    <row r="21" spans="1:121" s="820" customFormat="1" ht="17.25" customHeight="1">
      <c r="A21" s="800" t="s">
        <v>144</v>
      </c>
      <c r="B21" s="818">
        <v>504436.13</v>
      </c>
      <c r="C21" s="819">
        <v>517997.22</v>
      </c>
      <c r="D21" s="783">
        <v>13561.089999999967</v>
      </c>
      <c r="E21" s="685">
        <v>2.688366116836232E-2</v>
      </c>
      <c r="F21" s="818">
        <v>819985.21</v>
      </c>
      <c r="G21" s="819">
        <v>875755.55</v>
      </c>
      <c r="H21" s="783">
        <v>55770.340000000084</v>
      </c>
      <c r="I21" s="691">
        <v>6.8013836493465638E-2</v>
      </c>
      <c r="J21" s="434">
        <v>1.6255481343098876</v>
      </c>
      <c r="K21" s="434">
        <v>1.6906568533321473</v>
      </c>
      <c r="L21" s="818">
        <v>39424.65</v>
      </c>
      <c r="M21" s="819">
        <v>47446.59</v>
      </c>
      <c r="N21" s="783">
        <v>8021.9399999999951</v>
      </c>
      <c r="O21" s="691">
        <v>0.2034752369393259</v>
      </c>
      <c r="P21" s="434">
        <v>4.8079708657184202E-2</v>
      </c>
      <c r="Q21" s="434">
        <v>5.4177892449553983E-2</v>
      </c>
      <c r="R21" s="818">
        <v>780560.56</v>
      </c>
      <c r="S21" s="819">
        <v>828308.96</v>
      </c>
      <c r="T21" s="783">
        <v>47748.399999999907</v>
      </c>
      <c r="U21" s="691">
        <v>6.1171935205129889E-2</v>
      </c>
      <c r="V21" s="434">
        <v>0.95192029134281597</v>
      </c>
      <c r="W21" s="685">
        <v>0.94582210755044593</v>
      </c>
      <c r="X21" s="818">
        <v>822.32</v>
      </c>
      <c r="Y21" s="819">
        <v>1479.3</v>
      </c>
      <c r="Z21" s="783">
        <v>656.9799999999999</v>
      </c>
      <c r="AA21" s="691">
        <v>0.79893472127638854</v>
      </c>
      <c r="AB21" s="434">
        <v>1.0028473562346326E-3</v>
      </c>
      <c r="AC21" s="685">
        <v>1.6891699972669313E-3</v>
      </c>
      <c r="AD21" s="818">
        <v>779738.24</v>
      </c>
      <c r="AE21" s="819">
        <v>826829.66</v>
      </c>
      <c r="AF21" s="783">
        <v>47091.420000000042</v>
      </c>
      <c r="AG21" s="691">
        <v>6.0393882952309796E-2</v>
      </c>
      <c r="AH21" s="434">
        <v>0.95091744398658118</v>
      </c>
      <c r="AI21" s="685">
        <v>0.94413293755317906</v>
      </c>
      <c r="AJ21" s="818">
        <v>128220.46</v>
      </c>
      <c r="AK21" s="819">
        <v>100473.91</v>
      </c>
      <c r="AL21" s="783">
        <v>-27746.550000000003</v>
      </c>
      <c r="AM21" s="691">
        <v>-0.2163972114902723</v>
      </c>
      <c r="AN21" s="434">
        <v>0.2541857182196684</v>
      </c>
      <c r="AO21" s="434">
        <v>0.19396611819654169</v>
      </c>
      <c r="AP21" s="818">
        <v>164443.51999999999</v>
      </c>
      <c r="AQ21" s="819">
        <v>144092</v>
      </c>
      <c r="AR21" s="783">
        <v>-20351.51999999999</v>
      </c>
      <c r="AS21" s="691">
        <v>-0.12375993897479202</v>
      </c>
      <c r="AT21" s="434">
        <v>0.20054449518668757</v>
      </c>
      <c r="AU21" s="434">
        <v>0.16453449823983415</v>
      </c>
      <c r="AV21" s="818">
        <v>24124.09</v>
      </c>
      <c r="AW21" s="819">
        <v>1297.04</v>
      </c>
      <c r="AX21" s="783">
        <v>-22827.05</v>
      </c>
      <c r="AY21" s="691">
        <v>-0.94623465589790123</v>
      </c>
      <c r="AZ21" s="434">
        <v>0.14670137199690206</v>
      </c>
      <c r="BA21" s="434">
        <v>9.0014712822363493E-3</v>
      </c>
      <c r="BB21" s="818">
        <v>188567.61</v>
      </c>
      <c r="BC21" s="819">
        <v>145389.04999999999</v>
      </c>
      <c r="BD21" s="783">
        <v>-43178.559999999998</v>
      </c>
      <c r="BE21" s="691">
        <v>-0.22898184900365445</v>
      </c>
      <c r="BF21" s="434">
        <v>0.24157973085393908</v>
      </c>
      <c r="BG21" s="685">
        <v>0.17552514462719321</v>
      </c>
      <c r="BH21" s="818">
        <v>183268.66</v>
      </c>
      <c r="BI21" s="819">
        <v>142271.13</v>
      </c>
      <c r="BJ21" s="783">
        <v>-40997.53</v>
      </c>
      <c r="BK21" s="691">
        <v>-0.22370180477120311</v>
      </c>
      <c r="BL21" s="434">
        <v>0.23503869708891026</v>
      </c>
      <c r="BM21" s="685">
        <v>0.17206824680188662</v>
      </c>
      <c r="BN21" s="818">
        <v>121209.81</v>
      </c>
      <c r="BO21" s="819">
        <v>157181.47</v>
      </c>
      <c r="BP21" s="783">
        <v>35971.660000000003</v>
      </c>
      <c r="BQ21" s="691">
        <v>0.2967718536973204</v>
      </c>
      <c r="BR21" s="434">
        <v>0.24028772483049538</v>
      </c>
      <c r="BS21" s="434">
        <v>0.30344075977859497</v>
      </c>
      <c r="BT21" s="818">
        <v>316425.68</v>
      </c>
      <c r="BU21" s="819">
        <v>360548.4</v>
      </c>
      <c r="BV21" s="783">
        <v>44122.72000000003</v>
      </c>
      <c r="BW21" s="691">
        <v>0.13944102134820421</v>
      </c>
      <c r="BX21" s="434">
        <v>0.4058101344369105</v>
      </c>
      <c r="BY21" s="685">
        <v>0.43606128014324014</v>
      </c>
      <c r="BZ21" s="818">
        <v>7428.91</v>
      </c>
      <c r="CA21" s="819">
        <v>3100.95</v>
      </c>
      <c r="CB21" s="783">
        <v>-4327.96</v>
      </c>
      <c r="CC21" s="691">
        <v>-0.58258344763902103</v>
      </c>
      <c r="CD21" s="434">
        <v>1.4727156835494713E-2</v>
      </c>
      <c r="CE21" s="434">
        <v>5.986422089292294E-3</v>
      </c>
      <c r="CF21" s="818">
        <v>272614.98</v>
      </c>
      <c r="CG21" s="819">
        <v>320909.18</v>
      </c>
      <c r="CH21" s="783">
        <v>48294.200000000012</v>
      </c>
      <c r="CI21" s="691">
        <v>0.17715167376348875</v>
      </c>
      <c r="CJ21" s="434">
        <v>0.5404350794618934</v>
      </c>
      <c r="CK21" s="434">
        <v>0.61951911633811474</v>
      </c>
      <c r="CL21" s="818">
        <v>25818.16</v>
      </c>
      <c r="CM21" s="819">
        <v>28984.959999999999</v>
      </c>
      <c r="CN21" s="783">
        <v>3166.7999999999993</v>
      </c>
      <c r="CO21" s="691">
        <v>0.12265785013339445</v>
      </c>
      <c r="CP21" s="434">
        <v>5.1182218054047796E-2</v>
      </c>
      <c r="CQ21" s="434">
        <v>5.5955821538965014E-2</v>
      </c>
      <c r="CR21" s="818">
        <v>265592.3</v>
      </c>
      <c r="CS21" s="819">
        <v>270750.8</v>
      </c>
      <c r="CT21" s="783">
        <v>5158.5</v>
      </c>
      <c r="CU21" s="691">
        <v>1.9422626333670066E-2</v>
      </c>
      <c r="CV21" s="434">
        <v>0.52651323766202074</v>
      </c>
      <c r="CW21" s="685">
        <v>0.52268774724312228</v>
      </c>
      <c r="CX21" s="818">
        <v>-18795.48</v>
      </c>
      <c r="CY21" s="819">
        <v>21173.42</v>
      </c>
      <c r="CZ21" s="783">
        <v>39968.899999999994</v>
      </c>
      <c r="DA21" s="691">
        <v>2.1265165880307388</v>
      </c>
      <c r="DB21" s="434">
        <v>-3.726037625417513E-2</v>
      </c>
      <c r="DC21" s="434">
        <v>4.0875547556027424E-2</v>
      </c>
      <c r="DD21" s="435">
        <v>1.0241048585740773</v>
      </c>
      <c r="DE21" s="840">
        <v>0.97439205313462018</v>
      </c>
      <c r="DF21" s="818">
        <v>51699.05</v>
      </c>
      <c r="DG21" s="819">
        <v>57382.57</v>
      </c>
      <c r="DH21" s="686">
        <v>8.4585580141597783E-2</v>
      </c>
      <c r="DI21" s="685">
        <v>8.0675763382764609E-2</v>
      </c>
      <c r="DJ21" s="818">
        <v>21610.94</v>
      </c>
      <c r="DK21" s="819">
        <v>45138.06</v>
      </c>
      <c r="DL21" s="686">
        <v>4.2841776618974536E-2</v>
      </c>
      <c r="DM21" s="685">
        <v>8.713957962940419E-2</v>
      </c>
      <c r="DN21" s="433">
        <v>2.5015586602317841E-2</v>
      </c>
      <c r="DO21" s="841">
        <v>5.1970484816063367E-2</v>
      </c>
      <c r="DP21" s="433">
        <v>8.6446391428155023E-2</v>
      </c>
      <c r="DQ21" s="841">
        <v>0.16668378321794974</v>
      </c>
    </row>
    <row r="22" spans="1:121" s="820" customFormat="1" ht="17.25" customHeight="1">
      <c r="A22" s="800" t="s">
        <v>51</v>
      </c>
      <c r="B22" s="818">
        <v>351543.14</v>
      </c>
      <c r="C22" s="819">
        <v>400982.93</v>
      </c>
      <c r="D22" s="783">
        <v>49439.789999999979</v>
      </c>
      <c r="E22" s="685">
        <v>0.14063648063222048</v>
      </c>
      <c r="F22" s="818">
        <v>254562.04</v>
      </c>
      <c r="G22" s="819">
        <v>213335.45</v>
      </c>
      <c r="H22" s="783">
        <v>-41226.589999999997</v>
      </c>
      <c r="I22" s="691">
        <v>-0.1619510513036429</v>
      </c>
      <c r="J22" s="434">
        <v>0.72412745701708192</v>
      </c>
      <c r="K22" s="434">
        <v>0.53203125130538598</v>
      </c>
      <c r="L22" s="818">
        <v>17210.580000000002</v>
      </c>
      <c r="M22" s="819">
        <v>-1685.83</v>
      </c>
      <c r="N22" s="783">
        <v>-18896.410000000003</v>
      </c>
      <c r="O22" s="691">
        <v>-1.0979531195346119</v>
      </c>
      <c r="P22" s="434">
        <v>6.7608587674737375E-2</v>
      </c>
      <c r="Q22" s="434">
        <v>-7.9022497198660592E-3</v>
      </c>
      <c r="R22" s="818">
        <v>237351.46</v>
      </c>
      <c r="S22" s="819">
        <v>215021.29</v>
      </c>
      <c r="T22" s="783">
        <v>-22330.169999999984</v>
      </c>
      <c r="U22" s="691">
        <v>-9.4080609405141152E-2</v>
      </c>
      <c r="V22" s="434">
        <v>0.93239141232526257</v>
      </c>
      <c r="W22" s="685">
        <v>1.0079022965944009</v>
      </c>
      <c r="X22" s="818">
        <v>5103.22</v>
      </c>
      <c r="Y22" s="819">
        <v>4411.8599999999997</v>
      </c>
      <c r="Z22" s="783">
        <v>-691.36000000000058</v>
      </c>
      <c r="AA22" s="691">
        <v>-0.13547524896046037</v>
      </c>
      <c r="AB22" s="434">
        <v>2.0047058076687319E-2</v>
      </c>
      <c r="AC22" s="685">
        <v>2.0680388561769736E-2</v>
      </c>
      <c r="AD22" s="818">
        <v>232248.23</v>
      </c>
      <c r="AE22" s="819">
        <v>210609.43</v>
      </c>
      <c r="AF22" s="783">
        <v>-21638.800000000017</v>
      </c>
      <c r="AG22" s="691">
        <v>-9.3171000700414452E-2</v>
      </c>
      <c r="AH22" s="434">
        <v>0.91234431496542068</v>
      </c>
      <c r="AI22" s="685">
        <v>0.9872219080326311</v>
      </c>
      <c r="AJ22" s="818">
        <v>145042.28</v>
      </c>
      <c r="AK22" s="819">
        <v>202618.74</v>
      </c>
      <c r="AL22" s="783">
        <v>57576.459999999992</v>
      </c>
      <c r="AM22" s="691">
        <v>0.39696328546407289</v>
      </c>
      <c r="AN22" s="434">
        <v>0.41258742810341853</v>
      </c>
      <c r="AO22" s="434">
        <v>0.50530515101977036</v>
      </c>
      <c r="AP22" s="818">
        <v>101444.58</v>
      </c>
      <c r="AQ22" s="819">
        <v>121634.04</v>
      </c>
      <c r="AR22" s="783">
        <v>20189.459999999992</v>
      </c>
      <c r="AS22" s="691">
        <v>0.19901960262440824</v>
      </c>
      <c r="AT22" s="434">
        <v>0.39850631303866041</v>
      </c>
      <c r="AU22" s="434">
        <v>0.57015390550421874</v>
      </c>
      <c r="AV22" s="818">
        <v>24533.31</v>
      </c>
      <c r="AW22" s="819">
        <v>-1094.32</v>
      </c>
      <c r="AX22" s="783">
        <v>-25627.63</v>
      </c>
      <c r="AY22" s="691">
        <v>-1.0446054772062963</v>
      </c>
      <c r="AZ22" s="434">
        <v>0.24183953445319603</v>
      </c>
      <c r="BA22" s="434">
        <v>-8.9968235865552117E-3</v>
      </c>
      <c r="BB22" s="818">
        <v>125977.89</v>
      </c>
      <c r="BC22" s="819">
        <v>120539.72</v>
      </c>
      <c r="BD22" s="783">
        <v>-5438.1699999999983</v>
      </c>
      <c r="BE22" s="691">
        <v>-4.3167654260600798E-2</v>
      </c>
      <c r="BF22" s="434">
        <v>0.5307651783561812</v>
      </c>
      <c r="BG22" s="685">
        <v>0.56059434858752821</v>
      </c>
      <c r="BH22" s="818">
        <v>125977.89</v>
      </c>
      <c r="BI22" s="819">
        <v>120539.72</v>
      </c>
      <c r="BJ22" s="783">
        <v>-5438.1699999999983</v>
      </c>
      <c r="BK22" s="691">
        <v>-4.3167654260600798E-2</v>
      </c>
      <c r="BL22" s="434">
        <v>0.5424277722159605</v>
      </c>
      <c r="BM22" s="685">
        <v>0.57233771536250777</v>
      </c>
      <c r="BN22" s="818">
        <v>52992.88</v>
      </c>
      <c r="BO22" s="819">
        <v>55432.66</v>
      </c>
      <c r="BP22" s="783">
        <v>2439.7800000000061</v>
      </c>
      <c r="BQ22" s="691">
        <v>4.6039769870971463E-2</v>
      </c>
      <c r="BR22" s="434">
        <v>0.15074360432691133</v>
      </c>
      <c r="BS22" s="434">
        <v>0.13824194461345277</v>
      </c>
      <c r="BT22" s="818">
        <v>22652.13</v>
      </c>
      <c r="BU22" s="819">
        <v>405.72</v>
      </c>
      <c r="BV22" s="783">
        <v>-22246.41</v>
      </c>
      <c r="BW22" s="691">
        <v>-0.9820891015546882</v>
      </c>
      <c r="BX22" s="434">
        <v>9.7534134059923727E-2</v>
      </c>
      <c r="BY22" s="685">
        <v>1.9264094679901087E-3</v>
      </c>
      <c r="BZ22" s="818">
        <v>11658.2</v>
      </c>
      <c r="CA22" s="819">
        <v>9621.33</v>
      </c>
      <c r="CB22" s="783">
        <v>-2036.8700000000008</v>
      </c>
      <c r="CC22" s="691">
        <v>-0.17471565078657089</v>
      </c>
      <c r="CD22" s="434">
        <v>3.316292845310536E-2</v>
      </c>
      <c r="CE22" s="434">
        <v>2.3994363051813704E-2</v>
      </c>
      <c r="CF22" s="818">
        <v>71960.009999999995</v>
      </c>
      <c r="CG22" s="819">
        <v>80042.66</v>
      </c>
      <c r="CH22" s="783">
        <v>8082.6500000000087</v>
      </c>
      <c r="CI22" s="691">
        <v>0.11232141296256086</v>
      </c>
      <c r="CJ22" s="434">
        <v>0.20469752304084213</v>
      </c>
      <c r="CK22" s="434">
        <v>0.19961612829753128</v>
      </c>
      <c r="CL22" s="818">
        <v>20236.7</v>
      </c>
      <c r="CM22" s="819">
        <v>21395.69</v>
      </c>
      <c r="CN22" s="783">
        <v>1158.989999999998</v>
      </c>
      <c r="CO22" s="691">
        <v>5.7271689554126808E-2</v>
      </c>
      <c r="CP22" s="434">
        <v>5.7565338922557274E-2</v>
      </c>
      <c r="CQ22" s="434">
        <v>5.3358106790231695E-2</v>
      </c>
      <c r="CR22" s="818">
        <v>75350.12</v>
      </c>
      <c r="CS22" s="819">
        <v>89682.34</v>
      </c>
      <c r="CT22" s="783">
        <v>14332.220000000001</v>
      </c>
      <c r="CU22" s="691">
        <v>0.19020832349039393</v>
      </c>
      <c r="CV22" s="434">
        <v>0.21434103364952589</v>
      </c>
      <c r="CW22" s="685">
        <v>0.22365625389589527</v>
      </c>
      <c r="CX22" s="818">
        <v>-23626.82</v>
      </c>
      <c r="CY22" s="819">
        <v>-31035.37</v>
      </c>
      <c r="CZ22" s="783">
        <v>-7408.5499999999993</v>
      </c>
      <c r="DA22" s="691">
        <v>-0.31356526185072725</v>
      </c>
      <c r="DB22" s="434">
        <v>-6.7208877977251946E-2</v>
      </c>
      <c r="DC22" s="434">
        <v>-7.7398232388595695E-2</v>
      </c>
      <c r="DD22" s="435">
        <v>1.101730893707995</v>
      </c>
      <c r="DE22" s="840">
        <v>1.1473597834626874</v>
      </c>
      <c r="DF22" s="818">
        <v>12401.69</v>
      </c>
      <c r="DG22" s="819">
        <v>16370.32</v>
      </c>
      <c r="DH22" s="686">
        <v>5.6663834927114021E-2</v>
      </c>
      <c r="DI22" s="685">
        <v>6.8602096125680356E-2</v>
      </c>
      <c r="DJ22" s="818">
        <v>18604.29</v>
      </c>
      <c r="DK22" s="819">
        <v>12377.21</v>
      </c>
      <c r="DL22" s="686">
        <v>5.2921783653636367E-2</v>
      </c>
      <c r="DM22" s="685">
        <v>3.0867174320861987E-2</v>
      </c>
      <c r="DN22" s="433">
        <v>3.6872003502746109E-2</v>
      </c>
      <c r="DO22" s="841">
        <v>1.866040847133843E-2</v>
      </c>
      <c r="DP22" s="433">
        <v>0.32988142965304834</v>
      </c>
      <c r="DQ22" s="841">
        <v>0.16580331808629389</v>
      </c>
    </row>
    <row r="23" spans="1:121" s="820" customFormat="1" ht="17.25" customHeight="1">
      <c r="A23" s="800" t="s">
        <v>472</v>
      </c>
      <c r="B23" s="818">
        <v>370270.75</v>
      </c>
      <c r="C23" s="819">
        <v>383240.18</v>
      </c>
      <c r="D23" s="783">
        <v>12969.429999999993</v>
      </c>
      <c r="E23" s="685">
        <v>3.5026882355681598E-2</v>
      </c>
      <c r="F23" s="818">
        <v>157355.15</v>
      </c>
      <c r="G23" s="819">
        <v>184798.75</v>
      </c>
      <c r="H23" s="783">
        <v>27443.600000000006</v>
      </c>
      <c r="I23" s="691">
        <v>0.17440547703713546</v>
      </c>
      <c r="J23" s="434">
        <v>0.42497321216974332</v>
      </c>
      <c r="K23" s="434">
        <v>0.48220087465776684</v>
      </c>
      <c r="L23" s="818">
        <v>9066.24</v>
      </c>
      <c r="M23" s="819">
        <v>26069.89</v>
      </c>
      <c r="N23" s="783">
        <v>17003.650000000001</v>
      </c>
      <c r="O23" s="691">
        <v>1.8754908319215025</v>
      </c>
      <c r="P23" s="434">
        <v>5.7616417384496153E-2</v>
      </c>
      <c r="Q23" s="434">
        <v>0.14107178755267555</v>
      </c>
      <c r="R23" s="818">
        <v>148288.91</v>
      </c>
      <c r="S23" s="819">
        <v>158728.87</v>
      </c>
      <c r="T23" s="783">
        <v>10439.959999999992</v>
      </c>
      <c r="U23" s="691">
        <v>7.040283727218706E-2</v>
      </c>
      <c r="V23" s="434">
        <v>0.94238358261550392</v>
      </c>
      <c r="W23" s="685">
        <v>0.85892826656024457</v>
      </c>
      <c r="X23" s="818">
        <v>6967.58</v>
      </c>
      <c r="Y23" s="819">
        <v>8633.0300000000007</v>
      </c>
      <c r="Z23" s="783">
        <v>1665.4500000000007</v>
      </c>
      <c r="AA23" s="691">
        <v>0.23902847186541104</v>
      </c>
      <c r="AB23" s="434">
        <v>4.4279326097684125E-2</v>
      </c>
      <c r="AC23" s="685">
        <v>4.6715846292250354E-2</v>
      </c>
      <c r="AD23" s="818">
        <v>141321.32</v>
      </c>
      <c r="AE23" s="819">
        <v>150095.84</v>
      </c>
      <c r="AF23" s="783">
        <v>8774.5199999999895</v>
      </c>
      <c r="AG23" s="691">
        <v>6.2089145501895884E-2</v>
      </c>
      <c r="AH23" s="434">
        <v>0.89810419296731003</v>
      </c>
      <c r="AI23" s="685">
        <v>0.81221242026799423</v>
      </c>
      <c r="AJ23" s="818">
        <v>145443.59</v>
      </c>
      <c r="AK23" s="819">
        <v>151795.85999999999</v>
      </c>
      <c r="AL23" s="783">
        <v>6352.2699999999895</v>
      </c>
      <c r="AM23" s="691">
        <v>4.367514580738821E-2</v>
      </c>
      <c r="AN23" s="434">
        <v>0.39280334728033472</v>
      </c>
      <c r="AO23" s="434">
        <v>0.39608545220910812</v>
      </c>
      <c r="AP23" s="818">
        <v>76590.89</v>
      </c>
      <c r="AQ23" s="819">
        <v>73032.759999999995</v>
      </c>
      <c r="AR23" s="783">
        <v>-3558.1300000000047</v>
      </c>
      <c r="AS23" s="691">
        <v>-4.645630831551905E-2</v>
      </c>
      <c r="AT23" s="434">
        <v>0.48673901044865708</v>
      </c>
      <c r="AU23" s="434">
        <v>0.39520159091985196</v>
      </c>
      <c r="AV23" s="818">
        <v>17585.36</v>
      </c>
      <c r="AW23" s="819">
        <v>31306.41</v>
      </c>
      <c r="AX23" s="783">
        <v>13721.05</v>
      </c>
      <c r="AY23" s="691">
        <v>0.78025414321913222</v>
      </c>
      <c r="AZ23" s="434">
        <v>0.22960119669584725</v>
      </c>
      <c r="BA23" s="434">
        <v>0.42866256184211032</v>
      </c>
      <c r="BB23" s="818">
        <v>94176.25</v>
      </c>
      <c r="BC23" s="819">
        <v>104339.17</v>
      </c>
      <c r="BD23" s="783">
        <v>10162.919999999998</v>
      </c>
      <c r="BE23" s="691">
        <v>0.10791383177818185</v>
      </c>
      <c r="BF23" s="434">
        <v>0.63508626504841126</v>
      </c>
      <c r="BG23" s="685">
        <v>0.65734210796057457</v>
      </c>
      <c r="BH23" s="818">
        <v>87823.38</v>
      </c>
      <c r="BI23" s="819">
        <v>96154.77</v>
      </c>
      <c r="BJ23" s="783">
        <v>8331.39</v>
      </c>
      <c r="BK23" s="691">
        <v>9.4865285303298491E-2</v>
      </c>
      <c r="BL23" s="434">
        <v>0.62144466241894714</v>
      </c>
      <c r="BM23" s="685">
        <v>0.64062248494028884</v>
      </c>
      <c r="BN23" s="818">
        <v>37186.080000000002</v>
      </c>
      <c r="BO23" s="819">
        <v>26161.78</v>
      </c>
      <c r="BP23" s="783">
        <v>-11024.300000000003</v>
      </c>
      <c r="BQ23" s="691">
        <v>-0.29646308511141811</v>
      </c>
      <c r="BR23" s="434">
        <v>0.1004294290056668</v>
      </c>
      <c r="BS23" s="434">
        <v>6.826471065742637E-2</v>
      </c>
      <c r="BT23" s="818">
        <v>-41552.019999999997</v>
      </c>
      <c r="BU23" s="819">
        <v>-31704.41</v>
      </c>
      <c r="BV23" s="783">
        <v>9847.6099999999969</v>
      </c>
      <c r="BW23" s="691">
        <v>0.23699473575532543</v>
      </c>
      <c r="BX23" s="434">
        <v>-0.2940251336457938</v>
      </c>
      <c r="BY23" s="685">
        <v>-0.21122777286832201</v>
      </c>
      <c r="BZ23" s="818">
        <v>9566.15</v>
      </c>
      <c r="CA23" s="819">
        <v>7336.75</v>
      </c>
      <c r="CB23" s="783">
        <v>-2229.3999999999996</v>
      </c>
      <c r="CC23" s="691">
        <v>-0.23305091389953114</v>
      </c>
      <c r="CD23" s="434">
        <v>2.5835554118168933E-2</v>
      </c>
      <c r="CE23" s="434">
        <v>1.9143999984552768E-2</v>
      </c>
      <c r="CF23" s="818">
        <v>85483.82</v>
      </c>
      <c r="CG23" s="819">
        <v>78308.73</v>
      </c>
      <c r="CH23" s="783">
        <v>-7175.0900000000111</v>
      </c>
      <c r="CI23" s="691">
        <v>-8.3935065138642739E-2</v>
      </c>
      <c r="CJ23" s="434">
        <v>0.23086841183107229</v>
      </c>
      <c r="CK23" s="434">
        <v>0.20433329824654606</v>
      </c>
      <c r="CL23" s="818">
        <v>42729.64</v>
      </c>
      <c r="CM23" s="819">
        <v>37883.5</v>
      </c>
      <c r="CN23" s="783">
        <v>-4846.1399999999994</v>
      </c>
      <c r="CO23" s="691">
        <v>-0.11341401425333796</v>
      </c>
      <c r="CP23" s="434">
        <v>0.11540106800226591</v>
      </c>
      <c r="CQ23" s="434">
        <v>9.8850543280717587E-2</v>
      </c>
      <c r="CR23" s="818">
        <v>114073.1</v>
      </c>
      <c r="CS23" s="819">
        <v>94657.86</v>
      </c>
      <c r="CT23" s="783">
        <v>-19415.240000000005</v>
      </c>
      <c r="CU23" s="691">
        <v>-0.17019998579858006</v>
      </c>
      <c r="CV23" s="434">
        <v>0.30808023588144623</v>
      </c>
      <c r="CW23" s="685">
        <v>0.24699356941122405</v>
      </c>
      <c r="CX23" s="818">
        <v>-71318.92</v>
      </c>
      <c r="CY23" s="819">
        <v>-54232.63</v>
      </c>
      <c r="CZ23" s="783">
        <v>17086.29</v>
      </c>
      <c r="DA23" s="691">
        <v>0.2395758376599085</v>
      </c>
      <c r="DB23" s="434">
        <v>-0.19261289205263984</v>
      </c>
      <c r="DC23" s="434">
        <v>-0.14151081444539557</v>
      </c>
      <c r="DD23" s="435">
        <v>1.5046579666818849</v>
      </c>
      <c r="DE23" s="840">
        <v>1.3613200072700216</v>
      </c>
      <c r="DF23" s="818">
        <v>13155.37</v>
      </c>
      <c r="DG23" s="819">
        <v>16346.76</v>
      </c>
      <c r="DH23" s="686">
        <v>6.2102514370627526E-2</v>
      </c>
      <c r="DI23" s="685">
        <v>6.8984023434352837E-2</v>
      </c>
      <c r="DJ23" s="818">
        <v>-20940.509999999998</v>
      </c>
      <c r="DK23" s="819">
        <v>-23986.35</v>
      </c>
      <c r="DL23" s="686">
        <v>-5.6554588770514544E-2</v>
      </c>
      <c r="DM23" s="685">
        <v>-6.2588296456806802E-2</v>
      </c>
      <c r="DN23" s="433">
        <v>-2.8321379180246686E-2</v>
      </c>
      <c r="DO23" s="841">
        <v>-2.9290276709802554E-2</v>
      </c>
      <c r="DP23" s="433">
        <v>-0.13799194842521678</v>
      </c>
      <c r="DQ23" s="841">
        <v>-0.19449479296892302</v>
      </c>
    </row>
    <row r="24" spans="1:121" s="820" customFormat="1" ht="17.25" customHeight="1">
      <c r="A24" s="800" t="s">
        <v>96</v>
      </c>
      <c r="B24" s="818">
        <v>358616.82</v>
      </c>
      <c r="C24" s="819">
        <v>348535.03999999998</v>
      </c>
      <c r="D24" s="783">
        <v>-10081.780000000028</v>
      </c>
      <c r="E24" s="685">
        <v>-2.8112959118872415E-2</v>
      </c>
      <c r="F24" s="818">
        <v>316871.94</v>
      </c>
      <c r="G24" s="819">
        <v>307053.42</v>
      </c>
      <c r="H24" s="783">
        <v>-9818.5200000000186</v>
      </c>
      <c r="I24" s="691">
        <v>-3.0985766679119706E-2</v>
      </c>
      <c r="J24" s="434">
        <v>0.88359475163490653</v>
      </c>
      <c r="K24" s="434">
        <v>0.88098292785712451</v>
      </c>
      <c r="L24" s="818">
        <v>-9983.7199999999993</v>
      </c>
      <c r="M24" s="819">
        <v>921.69</v>
      </c>
      <c r="N24" s="783">
        <v>10905.41</v>
      </c>
      <c r="O24" s="691">
        <v>1.0923192958135846</v>
      </c>
      <c r="P24" s="434">
        <v>-3.1507112936538337E-2</v>
      </c>
      <c r="Q24" s="434">
        <v>3.0017252372567618E-3</v>
      </c>
      <c r="R24" s="818">
        <v>326855.65999999997</v>
      </c>
      <c r="S24" s="819">
        <v>306131.73</v>
      </c>
      <c r="T24" s="783">
        <v>-20723.929999999993</v>
      </c>
      <c r="U24" s="691">
        <v>-6.3403919638411632E-2</v>
      </c>
      <c r="V24" s="434">
        <v>1.0315071129365383</v>
      </c>
      <c r="W24" s="685">
        <v>0.99699827476274328</v>
      </c>
      <c r="X24" s="818">
        <v>9164.2199999999993</v>
      </c>
      <c r="Y24" s="819">
        <v>15948.78</v>
      </c>
      <c r="Z24" s="783">
        <v>6784.5600000000013</v>
      </c>
      <c r="AA24" s="691">
        <v>0.74033141936793334</v>
      </c>
      <c r="AB24" s="434">
        <v>2.8920894668047915E-2</v>
      </c>
      <c r="AC24" s="685">
        <v>5.1941385313343851E-2</v>
      </c>
      <c r="AD24" s="818">
        <v>317691.44</v>
      </c>
      <c r="AE24" s="819">
        <v>290182.95</v>
      </c>
      <c r="AF24" s="783">
        <v>-27508.489999999991</v>
      </c>
      <c r="AG24" s="691">
        <v>-8.6588703806435546E-2</v>
      </c>
      <c r="AH24" s="434">
        <v>1.0025862182684904</v>
      </c>
      <c r="AI24" s="685">
        <v>0.94505688944939947</v>
      </c>
      <c r="AJ24" s="818">
        <v>245676.89</v>
      </c>
      <c r="AK24" s="819">
        <v>211196.33</v>
      </c>
      <c r="AL24" s="783">
        <v>-34480.560000000027</v>
      </c>
      <c r="AM24" s="691">
        <v>-0.14034922047409515</v>
      </c>
      <c r="AN24" s="434">
        <v>0.68506795080052296</v>
      </c>
      <c r="AO24" s="434">
        <v>0.60595436831831884</v>
      </c>
      <c r="AP24" s="818">
        <v>233169.9</v>
      </c>
      <c r="AQ24" s="819">
        <v>196478.35</v>
      </c>
      <c r="AR24" s="783">
        <v>-36691.549999999988</v>
      </c>
      <c r="AS24" s="691">
        <v>-0.15735971924334999</v>
      </c>
      <c r="AT24" s="434">
        <v>0.73584899944122539</v>
      </c>
      <c r="AU24" s="434">
        <v>0.63988328154755614</v>
      </c>
      <c r="AV24" s="818">
        <v>-8040.5</v>
      </c>
      <c r="AW24" s="819">
        <v>18134.849999999999</v>
      </c>
      <c r="AX24" s="783">
        <v>26175.35</v>
      </c>
      <c r="AY24" s="691">
        <v>3.255438094645855</v>
      </c>
      <c r="AZ24" s="434">
        <v>-3.4483438900132481E-2</v>
      </c>
      <c r="BA24" s="434">
        <v>9.2299482360270219E-2</v>
      </c>
      <c r="BB24" s="818">
        <v>225129.4</v>
      </c>
      <c r="BC24" s="819">
        <v>214613.19</v>
      </c>
      <c r="BD24" s="783">
        <v>-10516.209999999992</v>
      </c>
      <c r="BE24" s="691">
        <v>-4.6711846609105663E-2</v>
      </c>
      <c r="BF24" s="434">
        <v>0.6887731422487835</v>
      </c>
      <c r="BG24" s="685">
        <v>0.70104849961158877</v>
      </c>
      <c r="BH24" s="818">
        <v>224891.54</v>
      </c>
      <c r="BI24" s="819">
        <v>214364.42</v>
      </c>
      <c r="BJ24" s="783">
        <v>-10527.119999999995</v>
      </c>
      <c r="BK24" s="691">
        <v>-4.6809764386868423E-2</v>
      </c>
      <c r="BL24" s="434">
        <v>0.70789297942683005</v>
      </c>
      <c r="BM24" s="685">
        <v>0.73872162372048389</v>
      </c>
      <c r="BN24" s="818">
        <v>43169.27</v>
      </c>
      <c r="BO24" s="819">
        <v>34647.83</v>
      </c>
      <c r="BP24" s="783">
        <v>-8521.4399999999951</v>
      </c>
      <c r="BQ24" s="691">
        <v>-0.19739597171784456</v>
      </c>
      <c r="BR24" s="434">
        <v>0.12037714795418686</v>
      </c>
      <c r="BS24" s="434">
        <v>9.9409890035733584E-2</v>
      </c>
      <c r="BT24" s="818">
        <v>33301.910000000003</v>
      </c>
      <c r="BU24" s="819">
        <v>28502.44</v>
      </c>
      <c r="BV24" s="783">
        <v>-4799.4700000000048</v>
      </c>
      <c r="BW24" s="691">
        <v>-0.14411996188807202</v>
      </c>
      <c r="BX24" s="434">
        <v>0.10482470034446004</v>
      </c>
      <c r="BY24" s="685">
        <v>9.8222311131649864E-2</v>
      </c>
      <c r="BZ24" s="818">
        <v>24305.29</v>
      </c>
      <c r="CA24" s="819">
        <v>20483.95</v>
      </c>
      <c r="CB24" s="783">
        <v>-3821.34</v>
      </c>
      <c r="CC24" s="691">
        <v>-0.1572225634830936</v>
      </c>
      <c r="CD24" s="434">
        <v>6.7775097665525003E-2</v>
      </c>
      <c r="CE24" s="434">
        <v>5.8771565693939987E-2</v>
      </c>
      <c r="CF24" s="818">
        <v>35192.71</v>
      </c>
      <c r="CG24" s="819">
        <v>26832.14</v>
      </c>
      <c r="CH24" s="783">
        <v>-8360.57</v>
      </c>
      <c r="CI24" s="691">
        <v>-0.23756539351473643</v>
      </c>
      <c r="CJ24" s="434">
        <v>9.8134577179062599E-2</v>
      </c>
      <c r="CK24" s="434">
        <v>7.6985487599754682E-2</v>
      </c>
      <c r="CL24" s="818">
        <v>25350.04</v>
      </c>
      <c r="CM24" s="819">
        <v>25726.33</v>
      </c>
      <c r="CN24" s="783">
        <v>376.29000000000087</v>
      </c>
      <c r="CO24" s="691">
        <v>1.4843763560136428E-2</v>
      </c>
      <c r="CP24" s="434">
        <v>7.0688374293207998E-2</v>
      </c>
      <c r="CQ24" s="434">
        <v>7.3812750649116951E-2</v>
      </c>
      <c r="CR24" s="818">
        <v>51820.67</v>
      </c>
      <c r="CS24" s="819">
        <v>50871.12</v>
      </c>
      <c r="CT24" s="783">
        <v>-949.54999999999563</v>
      </c>
      <c r="CU24" s="691">
        <v>-1.8323769260412799E-2</v>
      </c>
      <c r="CV24" s="434">
        <v>0.14450150441911788</v>
      </c>
      <c r="CW24" s="685">
        <v>0.14595697465597721</v>
      </c>
      <c r="CX24" s="818">
        <v>-41978</v>
      </c>
      <c r="CY24" s="819">
        <v>-49765.32</v>
      </c>
      <c r="CZ24" s="783">
        <v>-7787.32</v>
      </c>
      <c r="DA24" s="691">
        <v>-0.18550955262280241</v>
      </c>
      <c r="DB24" s="434">
        <v>-0.11705530153326327</v>
      </c>
      <c r="DC24" s="434">
        <v>-0.14278426639685926</v>
      </c>
      <c r="DD24" s="435">
        <v>1.1321345013261925</v>
      </c>
      <c r="DE24" s="840">
        <v>1.1714963611749072</v>
      </c>
      <c r="DF24" s="818">
        <v>20454.28</v>
      </c>
      <c r="DG24" s="819">
        <v>20970.43</v>
      </c>
      <c r="DH24" s="686">
        <v>6.4402839504804632E-2</v>
      </c>
      <c r="DI24" s="685">
        <v>6.9716961327918714E-2</v>
      </c>
      <c r="DJ24" s="818">
        <v>-4179.9799999999996</v>
      </c>
      <c r="DK24" s="819">
        <v>-25204.85</v>
      </c>
      <c r="DL24" s="686">
        <v>-1.1655839232526794E-2</v>
      </c>
      <c r="DM24" s="685">
        <v>-7.231654527475917E-2</v>
      </c>
      <c r="DN24" s="433">
        <v>-7.2257601726225529E-3</v>
      </c>
      <c r="DO24" s="841">
        <v>-4.3569610145149484E-2</v>
      </c>
      <c r="DP24" s="433">
        <v>-3.76779933145579E-2</v>
      </c>
      <c r="DQ24" s="841">
        <v>-0.23609737808479292</v>
      </c>
    </row>
    <row r="25" spans="1:121" s="820" customFormat="1" ht="17.25" customHeight="1">
      <c r="A25" s="800" t="s">
        <v>26</v>
      </c>
      <c r="B25" s="818">
        <v>251669.01</v>
      </c>
      <c r="C25" s="819">
        <v>261052.18</v>
      </c>
      <c r="D25" s="783">
        <v>9383.1699999999837</v>
      </c>
      <c r="E25" s="685">
        <v>3.7283772046466837E-2</v>
      </c>
      <c r="F25" s="818">
        <v>7109.84</v>
      </c>
      <c r="G25" s="819">
        <v>10339.19</v>
      </c>
      <c r="H25" s="783">
        <v>3229.3500000000004</v>
      </c>
      <c r="I25" s="691">
        <v>0.45420853352536772</v>
      </c>
      <c r="J25" s="434">
        <v>2.8250756817456389E-2</v>
      </c>
      <c r="K25" s="434">
        <v>3.9605836656870674E-2</v>
      </c>
      <c r="L25" s="818">
        <v>4902.3500000000004</v>
      </c>
      <c r="M25" s="819">
        <v>-1749.05</v>
      </c>
      <c r="N25" s="783">
        <v>-6651.4000000000005</v>
      </c>
      <c r="O25" s="691">
        <v>-1.3567778718369761</v>
      </c>
      <c r="P25" s="434">
        <v>0.68951621977428468</v>
      </c>
      <c r="Q25" s="434">
        <v>-0.16916702372236123</v>
      </c>
      <c r="R25" s="818">
        <v>2207.4899999999998</v>
      </c>
      <c r="S25" s="819">
        <v>12088.24</v>
      </c>
      <c r="T25" s="783">
        <v>9880.75</v>
      </c>
      <c r="U25" s="691">
        <v>4.4760112163588515</v>
      </c>
      <c r="V25" s="434">
        <v>0.31048378022571532</v>
      </c>
      <c r="W25" s="685">
        <v>1.1691670237223613</v>
      </c>
      <c r="X25" s="818">
        <v>300.77</v>
      </c>
      <c r="Y25" s="819">
        <v>325.44</v>
      </c>
      <c r="Z25" s="783">
        <v>24.670000000000016</v>
      </c>
      <c r="AA25" s="691">
        <v>8.2022808125810476E-2</v>
      </c>
      <c r="AB25" s="434">
        <v>4.2303342972556342E-2</v>
      </c>
      <c r="AC25" s="685">
        <v>3.147635356348031E-2</v>
      </c>
      <c r="AD25" s="818">
        <v>1906.72</v>
      </c>
      <c r="AE25" s="819">
        <v>11762.8</v>
      </c>
      <c r="AF25" s="783">
        <v>9856.08</v>
      </c>
      <c r="AG25" s="691">
        <v>5.1691281362759085</v>
      </c>
      <c r="AH25" s="434">
        <v>0.26818043725315899</v>
      </c>
      <c r="AI25" s="685">
        <v>1.1376906701588807</v>
      </c>
      <c r="AJ25" s="818">
        <v>42108.92</v>
      </c>
      <c r="AK25" s="819">
        <v>39692.43</v>
      </c>
      <c r="AL25" s="783">
        <v>-2416.489999999998</v>
      </c>
      <c r="AM25" s="691">
        <v>-5.7386653469146155E-2</v>
      </c>
      <c r="AN25" s="434">
        <v>0.1673186539733279</v>
      </c>
      <c r="AO25" s="434">
        <v>0.15204787793765984</v>
      </c>
      <c r="AP25" s="818">
        <v>157.02000000000001</v>
      </c>
      <c r="AQ25" s="819">
        <v>191.67</v>
      </c>
      <c r="AR25" s="783">
        <v>34.649999999999977</v>
      </c>
      <c r="AS25" s="691">
        <v>0.22067252579289245</v>
      </c>
      <c r="AT25" s="434">
        <v>2.2084885173224714E-2</v>
      </c>
      <c r="AU25" s="434">
        <v>1.8538202702532789E-2</v>
      </c>
      <c r="AV25" s="818">
        <v>147.43</v>
      </c>
      <c r="AW25" s="819">
        <v>-85.54</v>
      </c>
      <c r="AX25" s="783">
        <v>-232.97000000000003</v>
      </c>
      <c r="AY25" s="691">
        <v>-1.5802075561283322</v>
      </c>
      <c r="AZ25" s="434">
        <v>0.93892497770984584</v>
      </c>
      <c r="BA25" s="434">
        <v>-0.44628789064538016</v>
      </c>
      <c r="BB25" s="818">
        <v>304.45</v>
      </c>
      <c r="BC25" s="819">
        <v>106.12</v>
      </c>
      <c r="BD25" s="783">
        <v>-198.32999999999998</v>
      </c>
      <c r="BE25" s="691">
        <v>-0.65143701757267203</v>
      </c>
      <c r="BF25" s="434">
        <v>0.13791681955524149</v>
      </c>
      <c r="BG25" s="685">
        <v>8.7787800374578943E-3</v>
      </c>
      <c r="BH25" s="818">
        <v>304.45</v>
      </c>
      <c r="BI25" s="819">
        <v>102.1</v>
      </c>
      <c r="BJ25" s="783">
        <v>-202.35</v>
      </c>
      <c r="BK25" s="691">
        <v>-0.66464115618328135</v>
      </c>
      <c r="BL25" s="434">
        <v>0.15967210707392798</v>
      </c>
      <c r="BM25" s="685">
        <v>8.6799061447954563E-3</v>
      </c>
      <c r="BN25" s="818">
        <v>89686.09</v>
      </c>
      <c r="BO25" s="819">
        <v>91822.7</v>
      </c>
      <c r="BP25" s="783">
        <v>2136.6100000000006</v>
      </c>
      <c r="BQ25" s="691">
        <v>2.3823203798939173E-2</v>
      </c>
      <c r="BR25" s="434">
        <v>0.35636525132752733</v>
      </c>
      <c r="BS25" s="434">
        <v>0.35174078990644703</v>
      </c>
      <c r="BT25" s="818">
        <v>-52857.7</v>
      </c>
      <c r="BU25" s="819">
        <v>-47364.42</v>
      </c>
      <c r="BV25" s="783">
        <v>5493.2799999999988</v>
      </c>
      <c r="BW25" s="691">
        <v>0.10392582348456325</v>
      </c>
      <c r="BX25" s="434">
        <v>-27.721794495258873</v>
      </c>
      <c r="BY25" s="685">
        <v>-4.0266280137382253</v>
      </c>
      <c r="BZ25" s="818">
        <v>1610.55</v>
      </c>
      <c r="CA25" s="819">
        <v>2228.87</v>
      </c>
      <c r="CB25" s="783">
        <v>618.31999999999994</v>
      </c>
      <c r="CC25" s="691">
        <v>0.38391853714569552</v>
      </c>
      <c r="CD25" s="434">
        <v>6.3994768366593879E-3</v>
      </c>
      <c r="CE25" s="434">
        <v>8.5380248500510503E-3</v>
      </c>
      <c r="CF25" s="818">
        <v>52849.42</v>
      </c>
      <c r="CG25" s="819">
        <v>56796.24</v>
      </c>
      <c r="CH25" s="783">
        <v>3946.8199999999997</v>
      </c>
      <c r="CI25" s="691">
        <v>7.4680478991065558E-2</v>
      </c>
      <c r="CJ25" s="434">
        <v>0.20999574003966556</v>
      </c>
      <c r="CK25" s="434">
        <v>0.21756661829064211</v>
      </c>
      <c r="CL25" s="818">
        <v>8768.27</v>
      </c>
      <c r="CM25" s="819">
        <v>6259.27</v>
      </c>
      <c r="CN25" s="783">
        <v>-2509</v>
      </c>
      <c r="CO25" s="691">
        <v>-0.28614538557777075</v>
      </c>
      <c r="CP25" s="434">
        <v>3.4840483538279107E-2</v>
      </c>
      <c r="CQ25" s="434">
        <v>2.3977083815197409E-2</v>
      </c>
      <c r="CR25" s="818">
        <v>9624.3700000000008</v>
      </c>
      <c r="CS25" s="819">
        <v>15852.17</v>
      </c>
      <c r="CT25" s="783">
        <v>6227.7999999999993</v>
      </c>
      <c r="CU25" s="691">
        <v>0.6470865105975766</v>
      </c>
      <c r="CV25" s="434">
        <v>3.8242173718567897E-2</v>
      </c>
      <c r="CW25" s="685">
        <v>6.0724143349425393E-2</v>
      </c>
      <c r="CX25" s="818">
        <v>34456.79</v>
      </c>
      <c r="CY25" s="819">
        <v>34684.800000000003</v>
      </c>
      <c r="CZ25" s="783">
        <v>228.01000000000204</v>
      </c>
      <c r="DA25" s="691">
        <v>6.6172734024266926E-3</v>
      </c>
      <c r="DB25" s="434">
        <v>0.13691312251754795</v>
      </c>
      <c r="DC25" s="434">
        <v>0.13286539112601933</v>
      </c>
      <c r="DD25" s="435">
        <v>-17.071237517831669</v>
      </c>
      <c r="DE25" s="840">
        <v>-1.9486865372190294</v>
      </c>
      <c r="DF25" s="818">
        <v>9923.0400000000009</v>
      </c>
      <c r="DG25" s="819">
        <v>15536.55</v>
      </c>
      <c r="DH25" s="686">
        <v>6.9765788831486431E-2</v>
      </c>
      <c r="DI25" s="685">
        <v>0.1032675664347682</v>
      </c>
      <c r="DJ25" s="818">
        <v>28948.79</v>
      </c>
      <c r="DK25" s="819">
        <v>33648.61</v>
      </c>
      <c r="DL25" s="686">
        <v>0.11502723358748064</v>
      </c>
      <c r="DM25" s="685">
        <v>0.12889610805012239</v>
      </c>
      <c r="DN25" s="433">
        <v>8.0076417394541854E-2</v>
      </c>
      <c r="DO25" s="841">
        <v>8.8927348861072675E-2</v>
      </c>
      <c r="DP25" s="433">
        <v>0.26262608393354281</v>
      </c>
      <c r="DQ25" s="841">
        <v>0.29520796434898711</v>
      </c>
    </row>
    <row r="26" spans="1:121" s="820" customFormat="1" ht="17.25" customHeight="1">
      <c r="A26" s="800" t="s">
        <v>21</v>
      </c>
      <c r="B26" s="818">
        <v>141403.10999999999</v>
      </c>
      <c r="C26" s="819">
        <v>182743</v>
      </c>
      <c r="D26" s="783">
        <v>41339.890000000014</v>
      </c>
      <c r="E26" s="685">
        <v>0.29235488526383907</v>
      </c>
      <c r="F26" s="818">
        <v>106389.58</v>
      </c>
      <c r="G26" s="819">
        <v>138162.35</v>
      </c>
      <c r="H26" s="783">
        <v>31772.770000000004</v>
      </c>
      <c r="I26" s="691">
        <v>0.29864550644903387</v>
      </c>
      <c r="J26" s="434">
        <v>0.75238500765647953</v>
      </c>
      <c r="K26" s="434">
        <v>0.75604729045709007</v>
      </c>
      <c r="L26" s="818">
        <v>648.25</v>
      </c>
      <c r="M26" s="819">
        <v>2930.92</v>
      </c>
      <c r="N26" s="783">
        <v>2282.67</v>
      </c>
      <c r="O26" s="691">
        <v>3.5212803702275357</v>
      </c>
      <c r="P26" s="434">
        <v>6.0931719064968581E-3</v>
      </c>
      <c r="Q26" s="434">
        <v>2.1213594007339916E-2</v>
      </c>
      <c r="R26" s="818">
        <v>105741.33</v>
      </c>
      <c r="S26" s="819">
        <v>135231.43</v>
      </c>
      <c r="T26" s="783">
        <v>29490.099999999991</v>
      </c>
      <c r="U26" s="691">
        <v>0.27888905880037629</v>
      </c>
      <c r="V26" s="434">
        <v>0.99390682809350317</v>
      </c>
      <c r="W26" s="685">
        <v>0.97878640599265998</v>
      </c>
      <c r="X26" s="818">
        <v>4158.46</v>
      </c>
      <c r="Y26" s="819">
        <v>3922.52</v>
      </c>
      <c r="Z26" s="783">
        <v>-235.94000000000005</v>
      </c>
      <c r="AA26" s="691">
        <v>-5.673734988433219E-2</v>
      </c>
      <c r="AB26" s="434">
        <v>3.9087098567359695E-2</v>
      </c>
      <c r="AC26" s="685">
        <v>2.8390657802216016E-2</v>
      </c>
      <c r="AD26" s="818">
        <v>101582.88</v>
      </c>
      <c r="AE26" s="819">
        <v>131308.91</v>
      </c>
      <c r="AF26" s="783">
        <v>29726.03</v>
      </c>
      <c r="AG26" s="691">
        <v>0.29262834446119262</v>
      </c>
      <c r="AH26" s="434">
        <v>0.95481982352031092</v>
      </c>
      <c r="AI26" s="685">
        <v>0.95039574819044403</v>
      </c>
      <c r="AJ26" s="818">
        <v>66019.289999999994</v>
      </c>
      <c r="AK26" s="819">
        <v>97379.44</v>
      </c>
      <c r="AL26" s="783">
        <v>31360.150000000009</v>
      </c>
      <c r="AM26" s="691">
        <v>0.47501495396269805</v>
      </c>
      <c r="AN26" s="434">
        <v>0.46688711443475323</v>
      </c>
      <c r="AO26" s="434">
        <v>0.53287644396775802</v>
      </c>
      <c r="AP26" s="818">
        <v>59285.25</v>
      </c>
      <c r="AQ26" s="819">
        <v>83166.5</v>
      </c>
      <c r="AR26" s="783">
        <v>23881.25</v>
      </c>
      <c r="AS26" s="691">
        <v>0.40281941967015406</v>
      </c>
      <c r="AT26" s="434">
        <v>0.55724677172332104</v>
      </c>
      <c r="AU26" s="434">
        <v>0.60194763624098746</v>
      </c>
      <c r="AV26" s="818">
        <v>6678.73</v>
      </c>
      <c r="AW26" s="819">
        <v>9230.6299999999992</v>
      </c>
      <c r="AX26" s="783">
        <v>2551.8999999999996</v>
      </c>
      <c r="AY26" s="691">
        <v>0.38209360162785438</v>
      </c>
      <c r="AZ26" s="434">
        <v>0.11265415933980205</v>
      </c>
      <c r="BA26" s="434">
        <v>0.11098976150252805</v>
      </c>
      <c r="BB26" s="818">
        <v>65963.97</v>
      </c>
      <c r="BC26" s="819">
        <v>92397.13</v>
      </c>
      <c r="BD26" s="783">
        <v>26433.160000000003</v>
      </c>
      <c r="BE26" s="691">
        <v>0.40072118157836772</v>
      </c>
      <c r="BF26" s="434">
        <v>0.62382391066955556</v>
      </c>
      <c r="BG26" s="685">
        <v>0.68325188900243095</v>
      </c>
      <c r="BH26" s="818">
        <v>63760.71</v>
      </c>
      <c r="BI26" s="819">
        <v>87267.7</v>
      </c>
      <c r="BJ26" s="783">
        <v>23506.989999999998</v>
      </c>
      <c r="BK26" s="691">
        <v>0.36867516061223282</v>
      </c>
      <c r="BL26" s="434">
        <v>0.627671808477964</v>
      </c>
      <c r="BM26" s="685">
        <v>0.66459846479572482</v>
      </c>
      <c r="BN26" s="818">
        <v>23380.05</v>
      </c>
      <c r="BO26" s="819">
        <v>33509.58</v>
      </c>
      <c r="BP26" s="783">
        <v>10129.530000000002</v>
      </c>
      <c r="BQ26" s="691">
        <v>0.4332552753308912</v>
      </c>
      <c r="BR26" s="434">
        <v>0.16534325164418237</v>
      </c>
      <c r="BS26" s="434">
        <v>0.18336997860383161</v>
      </c>
      <c r="BT26" s="818">
        <v>16909.05</v>
      </c>
      <c r="BU26" s="819">
        <v>24181.95</v>
      </c>
      <c r="BV26" s="783">
        <v>7272.9000000000015</v>
      </c>
      <c r="BW26" s="691">
        <v>0.43011878254544172</v>
      </c>
      <c r="BX26" s="434">
        <v>0.16645570592210024</v>
      </c>
      <c r="BY26" s="685">
        <v>0.18416077020211347</v>
      </c>
      <c r="BZ26" s="818">
        <v>-262.14999999999998</v>
      </c>
      <c r="CA26" s="819">
        <v>-780.88</v>
      </c>
      <c r="CB26" s="783">
        <v>-518.73</v>
      </c>
      <c r="CC26" s="691">
        <v>-1.978752622544345</v>
      </c>
      <c r="CD26" s="434">
        <v>-1.8539196202968945E-3</v>
      </c>
      <c r="CE26" s="434">
        <v>-4.2731048521694398E-3</v>
      </c>
      <c r="CF26" s="818">
        <v>21175.27</v>
      </c>
      <c r="CG26" s="819">
        <v>20640.14</v>
      </c>
      <c r="CH26" s="783">
        <v>-535.13000000000102</v>
      </c>
      <c r="CI26" s="691">
        <v>-2.5271460529192828E-2</v>
      </c>
      <c r="CJ26" s="434">
        <v>0.14975109104743173</v>
      </c>
      <c r="CK26" s="434">
        <v>0.11294626880372982</v>
      </c>
      <c r="CL26" s="818">
        <v>12941.93</v>
      </c>
      <c r="CM26" s="819">
        <v>13345.22</v>
      </c>
      <c r="CN26" s="783">
        <v>403.28999999999905</v>
      </c>
      <c r="CO26" s="691">
        <v>3.1161503732441687E-2</v>
      </c>
      <c r="CP26" s="434">
        <v>9.1525073246267366E-2</v>
      </c>
      <c r="CQ26" s="434">
        <v>7.3027256857991815E-2</v>
      </c>
      <c r="CR26" s="818">
        <v>13614.98</v>
      </c>
      <c r="CS26" s="819">
        <v>17044.34</v>
      </c>
      <c r="CT26" s="783">
        <v>3429.3600000000006</v>
      </c>
      <c r="CU26" s="691">
        <v>0.25188138359365941</v>
      </c>
      <c r="CV26" s="434">
        <v>9.6284869547777277E-2</v>
      </c>
      <c r="CW26" s="685">
        <v>9.326945491756182E-2</v>
      </c>
      <c r="CX26" s="818">
        <v>-5381.65</v>
      </c>
      <c r="CY26" s="819">
        <v>-9749.43</v>
      </c>
      <c r="CZ26" s="783">
        <v>-4367.7800000000007</v>
      </c>
      <c r="DA26" s="691">
        <v>-0.81160610593405391</v>
      </c>
      <c r="DB26" s="434">
        <v>-3.8058922466415346E-2</v>
      </c>
      <c r="DC26" s="434">
        <v>-5.3350497693482102E-2</v>
      </c>
      <c r="DD26" s="435">
        <v>1.0529779230516008</v>
      </c>
      <c r="DE26" s="840">
        <v>1.074248046076995</v>
      </c>
      <c r="DF26" s="818">
        <v>7617.01</v>
      </c>
      <c r="DG26" s="819">
        <v>9650.0400000000009</v>
      </c>
      <c r="DH26" s="686">
        <v>6.3899519919518699E-2</v>
      </c>
      <c r="DI26" s="685">
        <v>7.2752547436306214E-2</v>
      </c>
      <c r="DJ26" s="818">
        <v>4925.09</v>
      </c>
      <c r="DK26" s="819">
        <v>-495.9</v>
      </c>
      <c r="DL26" s="686">
        <v>3.483013916737758E-2</v>
      </c>
      <c r="DM26" s="685">
        <v>-2.7136470343597291E-3</v>
      </c>
      <c r="DN26" s="433">
        <v>2.0214101386744066E-2</v>
      </c>
      <c r="DO26" s="841">
        <v>-1.7811310318693874E-3</v>
      </c>
      <c r="DP26" s="433">
        <v>0.10347792945392387</v>
      </c>
      <c r="DQ26" s="841">
        <v>-9.4013254244186273E-3</v>
      </c>
    </row>
    <row r="27" spans="1:121" s="820" customFormat="1" ht="17.25" customHeight="1">
      <c r="A27" s="800" t="s">
        <v>2</v>
      </c>
      <c r="B27" s="818">
        <v>170298.01</v>
      </c>
      <c r="C27" s="819">
        <v>175354.42</v>
      </c>
      <c r="D27" s="783">
        <v>5056.4100000000035</v>
      </c>
      <c r="E27" s="685">
        <v>2.9691538967484138E-2</v>
      </c>
      <c r="F27" s="818">
        <v>91832.42</v>
      </c>
      <c r="G27" s="819">
        <v>96574.35</v>
      </c>
      <c r="H27" s="783">
        <v>4741.9300000000076</v>
      </c>
      <c r="I27" s="691">
        <v>5.1636774899322134E-2</v>
      </c>
      <c r="J27" s="434">
        <v>0.53924540868093518</v>
      </c>
      <c r="K27" s="434">
        <v>0.55073804241718005</v>
      </c>
      <c r="L27" s="818">
        <v>1542.64</v>
      </c>
      <c r="M27" s="819">
        <v>8044.88</v>
      </c>
      <c r="N27" s="783">
        <v>6502.24</v>
      </c>
      <c r="O27" s="691">
        <v>4.2150080381683344</v>
      </c>
      <c r="P27" s="434">
        <v>1.6798424782881689E-2</v>
      </c>
      <c r="Q27" s="434">
        <v>8.3302450391848346E-2</v>
      </c>
      <c r="R27" s="818">
        <v>90289.78</v>
      </c>
      <c r="S27" s="819">
        <v>88529.47</v>
      </c>
      <c r="T27" s="783">
        <v>-1760.3099999999977</v>
      </c>
      <c r="U27" s="691">
        <v>-1.9496226483218783E-2</v>
      </c>
      <c r="V27" s="434">
        <v>0.98320157521711837</v>
      </c>
      <c r="W27" s="685">
        <v>0.91669754960815164</v>
      </c>
      <c r="X27" s="818">
        <v>12280.47</v>
      </c>
      <c r="Y27" s="819">
        <v>11122.68</v>
      </c>
      <c r="Z27" s="783">
        <v>-1157.7899999999991</v>
      </c>
      <c r="AA27" s="691">
        <v>-9.4278964893037415E-2</v>
      </c>
      <c r="AB27" s="434">
        <v>0.133726956122903</v>
      </c>
      <c r="AC27" s="685">
        <v>0.1151721963440603</v>
      </c>
      <c r="AD27" s="818">
        <v>78009.31</v>
      </c>
      <c r="AE27" s="819">
        <v>77406.789999999994</v>
      </c>
      <c r="AF27" s="783">
        <v>-602.52000000000407</v>
      </c>
      <c r="AG27" s="691">
        <v>-7.7236934924819114E-3</v>
      </c>
      <c r="AH27" s="434">
        <v>0.84947461909421529</v>
      </c>
      <c r="AI27" s="685">
        <v>0.80152535326409124</v>
      </c>
      <c r="AJ27" s="818">
        <v>47408.37</v>
      </c>
      <c r="AK27" s="819">
        <v>62366.98</v>
      </c>
      <c r="AL27" s="783">
        <v>14958.61</v>
      </c>
      <c r="AM27" s="691">
        <v>0.31552677301497606</v>
      </c>
      <c r="AN27" s="434">
        <v>0.27838475622821429</v>
      </c>
      <c r="AO27" s="434">
        <v>0.35566243497027333</v>
      </c>
      <c r="AP27" s="818">
        <v>22354.85</v>
      </c>
      <c r="AQ27" s="819">
        <v>29749.32</v>
      </c>
      <c r="AR27" s="783">
        <v>7394.4700000000012</v>
      </c>
      <c r="AS27" s="691">
        <v>0.33077699022807139</v>
      </c>
      <c r="AT27" s="434">
        <v>0.2434309147031081</v>
      </c>
      <c r="AU27" s="434">
        <v>0.30804576991716742</v>
      </c>
      <c r="AV27" s="818">
        <v>13106.45</v>
      </c>
      <c r="AW27" s="819">
        <v>27595.759999999998</v>
      </c>
      <c r="AX27" s="783">
        <v>14489.309999999998</v>
      </c>
      <c r="AY27" s="691">
        <v>1.1055098825387497</v>
      </c>
      <c r="AZ27" s="434">
        <v>0.58629111803478895</v>
      </c>
      <c r="BA27" s="434">
        <v>0.92760977393768995</v>
      </c>
      <c r="BB27" s="818">
        <v>35461.300000000003</v>
      </c>
      <c r="BC27" s="819">
        <v>57345.08</v>
      </c>
      <c r="BD27" s="783">
        <v>21883.78</v>
      </c>
      <c r="BE27" s="691">
        <v>0.61711725176459964</v>
      </c>
      <c r="BF27" s="434">
        <v>0.3927498771178754</v>
      </c>
      <c r="BG27" s="685">
        <v>0.64775130812372428</v>
      </c>
      <c r="BH27" s="818">
        <v>29568.97</v>
      </c>
      <c r="BI27" s="819">
        <v>52276.26</v>
      </c>
      <c r="BJ27" s="783">
        <v>22707.29</v>
      </c>
      <c r="BK27" s="691">
        <v>0.76794321885408923</v>
      </c>
      <c r="BL27" s="434">
        <v>0.37904411665735799</v>
      </c>
      <c r="BM27" s="685">
        <v>0.6753446306196137</v>
      </c>
      <c r="BN27" s="818">
        <v>43391.37</v>
      </c>
      <c r="BO27" s="819">
        <v>43216.75</v>
      </c>
      <c r="BP27" s="783">
        <v>-174.62000000000262</v>
      </c>
      <c r="BQ27" s="691">
        <v>-4.0243025283599621E-3</v>
      </c>
      <c r="BR27" s="434">
        <v>0.25479669433600544</v>
      </c>
      <c r="BS27" s="434">
        <v>0.24645372497596579</v>
      </c>
      <c r="BT27" s="818">
        <v>11984.91</v>
      </c>
      <c r="BU27" s="819">
        <v>18391.73</v>
      </c>
      <c r="BV27" s="783">
        <v>6406.82</v>
      </c>
      <c r="BW27" s="691">
        <v>0.53457389333753857</v>
      </c>
      <c r="BX27" s="434">
        <v>0.15363435466869274</v>
      </c>
      <c r="BY27" s="685">
        <v>0.23759840706480662</v>
      </c>
      <c r="BZ27" s="818">
        <v>2784.72</v>
      </c>
      <c r="CA27" s="819">
        <v>-2754.06</v>
      </c>
      <c r="CB27" s="783">
        <v>-5538.78</v>
      </c>
      <c r="CC27" s="691">
        <v>-1.9889899164009308</v>
      </c>
      <c r="CD27" s="434">
        <v>1.6352040754909581E-2</v>
      </c>
      <c r="CE27" s="434">
        <v>-1.5705677678384152E-2</v>
      </c>
      <c r="CF27" s="818">
        <v>33670.720000000001</v>
      </c>
      <c r="CG27" s="819">
        <v>9492.86</v>
      </c>
      <c r="CH27" s="783">
        <v>-24177.86</v>
      </c>
      <c r="CI27" s="691">
        <v>-0.71806780490586475</v>
      </c>
      <c r="CJ27" s="434">
        <v>0.19771646186587852</v>
      </c>
      <c r="CK27" s="434">
        <v>5.4135276430442983E-2</v>
      </c>
      <c r="CL27" s="818">
        <v>27273.1</v>
      </c>
      <c r="CM27" s="819">
        <v>28667.49</v>
      </c>
      <c r="CN27" s="783">
        <v>1394.3900000000031</v>
      </c>
      <c r="CO27" s="691">
        <v>5.1126934598560603E-2</v>
      </c>
      <c r="CP27" s="434">
        <v>0.16014925835011223</v>
      </c>
      <c r="CQ27" s="434">
        <v>0.16348313318820248</v>
      </c>
      <c r="CR27" s="818">
        <v>20416.849999999999</v>
      </c>
      <c r="CS27" s="819">
        <v>18459.310000000001</v>
      </c>
      <c r="CT27" s="783">
        <v>-1957.5399999999972</v>
      </c>
      <c r="CU27" s="691">
        <v>-9.5878649252945355E-2</v>
      </c>
      <c r="CV27" s="434">
        <v>0.11988895231365297</v>
      </c>
      <c r="CW27" s="685">
        <v>0.10526857549413354</v>
      </c>
      <c r="CX27" s="818">
        <v>-14019.24</v>
      </c>
      <c r="CY27" s="819">
        <v>-37633.94</v>
      </c>
      <c r="CZ27" s="783">
        <v>-23614.700000000004</v>
      </c>
      <c r="DA27" s="691">
        <v>-1.6844493710072732</v>
      </c>
      <c r="DB27" s="434">
        <v>-8.2321807518478923E-2</v>
      </c>
      <c r="DC27" s="434">
        <v>-0.21461643225189306</v>
      </c>
      <c r="DD27" s="435">
        <v>1.179712395866596</v>
      </c>
      <c r="DE27" s="840">
        <v>1.4861839639649184</v>
      </c>
      <c r="DF27" s="818">
        <v>32340.34</v>
      </c>
      <c r="DG27" s="819">
        <v>26656.71</v>
      </c>
      <c r="DH27" s="686">
        <v>8.4308266677539212E-2</v>
      </c>
      <c r="DI27" s="685">
        <v>7.0941373869282787E-2</v>
      </c>
      <c r="DJ27" s="818">
        <v>12052.17</v>
      </c>
      <c r="DK27" s="819">
        <v>-9194.92</v>
      </c>
      <c r="DL27" s="686">
        <v>7.0771055985915515E-2</v>
      </c>
      <c r="DM27" s="685">
        <v>-5.2436203204914933E-2</v>
      </c>
      <c r="DN27" s="433">
        <v>1.4153291347158925E-2</v>
      </c>
      <c r="DO27" s="841">
        <v>-1.0006690939903251E-2</v>
      </c>
      <c r="DP27" s="433">
        <v>8.928743012664464E-2</v>
      </c>
      <c r="DQ27" s="841">
        <v>-6.8057560178451104E-2</v>
      </c>
    </row>
    <row r="28" spans="1:121" s="820" customFormat="1" ht="17.25" customHeight="1">
      <c r="A28" s="800" t="s">
        <v>475</v>
      </c>
      <c r="B28" s="818">
        <v>137174.32999999999</v>
      </c>
      <c r="C28" s="819">
        <v>151126.71</v>
      </c>
      <c r="D28" s="783">
        <v>13952.380000000005</v>
      </c>
      <c r="E28" s="685">
        <v>0.10171276214726185</v>
      </c>
      <c r="F28" s="818">
        <v>102423.95</v>
      </c>
      <c r="G28" s="819">
        <v>117120.54</v>
      </c>
      <c r="H28" s="783">
        <v>14696.589999999997</v>
      </c>
      <c r="I28" s="691">
        <v>0.14348782682175407</v>
      </c>
      <c r="J28" s="434">
        <v>0.74666994910782514</v>
      </c>
      <c r="K28" s="434">
        <v>0.7749823972215103</v>
      </c>
      <c r="L28" s="818">
        <v>6803.92</v>
      </c>
      <c r="M28" s="819">
        <v>7292.08</v>
      </c>
      <c r="N28" s="783">
        <v>488.15999999999985</v>
      </c>
      <c r="O28" s="691">
        <v>7.1746875330691698E-2</v>
      </c>
      <c r="P28" s="434">
        <v>6.642899439047216E-2</v>
      </c>
      <c r="Q28" s="434">
        <v>6.2261324956322778E-2</v>
      </c>
      <c r="R28" s="818">
        <v>95620.03</v>
      </c>
      <c r="S28" s="819">
        <v>109828.46</v>
      </c>
      <c r="T28" s="783">
        <v>14208.430000000008</v>
      </c>
      <c r="U28" s="691">
        <v>0.14859261181992944</v>
      </c>
      <c r="V28" s="434">
        <v>0.93357100560952788</v>
      </c>
      <c r="W28" s="685">
        <v>0.93773867504367736</v>
      </c>
      <c r="X28" s="818">
        <v>20997.93</v>
      </c>
      <c r="Y28" s="819">
        <v>22938.54</v>
      </c>
      <c r="Z28" s="783">
        <v>1940.6100000000006</v>
      </c>
      <c r="AA28" s="691">
        <v>9.2419109883688566E-2</v>
      </c>
      <c r="AB28" s="434">
        <v>0.20500996104914915</v>
      </c>
      <c r="AC28" s="685">
        <v>0.19585411747589279</v>
      </c>
      <c r="AD28" s="818">
        <v>74622.100000000006</v>
      </c>
      <c r="AE28" s="819">
        <v>86889.919999999998</v>
      </c>
      <c r="AF28" s="783">
        <v>12267.819999999992</v>
      </c>
      <c r="AG28" s="691">
        <v>0.16439928653843824</v>
      </c>
      <c r="AH28" s="434">
        <v>0.72856104456037873</v>
      </c>
      <c r="AI28" s="685">
        <v>0.74188455756778449</v>
      </c>
      <c r="AJ28" s="818">
        <v>28792.52</v>
      </c>
      <c r="AK28" s="819">
        <v>25539.57</v>
      </c>
      <c r="AL28" s="783">
        <v>-3252.9500000000007</v>
      </c>
      <c r="AM28" s="691">
        <v>-0.11297899593366613</v>
      </c>
      <c r="AN28" s="434">
        <v>0.20989728909191685</v>
      </c>
      <c r="AO28" s="434">
        <v>0.16899441534855089</v>
      </c>
      <c r="AP28" s="818">
        <v>20903.39</v>
      </c>
      <c r="AQ28" s="819">
        <v>13349.79</v>
      </c>
      <c r="AR28" s="783">
        <v>-7553.5999999999985</v>
      </c>
      <c r="AS28" s="691">
        <v>-0.36135765538508341</v>
      </c>
      <c r="AT28" s="434">
        <v>0.2040869347452427</v>
      </c>
      <c r="AU28" s="434">
        <v>0.11398333716699054</v>
      </c>
      <c r="AV28" s="818">
        <v>13256.27</v>
      </c>
      <c r="AW28" s="819">
        <v>8609.73</v>
      </c>
      <c r="AX28" s="783">
        <v>-4646.5400000000009</v>
      </c>
      <c r="AY28" s="691">
        <v>-0.35051639714640698</v>
      </c>
      <c r="AZ28" s="434">
        <v>0.63416842913996252</v>
      </c>
      <c r="BA28" s="434">
        <v>0.64493374053074981</v>
      </c>
      <c r="BB28" s="818">
        <v>34159.65</v>
      </c>
      <c r="BC28" s="819">
        <v>21959.53</v>
      </c>
      <c r="BD28" s="783">
        <v>-12200.120000000003</v>
      </c>
      <c r="BE28" s="691">
        <v>-0.35715002934749046</v>
      </c>
      <c r="BF28" s="434">
        <v>0.35724366537011126</v>
      </c>
      <c r="BG28" s="685">
        <v>0.19994389432393023</v>
      </c>
      <c r="BH28" s="818">
        <v>27825.1</v>
      </c>
      <c r="BI28" s="819">
        <v>21719.48</v>
      </c>
      <c r="BJ28" s="783">
        <v>-6105.619999999999</v>
      </c>
      <c r="BK28" s="691">
        <v>-0.21942850160466626</v>
      </c>
      <c r="BL28" s="434">
        <v>0.37288015212651476</v>
      </c>
      <c r="BM28" s="685">
        <v>0.24996547355550564</v>
      </c>
      <c r="BN28" s="818">
        <v>28563.45</v>
      </c>
      <c r="BO28" s="819">
        <v>28537.58</v>
      </c>
      <c r="BP28" s="783">
        <v>-25.869999999998981</v>
      </c>
      <c r="BQ28" s="691">
        <v>-9.0570291753968733E-4</v>
      </c>
      <c r="BR28" s="434">
        <v>0.2082273702375656</v>
      </c>
      <c r="BS28" s="434">
        <v>0.18883213959994236</v>
      </c>
      <c r="BT28" s="818">
        <v>19885.64</v>
      </c>
      <c r="BU28" s="819">
        <v>19624.53</v>
      </c>
      <c r="BV28" s="783">
        <v>-261.11000000000058</v>
      </c>
      <c r="BW28" s="691">
        <v>-1.3130580660215139E-2</v>
      </c>
      <c r="BX28" s="434">
        <v>0.26648459370615407</v>
      </c>
      <c r="BY28" s="685">
        <v>0.2258550819243475</v>
      </c>
      <c r="BZ28" s="818">
        <v>2923.84</v>
      </c>
      <c r="CA28" s="819">
        <v>382.45</v>
      </c>
      <c r="CB28" s="783">
        <v>-2541.3900000000003</v>
      </c>
      <c r="CC28" s="691">
        <v>-0.86919598883659854</v>
      </c>
      <c r="CD28" s="434">
        <v>2.1314775147799156E-2</v>
      </c>
      <c r="CE28" s="434">
        <v>2.5306578830439704E-3</v>
      </c>
      <c r="CF28" s="818">
        <v>23987.51</v>
      </c>
      <c r="CG28" s="819">
        <v>45163.46</v>
      </c>
      <c r="CH28" s="783">
        <v>21175.95</v>
      </c>
      <c r="CI28" s="691">
        <v>0.88279066897731373</v>
      </c>
      <c r="CJ28" s="434">
        <v>0.17486879651608286</v>
      </c>
      <c r="CK28" s="434">
        <v>0.29884498908234025</v>
      </c>
      <c r="CL28" s="818">
        <v>5046.28</v>
      </c>
      <c r="CM28" s="819">
        <v>5599.84</v>
      </c>
      <c r="CN28" s="783">
        <v>553.5600000000004</v>
      </c>
      <c r="CO28" s="691">
        <v>0.10969664782770683</v>
      </c>
      <c r="CP28" s="434">
        <v>3.6787349353191667E-2</v>
      </c>
      <c r="CQ28" s="434">
        <v>3.7053939703974241E-2</v>
      </c>
      <c r="CR28" s="818">
        <v>7133.02</v>
      </c>
      <c r="CS28" s="819">
        <v>10555.87</v>
      </c>
      <c r="CT28" s="783">
        <v>3422.8500000000004</v>
      </c>
      <c r="CU28" s="691">
        <v>0.47985986300332822</v>
      </c>
      <c r="CV28" s="434">
        <v>5.199967078388501E-2</v>
      </c>
      <c r="CW28" s="685">
        <v>6.9847811813014402E-2</v>
      </c>
      <c r="CX28" s="818">
        <v>11808.21</v>
      </c>
      <c r="CY28" s="819">
        <v>29007.75</v>
      </c>
      <c r="CZ28" s="783">
        <v>17199.54</v>
      </c>
      <c r="DA28" s="691">
        <v>1.4565747052262792</v>
      </c>
      <c r="DB28" s="434">
        <v>8.6081776379006186E-2</v>
      </c>
      <c r="DC28" s="434">
        <v>0.19194323756535162</v>
      </c>
      <c r="DD28" s="435">
        <v>0.84175988078598696</v>
      </c>
      <c r="DE28" s="840">
        <v>0.66615517657284062</v>
      </c>
      <c r="DF28" s="818">
        <v>12360.6</v>
      </c>
      <c r="DG28" s="819">
        <v>12881.57</v>
      </c>
      <c r="DH28" s="686">
        <v>7.8068832525282295E-2</v>
      </c>
      <c r="DI28" s="685">
        <v>6.8448142858709371E-2</v>
      </c>
      <c r="DJ28" s="818">
        <v>15198.24</v>
      </c>
      <c r="DK28" s="819">
        <v>24520.07</v>
      </c>
      <c r="DL28" s="686">
        <v>0.11079507368470472</v>
      </c>
      <c r="DM28" s="685">
        <v>0.16224842054723485</v>
      </c>
      <c r="DN28" s="433">
        <v>5.7699428234954109E-2</v>
      </c>
      <c r="DO28" s="841">
        <v>8.2550331644316577E-2</v>
      </c>
      <c r="DP28" s="433">
        <v>0.33906728297794442</v>
      </c>
      <c r="DQ28" s="841">
        <v>0.5237195033182549</v>
      </c>
    </row>
    <row r="29" spans="1:121" s="820" customFormat="1" ht="17.25" customHeight="1">
      <c r="A29" s="800" t="s">
        <v>450</v>
      </c>
      <c r="B29" s="818">
        <v>18607.490000000002</v>
      </c>
      <c r="C29" s="819">
        <v>66158.53</v>
      </c>
      <c r="D29" s="783">
        <v>47551.039999999994</v>
      </c>
      <c r="E29" s="685">
        <v>2.5554784659295793</v>
      </c>
      <c r="F29" s="818">
        <v>114.43</v>
      </c>
      <c r="G29" s="819">
        <v>9268.48</v>
      </c>
      <c r="H29" s="783">
        <v>9154.0499999999993</v>
      </c>
      <c r="I29" s="691">
        <v>79.996941361531057</v>
      </c>
      <c r="J29" s="434">
        <v>6.1496741365976819E-3</v>
      </c>
      <c r="K29" s="434">
        <v>0.14009501117996423</v>
      </c>
      <c r="L29" s="818">
        <v>70.010000000000005</v>
      </c>
      <c r="M29" s="819">
        <v>3415.95</v>
      </c>
      <c r="N29" s="783">
        <v>3345.9399999999996</v>
      </c>
      <c r="O29" s="691">
        <v>47.79231538351663</v>
      </c>
      <c r="P29" s="434">
        <v>0.61181508345713542</v>
      </c>
      <c r="Q29" s="434">
        <v>0.36855557761358926</v>
      </c>
      <c r="R29" s="818">
        <v>44.43</v>
      </c>
      <c r="S29" s="819">
        <v>5852.53</v>
      </c>
      <c r="T29" s="783">
        <v>5808.0999999999995</v>
      </c>
      <c r="U29" s="691">
        <v>130.72473553905019</v>
      </c>
      <c r="V29" s="434">
        <v>0.38827230621340553</v>
      </c>
      <c r="W29" s="685">
        <v>0.63144442238641074</v>
      </c>
      <c r="X29" s="818">
        <v>0</v>
      </c>
      <c r="Y29" s="819">
        <v>0</v>
      </c>
      <c r="Z29" s="783">
        <v>0</v>
      </c>
      <c r="AA29" s="691">
        <v>0</v>
      </c>
      <c r="AB29" s="434">
        <v>0</v>
      </c>
      <c r="AC29" s="685">
        <v>0</v>
      </c>
      <c r="AD29" s="818">
        <v>44.43</v>
      </c>
      <c r="AE29" s="819">
        <v>5852.53</v>
      </c>
      <c r="AF29" s="783">
        <v>5808.0999999999995</v>
      </c>
      <c r="AG29" s="691">
        <v>130.72473553905019</v>
      </c>
      <c r="AH29" s="434">
        <v>0.38827230621340553</v>
      </c>
      <c r="AI29" s="685">
        <v>0.63144442238641074</v>
      </c>
      <c r="AJ29" s="818">
        <v>27.63</v>
      </c>
      <c r="AK29" s="819">
        <v>10348.209999999999</v>
      </c>
      <c r="AL29" s="783">
        <v>10320.58</v>
      </c>
      <c r="AM29" s="691">
        <v>373.52804922186033</v>
      </c>
      <c r="AN29" s="434">
        <v>1.4848859249689235E-3</v>
      </c>
      <c r="AO29" s="434">
        <v>0.15641535566162065</v>
      </c>
      <c r="AP29" s="818">
        <v>0.38</v>
      </c>
      <c r="AQ29" s="819">
        <v>462.18</v>
      </c>
      <c r="AR29" s="783">
        <v>461.8</v>
      </c>
      <c r="AS29" s="691">
        <v>1215.2631578947369</v>
      </c>
      <c r="AT29" s="434">
        <v>3.3208074805557981E-3</v>
      </c>
      <c r="AU29" s="434">
        <v>4.9865781659991719E-2</v>
      </c>
      <c r="AV29" s="818">
        <v>97.93</v>
      </c>
      <c r="AW29" s="819">
        <v>704.45</v>
      </c>
      <c r="AX29" s="783">
        <v>606.52</v>
      </c>
      <c r="AY29" s="691">
        <v>6.193403451444909</v>
      </c>
      <c r="AZ29" s="434">
        <v>257.71052631578948</v>
      </c>
      <c r="BA29" s="434">
        <v>1.5241897096369381</v>
      </c>
      <c r="BB29" s="818">
        <v>98.31</v>
      </c>
      <c r="BC29" s="819">
        <v>1166.6199999999999</v>
      </c>
      <c r="BD29" s="783">
        <v>1068.31</v>
      </c>
      <c r="BE29" s="691">
        <v>10.866748041908249</v>
      </c>
      <c r="BF29" s="434">
        <v>2.2126941255908172</v>
      </c>
      <c r="BG29" s="685">
        <v>0.19933601365563269</v>
      </c>
      <c r="BH29" s="818">
        <v>98.31</v>
      </c>
      <c r="BI29" s="819">
        <v>1166.6199999999999</v>
      </c>
      <c r="BJ29" s="783">
        <v>1068.31</v>
      </c>
      <c r="BK29" s="691">
        <v>10.866748041908249</v>
      </c>
      <c r="BL29" s="434">
        <v>2.2126941255908172</v>
      </c>
      <c r="BM29" s="685">
        <v>0.19933601365563269</v>
      </c>
      <c r="BN29" s="818">
        <v>2927.13</v>
      </c>
      <c r="BO29" s="819">
        <v>5928.04</v>
      </c>
      <c r="BP29" s="783">
        <v>3000.91</v>
      </c>
      <c r="BQ29" s="691">
        <v>1.025205576793651</v>
      </c>
      <c r="BR29" s="434">
        <v>0.15730923407724523</v>
      </c>
      <c r="BS29" s="434">
        <v>8.9603562836115008E-2</v>
      </c>
      <c r="BT29" s="818">
        <v>-3581.58</v>
      </c>
      <c r="BU29" s="819">
        <v>-9486.42</v>
      </c>
      <c r="BV29" s="783">
        <v>-5904.84</v>
      </c>
      <c r="BW29" s="691">
        <v>-1.6486690231685459</v>
      </c>
      <c r="BX29" s="434">
        <v>-80.611748818365967</v>
      </c>
      <c r="BY29" s="685">
        <v>-1.6209092477953979</v>
      </c>
      <c r="BZ29" s="818">
        <v>411.42</v>
      </c>
      <c r="CA29" s="819">
        <v>1784.22</v>
      </c>
      <c r="CB29" s="783">
        <v>1372.8</v>
      </c>
      <c r="CC29" s="691">
        <v>3.3367361820037913</v>
      </c>
      <c r="CD29" s="434">
        <v>2.2110451221524236E-2</v>
      </c>
      <c r="CE29" s="434">
        <v>2.6968857983996924E-2</v>
      </c>
      <c r="CF29" s="818">
        <v>3116.28</v>
      </c>
      <c r="CG29" s="819">
        <v>12388.11</v>
      </c>
      <c r="CH29" s="783">
        <v>9271.83</v>
      </c>
      <c r="CI29" s="691">
        <v>2.9752878431976586</v>
      </c>
      <c r="CJ29" s="434">
        <v>0.16747449548542012</v>
      </c>
      <c r="CK29" s="434">
        <v>0.18724887025150047</v>
      </c>
      <c r="CL29" s="818">
        <v>7525.48</v>
      </c>
      <c r="CM29" s="819">
        <v>11779.71</v>
      </c>
      <c r="CN29" s="783">
        <v>4254.2299999999996</v>
      </c>
      <c r="CO29" s="691">
        <v>0.56531011975315859</v>
      </c>
      <c r="CP29" s="434">
        <v>0.4044328386042394</v>
      </c>
      <c r="CQ29" s="434">
        <v>0.17805277717023035</v>
      </c>
      <c r="CR29" s="818">
        <v>10177.32</v>
      </c>
      <c r="CS29" s="819">
        <v>19266.45</v>
      </c>
      <c r="CT29" s="783">
        <v>9089.130000000001</v>
      </c>
      <c r="CU29" s="691">
        <v>0.89307695935668729</v>
      </c>
      <c r="CV29" s="434">
        <v>0.54694749264946529</v>
      </c>
      <c r="CW29" s="685">
        <v>0.29121641608421472</v>
      </c>
      <c r="CX29" s="818">
        <v>-14586.53</v>
      </c>
      <c r="CY29" s="819">
        <v>-18658.05</v>
      </c>
      <c r="CZ29" s="783">
        <v>-4071.5199999999986</v>
      </c>
      <c r="DA29" s="691">
        <v>-0.27912875783342567</v>
      </c>
      <c r="DB29" s="434">
        <v>-0.78390637318628142</v>
      </c>
      <c r="DC29" s="434">
        <v>-0.28202032300294461</v>
      </c>
      <c r="DD29" s="435">
        <v>329.30339860454649</v>
      </c>
      <c r="DE29" s="840">
        <v>4.1880315009064457</v>
      </c>
      <c r="DF29" s="818">
        <v>1531.46</v>
      </c>
      <c r="DG29" s="819">
        <v>3318.21</v>
      </c>
      <c r="DH29" s="686">
        <v>4.8327521151534603E-2</v>
      </c>
      <c r="DI29" s="685">
        <v>7.0907673050215392E-2</v>
      </c>
      <c r="DJ29" s="818">
        <v>-10186.469999999999</v>
      </c>
      <c r="DK29" s="819">
        <v>-9279.75</v>
      </c>
      <c r="DL29" s="686">
        <v>-0.54743923011647455</v>
      </c>
      <c r="DM29" s="685">
        <v>-0.14026535958401737</v>
      </c>
      <c r="DN29" s="433">
        <v>-0.12856547316814959</v>
      </c>
      <c r="DO29" s="841">
        <v>-6.2423503328977503E-2</v>
      </c>
      <c r="DP29" s="842">
        <v>-0.18594240943301132</v>
      </c>
      <c r="DQ29" s="841">
        <v>-0.1703945386488358</v>
      </c>
    </row>
    <row r="30" spans="1:121" s="820" customFormat="1" ht="17.25" customHeight="1">
      <c r="A30" s="800" t="s">
        <v>298</v>
      </c>
      <c r="B30" s="818">
        <v>33925.050000000003</v>
      </c>
      <c r="C30" s="819">
        <v>40158.379999999997</v>
      </c>
      <c r="D30" s="783">
        <v>6233.3299999999945</v>
      </c>
      <c r="E30" s="685">
        <v>0.18373827009834898</v>
      </c>
      <c r="F30" s="818">
        <v>3232.19</v>
      </c>
      <c r="G30" s="819">
        <v>3781.02</v>
      </c>
      <c r="H30" s="783">
        <v>548.82999999999993</v>
      </c>
      <c r="I30" s="691">
        <v>0.16980128024652014</v>
      </c>
      <c r="J30" s="434">
        <v>9.5274435851973677E-2</v>
      </c>
      <c r="K30" s="434">
        <v>9.4152702374946412E-2</v>
      </c>
      <c r="L30" s="818">
        <v>60.29</v>
      </c>
      <c r="M30" s="819">
        <v>171.26</v>
      </c>
      <c r="N30" s="783">
        <v>110.97</v>
      </c>
      <c r="O30" s="691">
        <v>1.8406037485486815</v>
      </c>
      <c r="P30" s="434">
        <v>1.8652987602832755E-2</v>
      </c>
      <c r="Q30" s="434">
        <v>4.5294655939402594E-2</v>
      </c>
      <c r="R30" s="818">
        <v>3171.9</v>
      </c>
      <c r="S30" s="819">
        <v>3609.76</v>
      </c>
      <c r="T30" s="783">
        <v>437.86000000000013</v>
      </c>
      <c r="U30" s="691">
        <v>0.13804344399255969</v>
      </c>
      <c r="V30" s="434">
        <v>0.98134701239716726</v>
      </c>
      <c r="W30" s="685">
        <v>0.95470534406059748</v>
      </c>
      <c r="X30" s="818">
        <v>148.55000000000001</v>
      </c>
      <c r="Y30" s="819">
        <v>116.67</v>
      </c>
      <c r="Z30" s="783">
        <v>-31.88000000000001</v>
      </c>
      <c r="AA30" s="691">
        <v>-0.2146078761359812</v>
      </c>
      <c r="AB30" s="434">
        <v>4.5959550645228157E-2</v>
      </c>
      <c r="AC30" s="685">
        <v>3.0856752939682944E-2</v>
      </c>
      <c r="AD30" s="818">
        <v>3023.35</v>
      </c>
      <c r="AE30" s="819">
        <v>3493.09</v>
      </c>
      <c r="AF30" s="783">
        <v>469.74000000000024</v>
      </c>
      <c r="AG30" s="691">
        <v>0.15537069806671416</v>
      </c>
      <c r="AH30" s="434">
        <v>0.9353874617519391</v>
      </c>
      <c r="AI30" s="685">
        <v>0.92384859112091455</v>
      </c>
      <c r="AJ30" s="818">
        <v>29782.9</v>
      </c>
      <c r="AK30" s="819">
        <v>27084.240000000002</v>
      </c>
      <c r="AL30" s="783">
        <v>-2698.66</v>
      </c>
      <c r="AM30" s="691">
        <v>-9.0611055337122964E-2</v>
      </c>
      <c r="AN30" s="434">
        <v>0.87790290655430125</v>
      </c>
      <c r="AO30" s="434">
        <v>0.67443557235127516</v>
      </c>
      <c r="AP30" s="818">
        <v>2843.74</v>
      </c>
      <c r="AQ30" s="819">
        <v>2326.0300000000002</v>
      </c>
      <c r="AR30" s="783">
        <v>-517.70999999999958</v>
      </c>
      <c r="AS30" s="691">
        <v>-0.18205250831651262</v>
      </c>
      <c r="AT30" s="434">
        <v>0.87981832751168709</v>
      </c>
      <c r="AU30" s="434">
        <v>0.61518584932108278</v>
      </c>
      <c r="AV30" s="818">
        <v>-1678.29</v>
      </c>
      <c r="AW30" s="819">
        <v>238.56</v>
      </c>
      <c r="AX30" s="783">
        <v>1916.85</v>
      </c>
      <c r="AY30" s="691">
        <v>1.1421446829808912</v>
      </c>
      <c r="AZ30" s="434">
        <v>-0.59016998741094473</v>
      </c>
      <c r="BA30" s="434">
        <v>0.10256101598001745</v>
      </c>
      <c r="BB30" s="818">
        <v>1165.45</v>
      </c>
      <c r="BC30" s="819">
        <v>2564.6</v>
      </c>
      <c r="BD30" s="783">
        <v>1399.1499999999999</v>
      </c>
      <c r="BE30" s="691">
        <v>1.2005234029773906</v>
      </c>
      <c r="BF30" s="434">
        <v>0.36742961631829502</v>
      </c>
      <c r="BG30" s="685">
        <v>0.71046274544568055</v>
      </c>
      <c r="BH30" s="818">
        <v>1165.45</v>
      </c>
      <c r="BI30" s="819">
        <v>2564.6</v>
      </c>
      <c r="BJ30" s="783">
        <v>1399.1499999999999</v>
      </c>
      <c r="BK30" s="691">
        <v>1.2005234029773906</v>
      </c>
      <c r="BL30" s="434">
        <v>0.38548299072221215</v>
      </c>
      <c r="BM30" s="685">
        <v>0.73419236263594689</v>
      </c>
      <c r="BN30" s="818">
        <v>2135.7199999999998</v>
      </c>
      <c r="BO30" s="819">
        <v>2674.89</v>
      </c>
      <c r="BP30" s="783">
        <v>539.17000000000007</v>
      </c>
      <c r="BQ30" s="691">
        <v>0.25245350514112341</v>
      </c>
      <c r="BR30" s="434">
        <v>6.2954070811981108E-2</v>
      </c>
      <c r="BS30" s="434">
        <v>6.6608513590438664E-2</v>
      </c>
      <c r="BT30" s="818">
        <v>-7483.52</v>
      </c>
      <c r="BU30" s="819">
        <v>-8795.14</v>
      </c>
      <c r="BV30" s="783">
        <v>-1311.619999999999</v>
      </c>
      <c r="BW30" s="691">
        <v>-0.17526778842042232</v>
      </c>
      <c r="BX30" s="434">
        <v>-2.4752410405675827</v>
      </c>
      <c r="BY30" s="685">
        <v>-2.5178681339444444</v>
      </c>
      <c r="BZ30" s="818">
        <v>-571.49</v>
      </c>
      <c r="CA30" s="819">
        <v>-1191.3399999999999</v>
      </c>
      <c r="CB30" s="783">
        <v>-619.84999999999991</v>
      </c>
      <c r="CC30" s="691">
        <v>-1.0846209032529002</v>
      </c>
      <c r="CD30" s="434">
        <v>-1.6845664192094042E-2</v>
      </c>
      <c r="CE30" s="434">
        <v>-2.9666037325210826E-2</v>
      </c>
      <c r="CF30" s="818">
        <v>9912.92</v>
      </c>
      <c r="CG30" s="819">
        <v>10914.98</v>
      </c>
      <c r="CH30" s="783">
        <v>1002.0599999999995</v>
      </c>
      <c r="CI30" s="691">
        <v>0.1010862591446314</v>
      </c>
      <c r="CJ30" s="434">
        <v>0.2922006010308017</v>
      </c>
      <c r="CK30" s="434">
        <v>0.27179831457344644</v>
      </c>
      <c r="CL30" s="818">
        <v>3497.73</v>
      </c>
      <c r="CM30" s="819">
        <v>3970.01</v>
      </c>
      <c r="CN30" s="783">
        <v>472.2800000000002</v>
      </c>
      <c r="CO30" s="691">
        <v>0.13502471603011101</v>
      </c>
      <c r="CP30" s="434">
        <v>0.10310169034386095</v>
      </c>
      <c r="CQ30" s="434">
        <v>9.8858818508117119E-2</v>
      </c>
      <c r="CR30" s="818">
        <v>7704.7</v>
      </c>
      <c r="CS30" s="819">
        <v>6190.02</v>
      </c>
      <c r="CT30" s="783">
        <v>-1514.6799999999994</v>
      </c>
      <c r="CU30" s="691">
        <v>-0.19659169078614344</v>
      </c>
      <c r="CV30" s="434">
        <v>0.22710946630881898</v>
      </c>
      <c r="CW30" s="685">
        <v>0.15414018194957069</v>
      </c>
      <c r="CX30" s="818">
        <v>-1289.52</v>
      </c>
      <c r="CY30" s="819">
        <v>754.94</v>
      </c>
      <c r="CZ30" s="783">
        <v>2044.46</v>
      </c>
      <c r="DA30" s="691">
        <v>1.5854426453253925</v>
      </c>
      <c r="DB30" s="434">
        <v>-3.8010850389314087E-2</v>
      </c>
      <c r="DC30" s="434">
        <v>1.8799065101729705E-2</v>
      </c>
      <c r="DD30" s="435">
        <v>1.4265169431260025</v>
      </c>
      <c r="DE30" s="840">
        <v>0.78387616694674345</v>
      </c>
      <c r="DF30" s="818">
        <v>2539.4899999999998</v>
      </c>
      <c r="DG30" s="819">
        <v>2514.9299999999998</v>
      </c>
      <c r="DH30" s="686">
        <v>7.3900795902629213E-2</v>
      </c>
      <c r="DI30" s="685">
        <v>7.1198260518450907E-2</v>
      </c>
      <c r="DJ30" s="818">
        <v>3032.34</v>
      </c>
      <c r="DK30" s="819">
        <v>4306.3</v>
      </c>
      <c r="DL30" s="686">
        <v>8.9383508646265805E-2</v>
      </c>
      <c r="DM30" s="685">
        <v>0.10723291128775614</v>
      </c>
      <c r="DN30" s="433">
        <v>3.2353646306960471E-2</v>
      </c>
      <c r="DO30" s="841">
        <v>4.050343913218124E-2</v>
      </c>
      <c r="DP30" s="433">
        <v>0.11540362955478289</v>
      </c>
      <c r="DQ30" s="841">
        <v>0.14736321344690295</v>
      </c>
    </row>
    <row r="31" spans="1:121" s="820" customFormat="1" ht="17.25" customHeight="1">
      <c r="A31" s="800" t="s">
        <v>301</v>
      </c>
      <c r="B31" s="818">
        <v>33847.51</v>
      </c>
      <c r="C31" s="819">
        <v>33557.160000000003</v>
      </c>
      <c r="D31" s="783">
        <v>-290.34999999999854</v>
      </c>
      <c r="E31" s="685">
        <v>-8.5781790152362324E-3</v>
      </c>
      <c r="F31" s="818">
        <v>1839.61</v>
      </c>
      <c r="G31" s="819">
        <v>1493.53</v>
      </c>
      <c r="H31" s="783">
        <v>-346.07999999999993</v>
      </c>
      <c r="I31" s="691">
        <v>-0.18812683123053253</v>
      </c>
      <c r="J31" s="434">
        <v>5.4349935933248848E-2</v>
      </c>
      <c r="K31" s="434">
        <v>4.4507044100275464E-2</v>
      </c>
      <c r="L31" s="818">
        <v>422.77</v>
      </c>
      <c r="M31" s="819">
        <v>-520.71</v>
      </c>
      <c r="N31" s="783">
        <v>-943.48</v>
      </c>
      <c r="O31" s="691">
        <v>-2.2316626061451856</v>
      </c>
      <c r="P31" s="434">
        <v>0.2298150151390784</v>
      </c>
      <c r="Q31" s="434">
        <v>-0.34864381699731511</v>
      </c>
      <c r="R31" s="818">
        <v>1416.85</v>
      </c>
      <c r="S31" s="819">
        <v>2014.24</v>
      </c>
      <c r="T31" s="783">
        <v>597.3900000000001</v>
      </c>
      <c r="U31" s="691">
        <v>0.42163249461834362</v>
      </c>
      <c r="V31" s="434">
        <v>0.77019042079571209</v>
      </c>
      <c r="W31" s="685">
        <v>1.3486438169973152</v>
      </c>
      <c r="X31" s="818">
        <v>148.19999999999999</v>
      </c>
      <c r="Y31" s="819">
        <v>295.02999999999997</v>
      </c>
      <c r="Z31" s="783">
        <v>146.82999999999998</v>
      </c>
      <c r="AA31" s="691">
        <v>0.99075573549257756</v>
      </c>
      <c r="AB31" s="434">
        <v>8.0560553595599063E-2</v>
      </c>
      <c r="AC31" s="685">
        <v>0.19753871699932374</v>
      </c>
      <c r="AD31" s="818">
        <v>1268.6500000000001</v>
      </c>
      <c r="AE31" s="819">
        <v>1719.21</v>
      </c>
      <c r="AF31" s="783">
        <v>450.55999999999995</v>
      </c>
      <c r="AG31" s="691">
        <v>0.3551491743191581</v>
      </c>
      <c r="AH31" s="434">
        <v>0.6896298672001131</v>
      </c>
      <c r="AI31" s="685">
        <v>1.1511050999979915</v>
      </c>
      <c r="AJ31" s="818">
        <v>1774.48</v>
      </c>
      <c r="AK31" s="819">
        <v>4868.6499999999996</v>
      </c>
      <c r="AL31" s="783">
        <v>3094.1699999999996</v>
      </c>
      <c r="AM31" s="691">
        <v>1.7437051981425542</v>
      </c>
      <c r="AN31" s="434">
        <v>5.242571757863429E-2</v>
      </c>
      <c r="AO31" s="434">
        <v>0.14508528135277238</v>
      </c>
      <c r="AP31" s="818">
        <v>6.1</v>
      </c>
      <c r="AQ31" s="819">
        <v>624.5</v>
      </c>
      <c r="AR31" s="783">
        <v>618.4</v>
      </c>
      <c r="AS31" s="691">
        <v>101.37704918032787</v>
      </c>
      <c r="AT31" s="434">
        <v>3.3159202222210141E-3</v>
      </c>
      <c r="AU31" s="434">
        <v>0.41813689714970576</v>
      </c>
      <c r="AV31" s="818">
        <v>525.22</v>
      </c>
      <c r="AW31" s="819">
        <v>130.84</v>
      </c>
      <c r="AX31" s="783">
        <v>-394.38</v>
      </c>
      <c r="AY31" s="691">
        <v>-0.75088534328471879</v>
      </c>
      <c r="AZ31" s="434">
        <v>86.10163934426231</v>
      </c>
      <c r="BA31" s="434">
        <v>0.20951160928742996</v>
      </c>
      <c r="BB31" s="818">
        <v>531.32000000000005</v>
      </c>
      <c r="BC31" s="819">
        <v>755.34</v>
      </c>
      <c r="BD31" s="783">
        <v>224.01999999999998</v>
      </c>
      <c r="BE31" s="691">
        <v>0.42162915004140622</v>
      </c>
      <c r="BF31" s="434">
        <v>0.37500088223876915</v>
      </c>
      <c r="BG31" s="685">
        <v>0.375</v>
      </c>
      <c r="BH31" s="818">
        <v>531.32000000000005</v>
      </c>
      <c r="BI31" s="819">
        <v>755.34</v>
      </c>
      <c r="BJ31" s="783">
        <v>224.01999999999998</v>
      </c>
      <c r="BK31" s="691">
        <v>0.42162915004140622</v>
      </c>
      <c r="BL31" s="434">
        <v>0.4188073936862019</v>
      </c>
      <c r="BM31" s="685">
        <v>0.43935295862634582</v>
      </c>
      <c r="BN31" s="818">
        <v>8369.77</v>
      </c>
      <c r="BO31" s="819">
        <v>5840.92</v>
      </c>
      <c r="BP31" s="783">
        <v>-2528.8500000000004</v>
      </c>
      <c r="BQ31" s="691">
        <v>-0.30214091904556523</v>
      </c>
      <c r="BR31" s="434">
        <v>0.24727875108095101</v>
      </c>
      <c r="BS31" s="434">
        <v>0.17405882976986131</v>
      </c>
      <c r="BT31" s="818">
        <v>-5602.57</v>
      </c>
      <c r="BU31" s="819">
        <v>-6854.23</v>
      </c>
      <c r="BV31" s="783">
        <v>-1251.6599999999999</v>
      </c>
      <c r="BW31" s="691">
        <v>-0.2234081858861201</v>
      </c>
      <c r="BX31" s="434">
        <v>-4.4161667914712481</v>
      </c>
      <c r="BY31" s="685">
        <v>-3.9868486106990999</v>
      </c>
      <c r="BZ31" s="818">
        <v>-165.61</v>
      </c>
      <c r="CA31" s="819">
        <v>525.32000000000005</v>
      </c>
      <c r="CB31" s="783">
        <v>690.93000000000006</v>
      </c>
      <c r="CC31" s="691">
        <v>4.1720306744761793</v>
      </c>
      <c r="CD31" s="434">
        <v>-4.8928266806036839E-3</v>
      </c>
      <c r="CE31" s="434">
        <v>1.5654483275700327E-2</v>
      </c>
      <c r="CF31" s="818">
        <v>6505.51</v>
      </c>
      <c r="CG31" s="819">
        <v>7292.79</v>
      </c>
      <c r="CH31" s="783">
        <v>787.27999999999975</v>
      </c>
      <c r="CI31" s="691">
        <v>0.12101741446865806</v>
      </c>
      <c r="CJ31" s="434">
        <v>0.19220054887346219</v>
      </c>
      <c r="CK31" s="434">
        <v>0.21732441005138692</v>
      </c>
      <c r="CL31" s="818">
        <v>3776.87</v>
      </c>
      <c r="CM31" s="819">
        <v>4480.59</v>
      </c>
      <c r="CN31" s="783">
        <v>703.72000000000025</v>
      </c>
      <c r="CO31" s="691">
        <v>0.18632359599350792</v>
      </c>
      <c r="CP31" s="434">
        <v>0.11158486990623534</v>
      </c>
      <c r="CQ31" s="434">
        <v>0.13352113230082641</v>
      </c>
      <c r="CR31" s="818">
        <v>4458.6000000000004</v>
      </c>
      <c r="CS31" s="819">
        <v>3262.81</v>
      </c>
      <c r="CT31" s="783">
        <v>-1195.7900000000004</v>
      </c>
      <c r="CU31" s="691">
        <v>-0.26819853765756074</v>
      </c>
      <c r="CV31" s="434">
        <v>0.13172608561161517</v>
      </c>
      <c r="CW31" s="685">
        <v>9.7231410524609346E-2</v>
      </c>
      <c r="CX31" s="818">
        <v>-1729.95</v>
      </c>
      <c r="CY31" s="819">
        <v>-450.62</v>
      </c>
      <c r="CZ31" s="783">
        <v>1279.33</v>
      </c>
      <c r="DA31" s="691">
        <v>0.73951848319315583</v>
      </c>
      <c r="DB31" s="434">
        <v>-5.1110111201680714E-2</v>
      </c>
      <c r="DC31" s="434">
        <v>-1.3428430773045156E-2</v>
      </c>
      <c r="DD31" s="435">
        <v>2.3636148661963503</v>
      </c>
      <c r="DE31" s="840">
        <v>1.2621087592557045</v>
      </c>
      <c r="DF31" s="818">
        <v>1892.49</v>
      </c>
      <c r="DG31" s="819">
        <v>2263.41</v>
      </c>
      <c r="DH31" s="686">
        <v>7.5124059554937617E-2</v>
      </c>
      <c r="DI31" s="685">
        <v>8.9983338577035887E-2</v>
      </c>
      <c r="DJ31" s="818">
        <v>674.63</v>
      </c>
      <c r="DK31" s="819">
        <v>1152.3399999999999</v>
      </c>
      <c r="DL31" s="686">
        <v>1.9931451382982086E-2</v>
      </c>
      <c r="DM31" s="685">
        <v>3.4339616344172146E-2</v>
      </c>
      <c r="DN31" s="433">
        <v>6.814653702497564E-3</v>
      </c>
      <c r="DO31" s="841">
        <v>9.3409112530165039E-3</v>
      </c>
      <c r="DP31" s="433">
        <v>2.490812169509482E-2</v>
      </c>
      <c r="DQ31" s="841">
        <v>4.1628133751984375E-2</v>
      </c>
    </row>
    <row r="32" spans="1:121" s="820" customFormat="1" ht="17.25" customHeight="1">
      <c r="A32" s="800" t="s">
        <v>333</v>
      </c>
      <c r="B32" s="818">
        <v>22759.119999999999</v>
      </c>
      <c r="C32" s="819">
        <v>32009.07</v>
      </c>
      <c r="D32" s="783">
        <v>9249.9500000000007</v>
      </c>
      <c r="E32" s="685">
        <v>0.40642828017955007</v>
      </c>
      <c r="F32" s="818">
        <v>6248.1</v>
      </c>
      <c r="G32" s="819">
        <v>10241.540000000001</v>
      </c>
      <c r="H32" s="783">
        <v>3993.4400000000005</v>
      </c>
      <c r="I32" s="691">
        <v>0.63914469998879664</v>
      </c>
      <c r="J32" s="434">
        <v>0.27453170421351969</v>
      </c>
      <c r="K32" s="434">
        <v>0.3199574370639322</v>
      </c>
      <c r="L32" s="818">
        <v>2957.16</v>
      </c>
      <c r="M32" s="819">
        <v>2718.17</v>
      </c>
      <c r="N32" s="783">
        <v>-238.98999999999978</v>
      </c>
      <c r="O32" s="691">
        <v>-8.0817405889434382E-2</v>
      </c>
      <c r="P32" s="434">
        <v>0.47328948000192056</v>
      </c>
      <c r="Q32" s="434">
        <v>0.26540637443197018</v>
      </c>
      <c r="R32" s="818">
        <v>3290.94</v>
      </c>
      <c r="S32" s="819">
        <v>7523.37</v>
      </c>
      <c r="T32" s="783">
        <v>4232.43</v>
      </c>
      <c r="U32" s="691">
        <v>1.2860854345566921</v>
      </c>
      <c r="V32" s="434">
        <v>0.52671051999807939</v>
      </c>
      <c r="W32" s="685">
        <v>0.73459362556802976</v>
      </c>
      <c r="X32" s="818">
        <v>302.39999999999998</v>
      </c>
      <c r="Y32" s="819">
        <v>619.75</v>
      </c>
      <c r="Z32" s="783">
        <v>317.35000000000002</v>
      </c>
      <c r="AA32" s="691">
        <v>1.0494378306878309</v>
      </c>
      <c r="AB32" s="434">
        <v>4.8398713208815475E-2</v>
      </c>
      <c r="AC32" s="685">
        <v>6.0513360295424319E-2</v>
      </c>
      <c r="AD32" s="818">
        <v>2988.54</v>
      </c>
      <c r="AE32" s="819">
        <v>6903.62</v>
      </c>
      <c r="AF32" s="783">
        <v>3915.08</v>
      </c>
      <c r="AG32" s="691">
        <v>1.3100309850294793</v>
      </c>
      <c r="AH32" s="434">
        <v>0.47831180678926388</v>
      </c>
      <c r="AI32" s="685">
        <v>0.67408026527260545</v>
      </c>
      <c r="AJ32" s="818">
        <v>415.51</v>
      </c>
      <c r="AK32" s="819">
        <v>4002.27</v>
      </c>
      <c r="AL32" s="783">
        <v>3586.76</v>
      </c>
      <c r="AM32" s="691">
        <v>8.6321869509759104</v>
      </c>
      <c r="AN32" s="434">
        <v>1.8256857031379071E-2</v>
      </c>
      <c r="AO32" s="434">
        <v>0.12503549775110617</v>
      </c>
      <c r="AP32" s="818">
        <v>91.76</v>
      </c>
      <c r="AQ32" s="819">
        <v>614.17999999999995</v>
      </c>
      <c r="AR32" s="783">
        <v>522.41999999999996</v>
      </c>
      <c r="AS32" s="691">
        <v>5.6933304272013938</v>
      </c>
      <c r="AT32" s="434">
        <v>1.4686064563627343E-2</v>
      </c>
      <c r="AU32" s="434">
        <v>5.996949677489908E-2</v>
      </c>
      <c r="AV32" s="818">
        <v>991.65</v>
      </c>
      <c r="AW32" s="819">
        <v>1996.05</v>
      </c>
      <c r="AX32" s="783">
        <v>1004.4</v>
      </c>
      <c r="AY32" s="691">
        <v>1.0128573589472092</v>
      </c>
      <c r="AZ32" s="434">
        <v>10.806996512641673</v>
      </c>
      <c r="BA32" s="434">
        <v>3.2499430134488261</v>
      </c>
      <c r="BB32" s="818">
        <v>1083.4100000000001</v>
      </c>
      <c r="BC32" s="819">
        <v>2610.23</v>
      </c>
      <c r="BD32" s="783">
        <v>1526.82</v>
      </c>
      <c r="BE32" s="691">
        <v>1.409272574556262</v>
      </c>
      <c r="BF32" s="434">
        <v>0.32920989139881007</v>
      </c>
      <c r="BG32" s="685">
        <v>0.34694957180093494</v>
      </c>
      <c r="BH32" s="818">
        <v>1083.4100000000001</v>
      </c>
      <c r="BI32" s="819">
        <v>2610.23</v>
      </c>
      <c r="BJ32" s="783">
        <v>1526.82</v>
      </c>
      <c r="BK32" s="691">
        <v>1.409272574556262</v>
      </c>
      <c r="BL32" s="434">
        <v>0.36252149879205237</v>
      </c>
      <c r="BM32" s="685">
        <v>0.3780958395740206</v>
      </c>
      <c r="BN32" s="818">
        <v>4876.43</v>
      </c>
      <c r="BO32" s="819">
        <v>6526.24</v>
      </c>
      <c r="BP32" s="783">
        <v>1649.8099999999995</v>
      </c>
      <c r="BQ32" s="691">
        <v>0.3383233225946029</v>
      </c>
      <c r="BR32" s="434">
        <v>0.21426267799457976</v>
      </c>
      <c r="BS32" s="434">
        <v>0.20388721071871191</v>
      </c>
      <c r="BT32" s="818">
        <v>-918.66</v>
      </c>
      <c r="BU32" s="819">
        <v>-3946.61</v>
      </c>
      <c r="BV32" s="783">
        <v>-3027.9500000000003</v>
      </c>
      <c r="BW32" s="691">
        <v>-3.2960507695991992</v>
      </c>
      <c r="BX32" s="434">
        <v>-0.30739424601979559</v>
      </c>
      <c r="BY32" s="685">
        <v>-0.57167254281087321</v>
      </c>
      <c r="BZ32" s="818">
        <v>200.85</v>
      </c>
      <c r="CA32" s="819">
        <v>2069.61</v>
      </c>
      <c r="CB32" s="783">
        <v>1868.7600000000002</v>
      </c>
      <c r="CC32" s="691">
        <v>9.3042569081404043</v>
      </c>
      <c r="CD32" s="434">
        <v>8.8250336568373479E-3</v>
      </c>
      <c r="CE32" s="434">
        <v>6.4656986285449719E-2</v>
      </c>
      <c r="CF32" s="818">
        <v>2622.94</v>
      </c>
      <c r="CG32" s="819">
        <v>6170.39</v>
      </c>
      <c r="CH32" s="783">
        <v>3547.4500000000003</v>
      </c>
      <c r="CI32" s="691">
        <v>1.3524708914424273</v>
      </c>
      <c r="CJ32" s="434">
        <v>0.1152478654710727</v>
      </c>
      <c r="CK32" s="434">
        <v>0.19277004923916879</v>
      </c>
      <c r="CL32" s="818">
        <v>4121.22</v>
      </c>
      <c r="CM32" s="819">
        <v>5527.7</v>
      </c>
      <c r="CN32" s="783">
        <v>1406.4799999999996</v>
      </c>
      <c r="CO32" s="691">
        <v>0.34127758285167969</v>
      </c>
      <c r="CP32" s="434">
        <v>0.18107993630685196</v>
      </c>
      <c r="CQ32" s="434">
        <v>0.17269167770260116</v>
      </c>
      <c r="CR32" s="818">
        <v>3815.85</v>
      </c>
      <c r="CS32" s="819">
        <v>3759.23</v>
      </c>
      <c r="CT32" s="783">
        <v>-56.619999999999891</v>
      </c>
      <c r="CU32" s="691">
        <v>-1.4838109464470535E-2</v>
      </c>
      <c r="CV32" s="434">
        <v>0.16766245795092252</v>
      </c>
      <c r="CW32" s="685">
        <v>0.11744264984893345</v>
      </c>
      <c r="CX32" s="818">
        <v>-5314.12</v>
      </c>
      <c r="CY32" s="819">
        <v>-3116.54</v>
      </c>
      <c r="CZ32" s="783">
        <v>2197.58</v>
      </c>
      <c r="DA32" s="691">
        <v>0.41353601348859265</v>
      </c>
      <c r="DB32" s="434">
        <v>-0.23349408940240221</v>
      </c>
      <c r="DC32" s="434">
        <v>-9.736427831236584E-2</v>
      </c>
      <c r="DD32" s="435">
        <v>2.7781659271751424</v>
      </c>
      <c r="DE32" s="840">
        <v>1.4514356236293422</v>
      </c>
      <c r="DF32" s="818">
        <v>841.11</v>
      </c>
      <c r="DG32" s="819">
        <v>1326.88</v>
      </c>
      <c r="DH32" s="686">
        <v>4.2305142646758442E-2</v>
      </c>
      <c r="DI32" s="685">
        <v>5.4508837746781058E-2</v>
      </c>
      <c r="DJ32" s="818">
        <v>-3849.89</v>
      </c>
      <c r="DK32" s="819">
        <v>-926.52</v>
      </c>
      <c r="DL32" s="686">
        <v>-0.1691581221066544</v>
      </c>
      <c r="DM32" s="685">
        <v>-2.8945545746877369E-2</v>
      </c>
      <c r="DN32" s="433">
        <v>-7.4098588968579793E-2</v>
      </c>
      <c r="DO32" s="841">
        <v>-1.2795188360599119E-2</v>
      </c>
      <c r="DP32" s="433">
        <v>-0.20562620041062329</v>
      </c>
      <c r="DQ32" s="841">
        <v>-4.7953832131066187E-2</v>
      </c>
    </row>
    <row r="33" spans="1:121" s="820" customFormat="1" ht="17.25" customHeight="1">
      <c r="A33" s="800" t="s">
        <v>6</v>
      </c>
      <c r="B33" s="818">
        <v>25509.68</v>
      </c>
      <c r="C33" s="819">
        <v>25093.42</v>
      </c>
      <c r="D33" s="783">
        <v>-416.26000000000204</v>
      </c>
      <c r="E33" s="685">
        <v>-1.6317727231388322E-2</v>
      </c>
      <c r="F33" s="818">
        <v>6211.43</v>
      </c>
      <c r="G33" s="819">
        <v>6405.68</v>
      </c>
      <c r="H33" s="783">
        <v>194.25</v>
      </c>
      <c r="I33" s="691">
        <v>3.1272991887536364E-2</v>
      </c>
      <c r="J33" s="434">
        <v>0.24349305832139018</v>
      </c>
      <c r="K33" s="434">
        <v>0.25527329475217014</v>
      </c>
      <c r="L33" s="818">
        <v>13.01</v>
      </c>
      <c r="M33" s="819">
        <v>-479.61</v>
      </c>
      <c r="N33" s="783">
        <v>-492.62</v>
      </c>
      <c r="O33" s="691">
        <v>-37.864719446579556</v>
      </c>
      <c r="P33" s="434">
        <v>2.094525737229591E-3</v>
      </c>
      <c r="Q33" s="434">
        <v>-7.4872613055912876E-2</v>
      </c>
      <c r="R33" s="818">
        <v>6198.42</v>
      </c>
      <c r="S33" s="819">
        <v>6885.29</v>
      </c>
      <c r="T33" s="783">
        <v>686.86999999999989</v>
      </c>
      <c r="U33" s="691">
        <v>0.11081372349727832</v>
      </c>
      <c r="V33" s="434">
        <v>0.99790547426277032</v>
      </c>
      <c r="W33" s="685">
        <v>1.0748726130559128</v>
      </c>
      <c r="X33" s="818">
        <v>933.17</v>
      </c>
      <c r="Y33" s="819">
        <v>799.01</v>
      </c>
      <c r="Z33" s="783">
        <v>-134.15999999999997</v>
      </c>
      <c r="AA33" s="691">
        <v>-0.14376801654575261</v>
      </c>
      <c r="AB33" s="434">
        <v>0.15023432607306206</v>
      </c>
      <c r="AC33" s="685">
        <v>0.12473461053315182</v>
      </c>
      <c r="AD33" s="818">
        <v>5265.26</v>
      </c>
      <c r="AE33" s="819">
        <v>6086.29</v>
      </c>
      <c r="AF33" s="783">
        <v>821.02999999999975</v>
      </c>
      <c r="AG33" s="691">
        <v>0.15593342019197526</v>
      </c>
      <c r="AH33" s="434">
        <v>0.84767275812494058</v>
      </c>
      <c r="AI33" s="685">
        <v>0.95013956363727192</v>
      </c>
      <c r="AJ33" s="818">
        <v>12709.14</v>
      </c>
      <c r="AK33" s="819">
        <v>16803.419999999998</v>
      </c>
      <c r="AL33" s="783">
        <v>4094.2799999999988</v>
      </c>
      <c r="AM33" s="691">
        <v>0.32215240370316156</v>
      </c>
      <c r="AN33" s="434">
        <v>0.49820852319590053</v>
      </c>
      <c r="AO33" s="434">
        <v>0.66963450976391414</v>
      </c>
      <c r="AP33" s="818">
        <v>3036.82</v>
      </c>
      <c r="AQ33" s="819">
        <v>4079.09</v>
      </c>
      <c r="AR33" s="783">
        <v>1042.27</v>
      </c>
      <c r="AS33" s="691">
        <v>0.3432109904439512</v>
      </c>
      <c r="AT33" s="434">
        <v>0.48890835121703052</v>
      </c>
      <c r="AU33" s="434">
        <v>0.63679265901512405</v>
      </c>
      <c r="AV33" s="818">
        <v>521.69000000000005</v>
      </c>
      <c r="AW33" s="819">
        <v>2218.91</v>
      </c>
      <c r="AX33" s="783">
        <v>1697.2199999999998</v>
      </c>
      <c r="AY33" s="691">
        <v>3.253311353485786</v>
      </c>
      <c r="AZ33" s="434">
        <v>0.17178825218485128</v>
      </c>
      <c r="BA33" s="434">
        <v>0.54397181724355181</v>
      </c>
      <c r="BB33" s="818">
        <v>3558.51</v>
      </c>
      <c r="BC33" s="819">
        <v>6298</v>
      </c>
      <c r="BD33" s="783">
        <v>2739.49</v>
      </c>
      <c r="BE33" s="691">
        <v>0.76984187201946874</v>
      </c>
      <c r="BF33" s="434">
        <v>0.57409952858954383</v>
      </c>
      <c r="BG33" s="685">
        <v>0.91470366535033387</v>
      </c>
      <c r="BH33" s="818">
        <v>3558.51</v>
      </c>
      <c r="BI33" s="819">
        <v>6297.65</v>
      </c>
      <c r="BJ33" s="783">
        <v>2739.1399999999994</v>
      </c>
      <c r="BK33" s="691">
        <v>0.76974351624696835</v>
      </c>
      <c r="BL33" s="434">
        <v>0.67584696672149147</v>
      </c>
      <c r="BM33" s="685">
        <v>1.0347272312032452</v>
      </c>
      <c r="BN33" s="818">
        <v>2769.62</v>
      </c>
      <c r="BO33" s="819">
        <v>2711.16</v>
      </c>
      <c r="BP33" s="783">
        <v>-58.460000000000036</v>
      </c>
      <c r="BQ33" s="691">
        <v>-2.1107588766690027E-2</v>
      </c>
      <c r="BR33" s="434">
        <v>0.10857133448949574</v>
      </c>
      <c r="BS33" s="434">
        <v>0.10804266616507435</v>
      </c>
      <c r="BT33" s="818">
        <v>-4809.95</v>
      </c>
      <c r="BU33" s="819">
        <v>-5942.64</v>
      </c>
      <c r="BV33" s="783">
        <v>-1132.6900000000005</v>
      </c>
      <c r="BW33" s="691">
        <v>-0.23548893439640756</v>
      </c>
      <c r="BX33" s="434">
        <v>-0.91352563786023855</v>
      </c>
      <c r="BY33" s="685">
        <v>-0.97639777269896777</v>
      </c>
      <c r="BZ33" s="818">
        <v>-17.03</v>
      </c>
      <c r="CA33" s="819">
        <v>1267.83</v>
      </c>
      <c r="CB33" s="783">
        <v>1284.8599999999999</v>
      </c>
      <c r="CC33" s="691">
        <v>75.446858485026411</v>
      </c>
      <c r="CD33" s="434">
        <v>-6.6758971496310424E-4</v>
      </c>
      <c r="CE33" s="434">
        <v>5.0524400420508646E-2</v>
      </c>
      <c r="CF33" s="818">
        <v>6533.72</v>
      </c>
      <c r="CG33" s="819">
        <v>4463.45</v>
      </c>
      <c r="CH33" s="783">
        <v>-2070.2700000000004</v>
      </c>
      <c r="CI33" s="691">
        <v>-0.3168593083266501</v>
      </c>
      <c r="CJ33" s="434">
        <v>0.25612708587485222</v>
      </c>
      <c r="CK33" s="434">
        <v>0.17787332296673791</v>
      </c>
      <c r="CL33" s="818">
        <v>4617.75</v>
      </c>
      <c r="CM33" s="819">
        <v>4936.63</v>
      </c>
      <c r="CN33" s="783">
        <v>318.88000000000011</v>
      </c>
      <c r="CO33" s="691">
        <v>6.9055275837799815E-2</v>
      </c>
      <c r="CP33" s="434">
        <v>0.18101951886499557</v>
      </c>
      <c r="CQ33" s="434">
        <v>0.19673005911509872</v>
      </c>
      <c r="CR33" s="818">
        <v>4750.78</v>
      </c>
      <c r="CS33" s="819">
        <v>4412.93</v>
      </c>
      <c r="CT33" s="783">
        <v>-337.84999999999945</v>
      </c>
      <c r="CU33" s="691">
        <v>-7.1114638017335988E-2</v>
      </c>
      <c r="CV33" s="434">
        <v>0.18623440199955466</v>
      </c>
      <c r="CW33" s="685">
        <v>0.17586004617943671</v>
      </c>
      <c r="CX33" s="818">
        <v>-2834.81</v>
      </c>
      <c r="CY33" s="819">
        <v>-4886.1099999999997</v>
      </c>
      <c r="CZ33" s="783">
        <v>-2051.2999999999997</v>
      </c>
      <c r="DA33" s="691">
        <v>-0.72361110621170366</v>
      </c>
      <c r="DB33" s="434">
        <v>-0.11112683498969803</v>
      </c>
      <c r="DC33" s="434">
        <v>-0.19471678232779749</v>
      </c>
      <c r="DD33" s="435">
        <v>1.5383988634939203</v>
      </c>
      <c r="DE33" s="840">
        <v>1.8028043356461818</v>
      </c>
      <c r="DF33" s="818">
        <v>1964.31</v>
      </c>
      <c r="DG33" s="819">
        <v>3115.73</v>
      </c>
      <c r="DH33" s="686">
        <v>3.2557458823966101E-2</v>
      </c>
      <c r="DI33" s="685">
        <v>5.2078063334130897E-2</v>
      </c>
      <c r="DJ33" s="818">
        <v>817.64</v>
      </c>
      <c r="DK33" s="819">
        <v>203.27</v>
      </c>
      <c r="DL33" s="686">
        <v>3.2052146479297272E-2</v>
      </c>
      <c r="DM33" s="685">
        <v>8.1005299397212509E-3</v>
      </c>
      <c r="DN33" s="433">
        <v>6.3464194664719642E-3</v>
      </c>
      <c r="DO33" s="841">
        <v>1.812220023874378E-3</v>
      </c>
      <c r="DP33" s="433">
        <v>4.4578128671613815E-2</v>
      </c>
      <c r="DQ33" s="841">
        <v>1.0864370719112282E-2</v>
      </c>
    </row>
    <row r="34" spans="1:121" s="820" customFormat="1" ht="17.25" customHeight="1">
      <c r="A34" s="800" t="s">
        <v>443</v>
      </c>
      <c r="B34" s="818">
        <v>24237.64</v>
      </c>
      <c r="C34" s="819">
        <v>12221.97</v>
      </c>
      <c r="D34" s="783">
        <v>-12015.67</v>
      </c>
      <c r="E34" s="685">
        <v>-0.49574422262233453</v>
      </c>
      <c r="F34" s="818">
        <v>2007.73</v>
      </c>
      <c r="G34" s="819">
        <v>2485.63</v>
      </c>
      <c r="H34" s="783">
        <v>477.90000000000009</v>
      </c>
      <c r="I34" s="691">
        <v>0.23803001399590587</v>
      </c>
      <c r="J34" s="434">
        <v>8.2835210028699161E-2</v>
      </c>
      <c r="K34" s="434">
        <v>0.20337392417098063</v>
      </c>
      <c r="L34" s="818">
        <v>-1463.4</v>
      </c>
      <c r="M34" s="819">
        <v>1632.93</v>
      </c>
      <c r="N34" s="783">
        <v>3096.33</v>
      </c>
      <c r="O34" s="691">
        <v>2.1158466584665847</v>
      </c>
      <c r="P34" s="434">
        <v>-0.72888286771627664</v>
      </c>
      <c r="Q34" s="434">
        <v>0.65694813789662987</v>
      </c>
      <c r="R34" s="818">
        <v>3471.13</v>
      </c>
      <c r="S34" s="819">
        <v>852.7</v>
      </c>
      <c r="T34" s="783">
        <v>-2618.4300000000003</v>
      </c>
      <c r="U34" s="691">
        <v>-0.75434512680308718</v>
      </c>
      <c r="V34" s="434">
        <v>1.7288828677162766</v>
      </c>
      <c r="W34" s="685">
        <v>0.34305186210337019</v>
      </c>
      <c r="X34" s="818">
        <v>220.59</v>
      </c>
      <c r="Y34" s="819">
        <v>194.17</v>
      </c>
      <c r="Z34" s="783">
        <v>-26.420000000000016</v>
      </c>
      <c r="AA34" s="691">
        <v>-0.11976970850899867</v>
      </c>
      <c r="AB34" s="434">
        <v>0.10987035109302545</v>
      </c>
      <c r="AC34" s="685">
        <v>7.8117016611482792E-2</v>
      </c>
      <c r="AD34" s="818">
        <v>3250.54</v>
      </c>
      <c r="AE34" s="819">
        <v>658.52</v>
      </c>
      <c r="AF34" s="783">
        <v>-2592.02</v>
      </c>
      <c r="AG34" s="691">
        <v>-0.79741212229352665</v>
      </c>
      <c r="AH34" s="434">
        <v>1.6190125166232512</v>
      </c>
      <c r="AI34" s="685">
        <v>0.2649308223669653</v>
      </c>
      <c r="AJ34" s="818">
        <v>265.77</v>
      </c>
      <c r="AK34" s="819">
        <v>284.12</v>
      </c>
      <c r="AL34" s="783">
        <v>18.350000000000023</v>
      </c>
      <c r="AM34" s="691">
        <v>6.9044662678255722E-2</v>
      </c>
      <c r="AN34" s="434">
        <v>1.0965176477577849E-2</v>
      </c>
      <c r="AO34" s="434">
        <v>2.3246661544742787E-2</v>
      </c>
      <c r="AP34" s="818">
        <v>26.38</v>
      </c>
      <c r="AQ34" s="819">
        <v>52.37</v>
      </c>
      <c r="AR34" s="783">
        <v>25.99</v>
      </c>
      <c r="AS34" s="691">
        <v>0.98521607278241086</v>
      </c>
      <c r="AT34" s="434">
        <v>1.3139216926578772E-2</v>
      </c>
      <c r="AU34" s="434">
        <v>2.1069105216786083E-2</v>
      </c>
      <c r="AV34" s="818">
        <v>412.55</v>
      </c>
      <c r="AW34" s="819">
        <v>99.42</v>
      </c>
      <c r="AX34" s="783">
        <v>-313.13</v>
      </c>
      <c r="AY34" s="691">
        <v>-0.75901102896618589</v>
      </c>
      <c r="AZ34" s="434">
        <v>15.638741470811222</v>
      </c>
      <c r="BA34" s="434">
        <v>1.8984151231621158</v>
      </c>
      <c r="BB34" s="818">
        <v>438.93</v>
      </c>
      <c r="BC34" s="819">
        <v>151.79</v>
      </c>
      <c r="BD34" s="783">
        <v>-287.14</v>
      </c>
      <c r="BE34" s="691">
        <v>-0.65418176018955188</v>
      </c>
      <c r="BF34" s="434">
        <v>0.12645161662052415</v>
      </c>
      <c r="BG34" s="685">
        <v>0.17801102380673153</v>
      </c>
      <c r="BH34" s="818">
        <v>438.93</v>
      </c>
      <c r="BI34" s="819">
        <v>151.79</v>
      </c>
      <c r="BJ34" s="783">
        <v>-287.14</v>
      </c>
      <c r="BK34" s="691">
        <v>-0.65418176018955188</v>
      </c>
      <c r="BL34" s="434">
        <v>0.13503294837165516</v>
      </c>
      <c r="BM34" s="685">
        <v>0.23050173115471057</v>
      </c>
      <c r="BN34" s="818">
        <v>6009.82</v>
      </c>
      <c r="BO34" s="819">
        <v>3517.72</v>
      </c>
      <c r="BP34" s="783">
        <v>-2492.1</v>
      </c>
      <c r="BQ34" s="691">
        <v>-0.41467132127085338</v>
      </c>
      <c r="BR34" s="434">
        <v>0.24795400872362161</v>
      </c>
      <c r="BS34" s="434">
        <v>0.28781939409113261</v>
      </c>
      <c r="BT34" s="818">
        <v>-3733.31</v>
      </c>
      <c r="BU34" s="819">
        <v>-3543.38</v>
      </c>
      <c r="BV34" s="783">
        <v>189.92999999999984</v>
      </c>
      <c r="BW34" s="691">
        <v>5.0874425108014022E-2</v>
      </c>
      <c r="BX34" s="434">
        <v>-1.1485199382256486</v>
      </c>
      <c r="BY34" s="685">
        <v>-5.380823665188605</v>
      </c>
      <c r="BZ34" s="818">
        <v>22.96</v>
      </c>
      <c r="CA34" s="819">
        <v>63.46</v>
      </c>
      <c r="CB34" s="783">
        <v>40.5</v>
      </c>
      <c r="CC34" s="691">
        <v>1.763937282229965</v>
      </c>
      <c r="CD34" s="434">
        <v>9.4728694707900613E-4</v>
      </c>
      <c r="CE34" s="434">
        <v>5.19228896814507E-3</v>
      </c>
      <c r="CF34" s="818">
        <v>6521.95</v>
      </c>
      <c r="CG34" s="819">
        <v>3986.66</v>
      </c>
      <c r="CH34" s="783">
        <v>-2535.29</v>
      </c>
      <c r="CI34" s="691">
        <v>-0.38873189766864208</v>
      </c>
      <c r="CJ34" s="434">
        <v>0.26908354113684335</v>
      </c>
      <c r="CK34" s="434">
        <v>0.32618800406153836</v>
      </c>
      <c r="CL34" s="818">
        <v>5353.77</v>
      </c>
      <c r="CM34" s="819">
        <v>5412.87</v>
      </c>
      <c r="CN34" s="783">
        <v>59.099999999999454</v>
      </c>
      <c r="CO34" s="691">
        <v>1.1038950122997337E-2</v>
      </c>
      <c r="CP34" s="434">
        <v>0.22088660447139244</v>
      </c>
      <c r="CQ34" s="434">
        <v>0.44288032125753868</v>
      </c>
      <c r="CR34" s="818">
        <v>2960.04</v>
      </c>
      <c r="CS34" s="819">
        <v>3170.74</v>
      </c>
      <c r="CT34" s="783">
        <v>210.69999999999982</v>
      </c>
      <c r="CU34" s="691">
        <v>7.1181470520668574E-2</v>
      </c>
      <c r="CV34" s="434">
        <v>0.1221257515170619</v>
      </c>
      <c r="CW34" s="685">
        <v>0.25942953550041442</v>
      </c>
      <c r="CX34" s="818">
        <v>-1791.86</v>
      </c>
      <c r="CY34" s="819">
        <v>-4596.95</v>
      </c>
      <c r="CZ34" s="783">
        <v>-2805.09</v>
      </c>
      <c r="DA34" s="691">
        <v>-1.56546270355943</v>
      </c>
      <c r="DB34" s="434">
        <v>-7.3928814851610958E-2</v>
      </c>
      <c r="DC34" s="434">
        <v>-0.37612185269641474</v>
      </c>
      <c r="DD34" s="435">
        <v>1.5512468697508723</v>
      </c>
      <c r="DE34" s="840">
        <v>7.9807295146692585</v>
      </c>
      <c r="DF34" s="818">
        <v>2553.4899999999998</v>
      </c>
      <c r="DG34" s="819">
        <v>2389.06</v>
      </c>
      <c r="DH34" s="686">
        <v>7.7285484648624392E-2</v>
      </c>
      <c r="DI34" s="685">
        <v>7.9424447178626734E-2</v>
      </c>
      <c r="DJ34" s="818">
        <v>254.73</v>
      </c>
      <c r="DK34" s="819">
        <v>-4695.3900000000003</v>
      </c>
      <c r="DL34" s="686">
        <v>1.0509686586647875E-2</v>
      </c>
      <c r="DM34" s="685">
        <v>-0.38417620072705144</v>
      </c>
      <c r="DN34" s="433">
        <v>2.8788291292347612E-3</v>
      </c>
      <c r="DO34" s="841">
        <v>-5.3236623534818839E-2</v>
      </c>
      <c r="DP34" s="433">
        <v>7.645159896179754E-3</v>
      </c>
      <c r="DQ34" s="841">
        <v>-0.14020851582632443</v>
      </c>
    </row>
    <row r="35" spans="1:121" s="820" customFormat="1" ht="17.25" customHeight="1" thickBot="1">
      <c r="A35" s="800" t="s">
        <v>300</v>
      </c>
      <c r="B35" s="818">
        <v>10169.530000000001</v>
      </c>
      <c r="C35" s="819">
        <v>11628.01</v>
      </c>
      <c r="D35" s="783">
        <v>1458.4799999999996</v>
      </c>
      <c r="E35" s="685">
        <v>0.14341665740697943</v>
      </c>
      <c r="F35" s="818">
        <v>1982.67</v>
      </c>
      <c r="G35" s="819">
        <v>2261.13</v>
      </c>
      <c r="H35" s="783">
        <v>278.46000000000004</v>
      </c>
      <c r="I35" s="691">
        <v>0.14044697302122897</v>
      </c>
      <c r="J35" s="434">
        <v>0.19496181239447644</v>
      </c>
      <c r="K35" s="434">
        <v>0.19445545712464987</v>
      </c>
      <c r="L35" s="818">
        <v>65.150000000000006</v>
      </c>
      <c r="M35" s="819">
        <v>-88.42</v>
      </c>
      <c r="N35" s="783">
        <v>-153.57</v>
      </c>
      <c r="O35" s="691">
        <v>-2.3571757482732152</v>
      </c>
      <c r="P35" s="434">
        <v>3.2859729556608007E-2</v>
      </c>
      <c r="Q35" s="434">
        <v>-3.9104341634492487E-2</v>
      </c>
      <c r="R35" s="818">
        <v>1917.52</v>
      </c>
      <c r="S35" s="819">
        <v>2349.5500000000002</v>
      </c>
      <c r="T35" s="783">
        <v>432.0300000000002</v>
      </c>
      <c r="U35" s="691">
        <v>0.22530664608452594</v>
      </c>
      <c r="V35" s="434">
        <v>0.9671402704433919</v>
      </c>
      <c r="W35" s="685">
        <v>1.0391043416344925</v>
      </c>
      <c r="X35" s="818">
        <v>62.09</v>
      </c>
      <c r="Y35" s="819">
        <v>15.82</v>
      </c>
      <c r="Z35" s="783">
        <v>-46.27</v>
      </c>
      <c r="AA35" s="691">
        <v>-0.74520856820744086</v>
      </c>
      <c r="AB35" s="434">
        <v>3.1316356226704395E-2</v>
      </c>
      <c r="AC35" s="685">
        <v>6.9965017491254375E-3</v>
      </c>
      <c r="AD35" s="818">
        <v>1855.44</v>
      </c>
      <c r="AE35" s="819">
        <v>2333.73</v>
      </c>
      <c r="AF35" s="783">
        <v>478.28999999999996</v>
      </c>
      <c r="AG35" s="691">
        <v>0.25777713103091449</v>
      </c>
      <c r="AH35" s="434">
        <v>0.93582895792038012</v>
      </c>
      <c r="AI35" s="685">
        <v>1.0321078398853669</v>
      </c>
      <c r="AJ35" s="818">
        <v>6437.13</v>
      </c>
      <c r="AK35" s="819">
        <v>7637.1</v>
      </c>
      <c r="AL35" s="783">
        <v>1199.9700000000003</v>
      </c>
      <c r="AM35" s="691">
        <v>0.18641382106622054</v>
      </c>
      <c r="AN35" s="434">
        <v>0.63298205521789108</v>
      </c>
      <c r="AO35" s="434">
        <v>0.65678478088684134</v>
      </c>
      <c r="AP35" s="818">
        <v>1254.8499999999999</v>
      </c>
      <c r="AQ35" s="819">
        <v>1521.41</v>
      </c>
      <c r="AR35" s="783">
        <v>266.56000000000017</v>
      </c>
      <c r="AS35" s="691">
        <v>0.21242379567278974</v>
      </c>
      <c r="AT35" s="434">
        <v>0.63290915785279445</v>
      </c>
      <c r="AU35" s="434">
        <v>0.67285383856744196</v>
      </c>
      <c r="AV35" s="818">
        <v>-271.51</v>
      </c>
      <c r="AW35" s="819">
        <v>-1086.45</v>
      </c>
      <c r="AX35" s="783">
        <v>-814.94</v>
      </c>
      <c r="AY35" s="691">
        <v>-3.0015100732938018</v>
      </c>
      <c r="AZ35" s="434">
        <v>-0.21636849025779975</v>
      </c>
      <c r="BA35" s="434">
        <v>-0.71410730835212077</v>
      </c>
      <c r="BB35" s="818">
        <v>983.35</v>
      </c>
      <c r="BC35" s="819">
        <v>434.96</v>
      </c>
      <c r="BD35" s="783">
        <v>-548.3900000000001</v>
      </c>
      <c r="BE35" s="691">
        <v>-0.55767529363909096</v>
      </c>
      <c r="BF35" s="434">
        <v>0.51282385581375944</v>
      </c>
      <c r="BG35" s="685">
        <v>0.18512481113404691</v>
      </c>
      <c r="BH35" s="818">
        <v>983.35</v>
      </c>
      <c r="BI35" s="819">
        <v>434.96</v>
      </c>
      <c r="BJ35" s="783">
        <v>-548.3900000000001</v>
      </c>
      <c r="BK35" s="691">
        <v>-0.55767529363909096</v>
      </c>
      <c r="BL35" s="434">
        <v>0.52998210667011603</v>
      </c>
      <c r="BM35" s="685">
        <v>0.18637974401494603</v>
      </c>
      <c r="BN35" s="818">
        <v>699.74</v>
      </c>
      <c r="BO35" s="819">
        <v>843.98</v>
      </c>
      <c r="BP35" s="783">
        <v>144.24</v>
      </c>
      <c r="BQ35" s="691">
        <v>0.20613370680538487</v>
      </c>
      <c r="BR35" s="434">
        <v>6.8807506344934322E-2</v>
      </c>
      <c r="BS35" s="434">
        <v>7.2581636926696835E-2</v>
      </c>
      <c r="BT35" s="818">
        <v>-2525.37</v>
      </c>
      <c r="BU35" s="819">
        <v>-2693.26</v>
      </c>
      <c r="BV35" s="783">
        <v>-167.89000000000033</v>
      </c>
      <c r="BW35" s="691">
        <v>-6.6481347287724313E-2</v>
      </c>
      <c r="BX35" s="434">
        <v>-1.3610626050963652</v>
      </c>
      <c r="BY35" s="685">
        <v>-1.1540580958379933</v>
      </c>
      <c r="BZ35" s="818">
        <v>127.81</v>
      </c>
      <c r="CA35" s="819">
        <v>-93.18</v>
      </c>
      <c r="CB35" s="783">
        <v>-220.99</v>
      </c>
      <c r="CC35" s="691">
        <v>-1.7290509349816134</v>
      </c>
      <c r="CD35" s="434">
        <v>1.2567935784642947E-2</v>
      </c>
      <c r="CE35" s="434">
        <v>-8.0134090011962505E-3</v>
      </c>
      <c r="CF35" s="818">
        <v>3269.66</v>
      </c>
      <c r="CG35" s="819">
        <v>4685.21</v>
      </c>
      <c r="CH35" s="783">
        <v>1415.5500000000002</v>
      </c>
      <c r="CI35" s="691">
        <v>0.43293492289718205</v>
      </c>
      <c r="CJ35" s="434">
        <v>0.32151535026692479</v>
      </c>
      <c r="CK35" s="434">
        <v>0.40292449008901782</v>
      </c>
      <c r="CL35" s="818">
        <v>1837.01</v>
      </c>
      <c r="CM35" s="819">
        <v>1902.2</v>
      </c>
      <c r="CN35" s="783">
        <v>65.190000000000055</v>
      </c>
      <c r="CO35" s="691">
        <v>3.5487014224201315E-2</v>
      </c>
      <c r="CP35" s="434">
        <v>0.18063863325050419</v>
      </c>
      <c r="CQ35" s="434">
        <v>0.16358775061252959</v>
      </c>
      <c r="CR35" s="818">
        <v>1355.95</v>
      </c>
      <c r="CS35" s="819">
        <v>1175.67</v>
      </c>
      <c r="CT35" s="783">
        <v>-180.27999999999997</v>
      </c>
      <c r="CU35" s="691">
        <v>-0.13295475496884102</v>
      </c>
      <c r="CV35" s="434">
        <v>0.13333457888417655</v>
      </c>
      <c r="CW35" s="685">
        <v>0.10110672419442364</v>
      </c>
      <c r="CX35" s="818">
        <v>76.7</v>
      </c>
      <c r="CY35" s="819">
        <v>1607.34</v>
      </c>
      <c r="CZ35" s="783">
        <v>1530.6399999999999</v>
      </c>
      <c r="DA35" s="691">
        <v>19.956192959582786</v>
      </c>
      <c r="DB35" s="434">
        <v>7.5421381322440658E-3</v>
      </c>
      <c r="DC35" s="434">
        <v>0.13823001528206458</v>
      </c>
      <c r="DD35" s="435">
        <v>0.95866209632216615</v>
      </c>
      <c r="DE35" s="840">
        <v>0.31125708629532978</v>
      </c>
      <c r="DF35" s="818">
        <v>870.98</v>
      </c>
      <c r="DG35" s="819">
        <v>1059.0899999999999</v>
      </c>
      <c r="DH35" s="686">
        <v>6.1987179532800862E-2</v>
      </c>
      <c r="DI35" s="685">
        <v>6.4228477211206059E-2</v>
      </c>
      <c r="DJ35" s="818">
        <v>486.44</v>
      </c>
      <c r="DK35" s="819">
        <v>913.55</v>
      </c>
      <c r="DL35" s="686">
        <v>4.7833085698159104E-2</v>
      </c>
      <c r="DM35" s="685">
        <v>7.8564603917609291E-2</v>
      </c>
      <c r="DN35" s="433">
        <v>1.3667776707573021E-2</v>
      </c>
      <c r="DO35" s="841">
        <v>3.1695915235594452E-2</v>
      </c>
      <c r="DP35" s="433">
        <v>3.4062660618427332E-2</v>
      </c>
      <c r="DQ35" s="841">
        <v>5.6848517540720067E-2</v>
      </c>
    </row>
    <row r="36" spans="1:121" s="2" customFormat="1" ht="22.5" customHeight="1" thickTop="1" thickBot="1">
      <c r="A36" s="42" t="s">
        <v>205</v>
      </c>
      <c r="B36" s="43">
        <v>12014152.020000001</v>
      </c>
      <c r="C36" s="44">
        <v>12526116.469999997</v>
      </c>
      <c r="D36" s="975">
        <v>511964.44999999972</v>
      </c>
      <c r="E36" s="207">
        <v>4.2613448635220069E-2</v>
      </c>
      <c r="F36" s="43">
        <v>8448549.6699999999</v>
      </c>
      <c r="G36" s="44">
        <v>9121194.9000000022</v>
      </c>
      <c r="H36" s="975">
        <v>672645.2300000001</v>
      </c>
      <c r="I36" s="210">
        <v>7.9616650936965169E-2</v>
      </c>
      <c r="J36" s="441">
        <v>0.70321647802821785</v>
      </c>
      <c r="K36" s="442">
        <v>0.7281742048180081</v>
      </c>
      <c r="L36" s="43">
        <v>277191.06999999995</v>
      </c>
      <c r="M36" s="44">
        <v>327109.80000000005</v>
      </c>
      <c r="N36" s="975">
        <v>49918.729999999996</v>
      </c>
      <c r="O36" s="210">
        <v>0.18008780008677808</v>
      </c>
      <c r="P36" s="441">
        <v>3.2809308204019824E-2</v>
      </c>
      <c r="Q36" s="442">
        <v>3.5862603922650525E-2</v>
      </c>
      <c r="R36" s="87">
        <v>8171358.6200000001</v>
      </c>
      <c r="S36" s="88">
        <v>8794085.1300000008</v>
      </c>
      <c r="T36" s="975">
        <v>622726.51</v>
      </c>
      <c r="U36" s="210">
        <v>7.6208442066883694E-2</v>
      </c>
      <c r="V36" s="441">
        <v>0.96719069416325043</v>
      </c>
      <c r="W36" s="442">
        <v>0.96413739936639209</v>
      </c>
      <c r="X36" s="87">
        <v>392111.62999999995</v>
      </c>
      <c r="Y36" s="88">
        <v>377185.5400000001</v>
      </c>
      <c r="Z36" s="975">
        <v>-14926.090000000007</v>
      </c>
      <c r="AA36" s="694">
        <v>-3.8065920156461194E-2</v>
      </c>
      <c r="AB36" s="441">
        <v>4.6411709147234019E-2</v>
      </c>
      <c r="AC36" s="442">
        <v>4.1352645583749119E-2</v>
      </c>
      <c r="AD36" s="87">
        <v>7779247.0000000009</v>
      </c>
      <c r="AE36" s="88">
        <v>8416899.6099999994</v>
      </c>
      <c r="AF36" s="975">
        <v>637652.61</v>
      </c>
      <c r="AG36" s="694">
        <v>8.1968423164863954E-2</v>
      </c>
      <c r="AH36" s="441">
        <v>0.92077898619965159</v>
      </c>
      <c r="AI36" s="442">
        <v>0.92278475597533793</v>
      </c>
      <c r="AJ36" s="87">
        <v>5817569.3100000005</v>
      </c>
      <c r="AK36" s="88">
        <v>5958715.6900000004</v>
      </c>
      <c r="AL36" s="975">
        <v>141146.38000000009</v>
      </c>
      <c r="AM36" s="694">
        <v>2.4262088250049552E-2</v>
      </c>
      <c r="AN36" s="441">
        <v>0.48422637738522639</v>
      </c>
      <c r="AO36" s="441">
        <v>0.47570335979799505</v>
      </c>
      <c r="AP36" s="87">
        <v>4006743.9300000006</v>
      </c>
      <c r="AQ36" s="88">
        <v>4172125.3299999996</v>
      </c>
      <c r="AR36" s="975">
        <v>165381.4</v>
      </c>
      <c r="AS36" s="694">
        <v>4.1275759791317375E-2</v>
      </c>
      <c r="AT36" s="441">
        <v>0.47425227837951511</v>
      </c>
      <c r="AU36" s="442">
        <v>0.45740995294377479</v>
      </c>
      <c r="AV36" s="87">
        <v>328630.15999999997</v>
      </c>
      <c r="AW36" s="88">
        <v>479588.76999999996</v>
      </c>
      <c r="AX36" s="975">
        <v>150958.60999999996</v>
      </c>
      <c r="AY36" s="210">
        <v>0.45935713873614031</v>
      </c>
      <c r="AZ36" s="441">
        <v>8.2019256968088775E-2</v>
      </c>
      <c r="BA36" s="442">
        <v>0.114950710265456</v>
      </c>
      <c r="BB36" s="87">
        <v>4335374.0799999991</v>
      </c>
      <c r="BC36" s="88">
        <v>4651714.12</v>
      </c>
      <c r="BD36" s="975">
        <v>316340.03999999998</v>
      </c>
      <c r="BE36" s="210">
        <v>7.2967184414222688E-2</v>
      </c>
      <c r="BF36" s="441">
        <v>0.53055731385829197</v>
      </c>
      <c r="BG36" s="442">
        <v>0.52895941433762306</v>
      </c>
      <c r="BH36" s="87">
        <v>4271831.5399999982</v>
      </c>
      <c r="BI36" s="88">
        <v>4588855.6500000004</v>
      </c>
      <c r="BJ36" s="975">
        <v>317024.11000000004</v>
      </c>
      <c r="BK36" s="694">
        <v>7.4212690044421159E-2</v>
      </c>
      <c r="BL36" s="441">
        <v>0.54913175272619541</v>
      </c>
      <c r="BM36" s="442">
        <v>0.5451954832095236</v>
      </c>
      <c r="BN36" s="87">
        <v>1710444.32</v>
      </c>
      <c r="BO36" s="88">
        <v>1785393.3499999999</v>
      </c>
      <c r="BP36" s="975">
        <v>74949.030000000013</v>
      </c>
      <c r="BQ36" s="694">
        <v>4.381845648152978E-2</v>
      </c>
      <c r="BR36" s="441">
        <v>0.14236912577372229</v>
      </c>
      <c r="BS36" s="442">
        <v>0.14253366989489602</v>
      </c>
      <c r="BT36" s="87">
        <v>886794.55000000016</v>
      </c>
      <c r="BU36" s="88">
        <v>994660.95999999985</v>
      </c>
      <c r="BV36" s="975">
        <v>107866.41</v>
      </c>
      <c r="BW36" s="694">
        <v>0.12163630234308462</v>
      </c>
      <c r="BX36" s="441">
        <v>0.11399490850464063</v>
      </c>
      <c r="BY36" s="442">
        <v>0.11817426915942507</v>
      </c>
      <c r="BZ36" s="87">
        <v>460409.64</v>
      </c>
      <c r="CA36" s="88">
        <v>478997.37000000005</v>
      </c>
      <c r="CB36" s="975">
        <v>18587.730000000003</v>
      </c>
      <c r="CC36" s="694">
        <v>4.0372156412711163E-2</v>
      </c>
      <c r="CD36" s="441">
        <v>3.8322275199577503E-2</v>
      </c>
      <c r="CE36" s="442">
        <v>3.8239894315783909E-2</v>
      </c>
      <c r="CF36" s="87">
        <v>2160211.2599999998</v>
      </c>
      <c r="CG36" s="88">
        <v>2354385.6099999994</v>
      </c>
      <c r="CH36" s="975">
        <v>194174.35</v>
      </c>
      <c r="CI36" s="694">
        <v>8.9886740984768149E-2</v>
      </c>
      <c r="CJ36" s="441">
        <v>0.17980555401695339</v>
      </c>
      <c r="CK36" s="442">
        <v>0.1879581445405481</v>
      </c>
      <c r="CL36" s="87">
        <v>806684.94000000006</v>
      </c>
      <c r="CM36" s="88">
        <v>847002.48</v>
      </c>
      <c r="CN36" s="975">
        <v>40317.540000000023</v>
      </c>
      <c r="CO36" s="694">
        <v>4.9979289312132094E-2</v>
      </c>
      <c r="CP36" s="441">
        <v>6.7144559071427495E-2</v>
      </c>
      <c r="CQ36" s="442">
        <v>6.7618920998265331E-2</v>
      </c>
      <c r="CR36" s="87">
        <v>2013693.82</v>
      </c>
      <c r="CS36" s="88">
        <v>2088802.1200000003</v>
      </c>
      <c r="CT36" s="975">
        <v>75108.300000000017</v>
      </c>
      <c r="CU36" s="694">
        <v>3.7298768687684745E-2</v>
      </c>
      <c r="CV36" s="441">
        <v>0.16761014981729855</v>
      </c>
      <c r="CW36" s="442">
        <v>0.16675576384769164</v>
      </c>
      <c r="CX36" s="87">
        <v>-660167.53</v>
      </c>
      <c r="CY36" s="88">
        <v>-581419.03</v>
      </c>
      <c r="CZ36" s="975">
        <v>78748.499999999985</v>
      </c>
      <c r="DA36" s="694">
        <v>0.11928563042172037</v>
      </c>
      <c r="DB36" s="441">
        <v>-5.4949157368827765E-2</v>
      </c>
      <c r="DC36" s="442">
        <v>-4.6416543498736938E-2</v>
      </c>
      <c r="DD36" s="301">
        <v>1.0848626493026894</v>
      </c>
      <c r="DE36" s="207">
        <v>1.0690775709513305</v>
      </c>
      <c r="DF36" s="87">
        <v>895531.41</v>
      </c>
      <c r="DG36" s="88">
        <v>892382.03000000026</v>
      </c>
      <c r="DH36" s="208">
        <v>8.7148580081203741E-2</v>
      </c>
      <c r="DI36" s="207">
        <v>7.9368977918189865E-2</v>
      </c>
      <c r="DJ36" s="87">
        <v>312246.94000000006</v>
      </c>
      <c r="DK36" s="88">
        <v>342672.5199999999</v>
      </c>
      <c r="DL36" s="689">
        <v>2.5989927502182548E-2</v>
      </c>
      <c r="DM36" s="442">
        <v>2.7356644880374481E-2</v>
      </c>
      <c r="DN36" s="299">
        <v>1.4808765897011966E-2</v>
      </c>
      <c r="DO36" s="300">
        <v>1.4783553742746092E-2</v>
      </c>
      <c r="DP36" s="299">
        <v>8.079197580670483E-2</v>
      </c>
      <c r="DQ36" s="298">
        <v>8.2505252267941476E-2</v>
      </c>
    </row>
    <row r="37" spans="1:121" ht="13.5" thickTop="1">
      <c r="B37" s="389" t="s">
        <v>218</v>
      </c>
      <c r="AJ37" s="389" t="s">
        <v>218</v>
      </c>
      <c r="AO37" s="5"/>
      <c r="BN37" s="389" t="s">
        <v>218</v>
      </c>
      <c r="CX37" s="389" t="s">
        <v>218</v>
      </c>
    </row>
    <row r="38" spans="1:121">
      <c r="B38" s="389" t="s">
        <v>454</v>
      </c>
      <c r="S38" s="11"/>
      <c r="AE38" s="106"/>
      <c r="AJ38" s="389" t="s">
        <v>454</v>
      </c>
      <c r="AO38" s="5"/>
      <c r="AP38" s="12"/>
      <c r="AQ38" s="13"/>
      <c r="AR38" s="13"/>
      <c r="AS38" s="13"/>
      <c r="AT38" s="12"/>
      <c r="AU38" s="13"/>
      <c r="AV38" s="12"/>
      <c r="AW38" s="5"/>
      <c r="AX38" s="5"/>
      <c r="AY38" s="5"/>
      <c r="BH38" s="295"/>
      <c r="BI38" s="295"/>
      <c r="BN38" s="389" t="s">
        <v>454</v>
      </c>
      <c r="CG38" s="106"/>
      <c r="CX38" s="389" t="s">
        <v>454</v>
      </c>
    </row>
    <row r="39" spans="1:121">
      <c r="Y39" s="106"/>
      <c r="AO39" s="5"/>
      <c r="AP39" s="12"/>
      <c r="AQ39" s="13"/>
      <c r="AR39" s="13"/>
      <c r="AS39" s="13"/>
      <c r="AT39" s="12"/>
      <c r="AU39" s="13"/>
      <c r="AV39" s="12"/>
      <c r="AW39" s="5"/>
      <c r="AX39" s="5"/>
      <c r="AY39" s="5"/>
      <c r="BH39" s="295"/>
      <c r="BI39" s="295"/>
      <c r="CG39" s="106"/>
    </row>
    <row r="40" spans="1:121">
      <c r="B40" s="4" t="s">
        <v>455</v>
      </c>
      <c r="AE40" s="371"/>
      <c r="AJ40" s="296" t="s">
        <v>57</v>
      </c>
      <c r="AO40" s="5"/>
      <c r="AP40" s="12"/>
      <c r="AQ40" s="13"/>
      <c r="AR40" s="13"/>
      <c r="AS40" s="13"/>
      <c r="AT40" s="12"/>
      <c r="AU40" s="13"/>
      <c r="AV40" s="12"/>
      <c r="AW40" s="5"/>
      <c r="AX40" s="5"/>
      <c r="AY40" s="5"/>
      <c r="BC40" s="106"/>
      <c r="BH40" s="295"/>
      <c r="BI40" s="295"/>
      <c r="CX40" s="296" t="s">
        <v>432</v>
      </c>
      <c r="CY40" s="371"/>
      <c r="DD40" s="106"/>
      <c r="DE40" s="106"/>
    </row>
    <row r="41" spans="1:121">
      <c r="B41" s="4" t="s">
        <v>446</v>
      </c>
      <c r="AE41" s="106"/>
      <c r="AJ41" s="296" t="s">
        <v>59</v>
      </c>
      <c r="AO41" s="5"/>
      <c r="AP41" s="12"/>
      <c r="AQ41" s="13"/>
      <c r="AR41" s="13"/>
      <c r="AS41" s="13"/>
      <c r="AT41" s="12"/>
      <c r="AU41" s="13"/>
      <c r="AV41" s="12"/>
      <c r="AW41" s="5"/>
      <c r="AX41" s="5"/>
      <c r="AY41" s="5"/>
      <c r="BH41" s="295"/>
      <c r="BI41" s="295"/>
      <c r="CG41" s="106"/>
      <c r="CY41" s="129"/>
      <c r="DD41" s="369"/>
      <c r="DE41" s="369"/>
    </row>
    <row r="42" spans="1:121">
      <c r="B42" s="4" t="s">
        <v>296</v>
      </c>
      <c r="C42" s="11"/>
      <c r="AJ42" s="296" t="s">
        <v>60</v>
      </c>
      <c r="BH42" s="295"/>
      <c r="BI42" s="295"/>
      <c r="CX42" s="106"/>
      <c r="CY42" s="106"/>
    </row>
    <row r="43" spans="1:121">
      <c r="B43" s="4" t="s">
        <v>259</v>
      </c>
      <c r="AJ43" s="296" t="s">
        <v>61</v>
      </c>
    </row>
    <row r="44" spans="1:121">
      <c r="B44" s="4" t="s">
        <v>438</v>
      </c>
      <c r="AJ44" s="296" t="s">
        <v>258</v>
      </c>
    </row>
    <row r="45" spans="1:121">
      <c r="B45" s="294"/>
      <c r="AE45" s="106"/>
      <c r="CX45" s="106"/>
      <c r="CY45" s="106"/>
    </row>
    <row r="52" spans="50:51" ht="24" customHeight="1">
      <c r="AX52" s="7"/>
      <c r="AY52" s="7"/>
    </row>
    <row r="53" spans="50:51" ht="24" customHeight="1">
      <c r="AX53" s="7"/>
      <c r="AY53" s="7"/>
    </row>
    <row r="54" spans="50:51" ht="24" customHeight="1">
      <c r="AX54" s="7"/>
      <c r="AY54" s="7"/>
    </row>
    <row r="55" spans="50:51" ht="24" customHeight="1">
      <c r="AX55" s="7"/>
      <c r="AY55" s="7"/>
    </row>
    <row r="56" spans="50:51" ht="24" customHeight="1">
      <c r="AX56" s="7"/>
      <c r="AY56" s="7"/>
    </row>
    <row r="57" spans="50:51" ht="24" customHeight="1">
      <c r="AX57" s="7"/>
      <c r="AY57" s="7"/>
    </row>
    <row r="58" spans="50:51" ht="24" customHeight="1">
      <c r="AX58" s="7"/>
      <c r="AY58" s="7"/>
    </row>
    <row r="59" spans="50:51" ht="24" customHeight="1">
      <c r="AX59" s="7"/>
      <c r="AY59" s="7"/>
    </row>
    <row r="60" spans="50:51" ht="24" customHeight="1">
      <c r="AX60" s="7"/>
      <c r="AY60" s="7"/>
    </row>
    <row r="61" spans="50:51" ht="24" customHeight="1">
      <c r="AX61" s="7"/>
      <c r="AY61" s="7"/>
    </row>
    <row r="62" spans="50:51" ht="24" customHeight="1">
      <c r="AX62" s="7"/>
      <c r="AY62" s="7"/>
    </row>
    <row r="63" spans="50:51" ht="24" customHeight="1">
      <c r="AX63" s="7"/>
      <c r="AY63" s="7"/>
    </row>
    <row r="64" spans="50:51" ht="24" customHeight="1">
      <c r="AX64" s="7"/>
      <c r="AY64" s="7"/>
    </row>
    <row r="65" spans="50:51" ht="24" customHeight="1">
      <c r="AX65" s="7"/>
      <c r="AY65" s="7"/>
    </row>
    <row r="66" spans="50:51" ht="24" customHeight="1">
      <c r="AX66" s="7"/>
      <c r="AY66" s="7"/>
    </row>
    <row r="67" spans="50:51" ht="24" customHeight="1">
      <c r="AX67" s="7"/>
      <c r="AY67" s="7"/>
    </row>
    <row r="68" spans="50:51" ht="24" customHeight="1">
      <c r="AX68" s="7"/>
      <c r="AY68" s="7"/>
    </row>
    <row r="69" spans="50:51" ht="24" customHeight="1">
      <c r="AX69" s="7"/>
      <c r="AY69" s="7"/>
    </row>
    <row r="70" spans="50:51" ht="24" customHeight="1">
      <c r="AX70" s="7"/>
      <c r="AY70" s="7"/>
    </row>
    <row r="71" spans="50:51" ht="24" customHeight="1">
      <c r="AX71" s="7"/>
      <c r="AY71" s="7"/>
    </row>
    <row r="72" spans="50:51">
      <c r="AX72" s="7"/>
      <c r="AY72" s="7"/>
    </row>
    <row r="83" spans="41:51">
      <c r="AX83" s="5"/>
      <c r="AY83" s="5"/>
    </row>
    <row r="84" spans="41:51">
      <c r="AX84" s="5"/>
      <c r="AY84" s="5"/>
    </row>
    <row r="85" spans="41:51">
      <c r="AX85" s="5"/>
      <c r="AY85" s="5"/>
    </row>
    <row r="86" spans="41:51">
      <c r="AX86" s="5"/>
      <c r="AY86" s="5"/>
    </row>
    <row r="87" spans="41:51">
      <c r="AX87" s="5"/>
      <c r="AY87" s="5"/>
    </row>
    <row r="88" spans="41:51">
      <c r="AX88" s="5"/>
      <c r="AY88" s="5"/>
    </row>
    <row r="89" spans="41:51">
      <c r="AX89" s="5"/>
      <c r="AY89" s="5"/>
    </row>
    <row r="90" spans="41:51">
      <c r="AX90" s="5"/>
      <c r="AY90" s="5"/>
    </row>
    <row r="91" spans="41:51"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</row>
    <row r="92" spans="41:51"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</row>
    <row r="93" spans="41:51"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</row>
    <row r="94" spans="41:51"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</row>
    <row r="95" spans="41:51"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</row>
    <row r="96" spans="41:51"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</row>
    <row r="97" spans="41:51"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</row>
    <row r="98" spans="41:51"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</row>
    <row r="99" spans="41:51"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</row>
    <row r="100" spans="41:51"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</row>
    <row r="101" spans="41:51"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</row>
    <row r="102" spans="41:51"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</row>
    <row r="103" spans="41:51"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</row>
    <row r="104" spans="41:51"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</row>
    <row r="105" spans="41:51"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</row>
    <row r="106" spans="41:51"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</row>
    <row r="107" spans="41:51"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</row>
    <row r="108" spans="41:51"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</row>
    <row r="109" spans="41:51"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</row>
    <row r="110" spans="41:51"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</row>
    <row r="111" spans="41:51"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</row>
    <row r="112" spans="41:51"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</row>
    <row r="113" spans="41:51"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</row>
    <row r="114" spans="41:51"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</row>
    <row r="115" spans="41:51"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</row>
    <row r="116" spans="41:51"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</row>
    <row r="117" spans="41:51"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</row>
    <row r="118" spans="41:51"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</row>
    <row r="119" spans="41:51"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</row>
    <row r="120" spans="41:51"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</row>
    <row r="121" spans="41:51"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</row>
    <row r="122" spans="41:51"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</row>
    <row r="123" spans="41:51"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</row>
    <row r="124" spans="41:51"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</row>
    <row r="125" spans="41:51"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</row>
    <row r="126" spans="41:51"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</row>
    <row r="127" spans="41:51"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</row>
  </sheetData>
  <sortState ref="A10:DQ35">
    <sortCondition descending="1" ref="C10:C35"/>
  </sortState>
  <mergeCells count="210">
    <mergeCell ref="DT5:DU5"/>
    <mergeCell ref="DV5:DW5"/>
    <mergeCell ref="DX5:DY5"/>
    <mergeCell ref="DJ5:DK5"/>
    <mergeCell ref="DL5:DM5"/>
    <mergeCell ref="DP5:DQ5"/>
    <mergeCell ref="DR5:DS5"/>
    <mergeCell ref="L5:M5"/>
    <mergeCell ref="P5:Q5"/>
    <mergeCell ref="R5:S5"/>
    <mergeCell ref="V5:W5"/>
    <mergeCell ref="DB5:DC5"/>
    <mergeCell ref="DF5:DG5"/>
    <mergeCell ref="DH5:DI5"/>
    <mergeCell ref="CL5:CM5"/>
    <mergeCell ref="CP5:CQ5"/>
    <mergeCell ref="CR5:CS5"/>
    <mergeCell ref="CV5:CW5"/>
    <mergeCell ref="AV5:AW5"/>
    <mergeCell ref="AZ5:BA5"/>
    <mergeCell ref="AJ5:AK5"/>
    <mergeCell ref="BX9:BY9"/>
    <mergeCell ref="BT7:BU7"/>
    <mergeCell ref="BV7:BW7"/>
    <mergeCell ref="CF6:CK6"/>
    <mergeCell ref="CC8:CC9"/>
    <mergeCell ref="BZ9:CA9"/>
    <mergeCell ref="AP6:AU6"/>
    <mergeCell ref="BB5:BC5"/>
    <mergeCell ref="BF5:BG5"/>
    <mergeCell ref="BD7:BE7"/>
    <mergeCell ref="BD8:BD9"/>
    <mergeCell ref="BE8:BE9"/>
    <mergeCell ref="BJ8:BJ9"/>
    <mergeCell ref="AZ9:BA9"/>
    <mergeCell ref="AX7:AY7"/>
    <mergeCell ref="AX8:AX9"/>
    <mergeCell ref="BL9:BM9"/>
    <mergeCell ref="AY8:AY9"/>
    <mergeCell ref="AR7:AS7"/>
    <mergeCell ref="AR8:AR9"/>
    <mergeCell ref="AS8:AS9"/>
    <mergeCell ref="BK8:BK9"/>
    <mergeCell ref="BF9:BG9"/>
    <mergeCell ref="AP7:AQ7"/>
    <mergeCell ref="CR9:CS9"/>
    <mergeCell ref="BT6:BY6"/>
    <mergeCell ref="BN6:BS6"/>
    <mergeCell ref="BN7:BO7"/>
    <mergeCell ref="CF5:CG5"/>
    <mergeCell ref="CJ5:CK5"/>
    <mergeCell ref="BR5:BS5"/>
    <mergeCell ref="CT7:CU7"/>
    <mergeCell ref="CR7:CS7"/>
    <mergeCell ref="CJ7:CK7"/>
    <mergeCell ref="CJ9:CK9"/>
    <mergeCell ref="CF7:CG7"/>
    <mergeCell ref="CN8:CN9"/>
    <mergeCell ref="BZ7:CA7"/>
    <mergeCell ref="CB7:CC7"/>
    <mergeCell ref="CB8:CB9"/>
    <mergeCell ref="CD9:CE9"/>
    <mergeCell ref="BP7:BQ7"/>
    <mergeCell ref="BP8:BP9"/>
    <mergeCell ref="BQ8:BQ9"/>
    <mergeCell ref="BV8:BV9"/>
    <mergeCell ref="BT9:BU9"/>
    <mergeCell ref="BN9:BO9"/>
    <mergeCell ref="CD7:CE7"/>
    <mergeCell ref="A6:A9"/>
    <mergeCell ref="B6:E6"/>
    <mergeCell ref="F6:K6"/>
    <mergeCell ref="AB9:AC9"/>
    <mergeCell ref="AJ6:AO6"/>
    <mergeCell ref="L9:M9"/>
    <mergeCell ref="P9:Q9"/>
    <mergeCell ref="N7:O7"/>
    <mergeCell ref="N8:N9"/>
    <mergeCell ref="O8:O9"/>
    <mergeCell ref="T7:U7"/>
    <mergeCell ref="X6:AC6"/>
    <mergeCell ref="AJ7:AK7"/>
    <mergeCell ref="AA8:AA9"/>
    <mergeCell ref="AH9:AI9"/>
    <mergeCell ref="AL7:AM7"/>
    <mergeCell ref="AM8:AM9"/>
    <mergeCell ref="AD6:AI6"/>
    <mergeCell ref="AD7:AE7"/>
    <mergeCell ref="X7:Y7"/>
    <mergeCell ref="AB7:AC7"/>
    <mergeCell ref="AF7:AG7"/>
    <mergeCell ref="AH7:AI7"/>
    <mergeCell ref="B1:W1"/>
    <mergeCell ref="J9:K9"/>
    <mergeCell ref="L7:M7"/>
    <mergeCell ref="D8:D9"/>
    <mergeCell ref="E8:E9"/>
    <mergeCell ref="B5:C5"/>
    <mergeCell ref="D5:E5"/>
    <mergeCell ref="F5:G5"/>
    <mergeCell ref="J5:K5"/>
    <mergeCell ref="R7:S7"/>
    <mergeCell ref="R9:S9"/>
    <mergeCell ref="F7:G7"/>
    <mergeCell ref="V9:W9"/>
    <mergeCell ref="B9:C9"/>
    <mergeCell ref="F9:G9"/>
    <mergeCell ref="B7:C7"/>
    <mergeCell ref="D7:E7"/>
    <mergeCell ref="I8:I9"/>
    <mergeCell ref="V7:W7"/>
    <mergeCell ref="J7:K7"/>
    <mergeCell ref="L6:Q6"/>
    <mergeCell ref="R6:W6"/>
    <mergeCell ref="U8:U9"/>
    <mergeCell ref="P7:Q7"/>
    <mergeCell ref="DP6:DQ7"/>
    <mergeCell ref="AV9:AW9"/>
    <mergeCell ref="DP9:DQ9"/>
    <mergeCell ref="CV9:CW9"/>
    <mergeCell ref="DN9:DO9"/>
    <mergeCell ref="CU8:CU9"/>
    <mergeCell ref="AN5:AO5"/>
    <mergeCell ref="BB6:BG6"/>
    <mergeCell ref="CX5:CY5"/>
    <mergeCell ref="BN5:BO5"/>
    <mergeCell ref="AN7:AO7"/>
    <mergeCell ref="BB9:BC9"/>
    <mergeCell ref="BH9:BI9"/>
    <mergeCell ref="BH6:BM6"/>
    <mergeCell ref="AP5:AQ5"/>
    <mergeCell ref="AT5:AU5"/>
    <mergeCell ref="DN6:DO7"/>
    <mergeCell ref="BW8:BW9"/>
    <mergeCell ref="CO8:CO9"/>
    <mergeCell ref="CP7:CQ7"/>
    <mergeCell ref="BX7:BY7"/>
    <mergeCell ref="CH7:CI7"/>
    <mergeCell ref="CL7:CM7"/>
    <mergeCell ref="CF9:CG9"/>
    <mergeCell ref="CX1:DQ1"/>
    <mergeCell ref="CX2:DQ2"/>
    <mergeCell ref="CX3:DQ3"/>
    <mergeCell ref="CX4:DQ4"/>
    <mergeCell ref="BN1:CW1"/>
    <mergeCell ref="BN2:CW2"/>
    <mergeCell ref="AJ1:BG1"/>
    <mergeCell ref="AJ2:BG2"/>
    <mergeCell ref="AJ3:BG3"/>
    <mergeCell ref="AJ4:BG4"/>
    <mergeCell ref="B2:W2"/>
    <mergeCell ref="BN3:CW3"/>
    <mergeCell ref="BN4:CW4"/>
    <mergeCell ref="B3:W3"/>
    <mergeCell ref="B4:W4"/>
    <mergeCell ref="AP9:AQ9"/>
    <mergeCell ref="AT9:AU9"/>
    <mergeCell ref="AV6:BA6"/>
    <mergeCell ref="AV7:AW7"/>
    <mergeCell ref="AZ7:BA7"/>
    <mergeCell ref="CV7:CW7"/>
    <mergeCell ref="CP9:CQ9"/>
    <mergeCell ref="BR7:BS7"/>
    <mergeCell ref="CR6:CW6"/>
    <mergeCell ref="BZ6:CE6"/>
    <mergeCell ref="CH8:CH9"/>
    <mergeCell ref="CI8:CI9"/>
    <mergeCell ref="CT8:CT9"/>
    <mergeCell ref="BR9:BS9"/>
    <mergeCell ref="CL9:CM9"/>
    <mergeCell ref="AL8:AL9"/>
    <mergeCell ref="BL7:BM7"/>
    <mergeCell ref="CN7:CO7"/>
    <mergeCell ref="CL6:CQ6"/>
    <mergeCell ref="DL9:DM9"/>
    <mergeCell ref="DH9:DI9"/>
    <mergeCell ref="CX9:CY9"/>
    <mergeCell ref="DB7:DC7"/>
    <mergeCell ref="CX7:CY7"/>
    <mergeCell ref="DJ7:DK7"/>
    <mergeCell ref="DL7:DM7"/>
    <mergeCell ref="DJ6:DM6"/>
    <mergeCell ref="DJ9:DK9"/>
    <mergeCell ref="DF6:DI6"/>
    <mergeCell ref="DF7:DG7"/>
    <mergeCell ref="CX6:DC6"/>
    <mergeCell ref="DB9:DC9"/>
    <mergeCell ref="DH7:DI7"/>
    <mergeCell ref="DF9:DG9"/>
    <mergeCell ref="CZ8:CZ9"/>
    <mergeCell ref="DA8:DA9"/>
    <mergeCell ref="DD6:DE7"/>
    <mergeCell ref="DD9:DE9"/>
    <mergeCell ref="CZ7:DA7"/>
    <mergeCell ref="BH7:BI7"/>
    <mergeCell ref="BJ7:BK7"/>
    <mergeCell ref="BF7:BG7"/>
    <mergeCell ref="AJ9:AK9"/>
    <mergeCell ref="H7:I7"/>
    <mergeCell ref="H8:H9"/>
    <mergeCell ref="AG8:AG9"/>
    <mergeCell ref="AF8:AF9"/>
    <mergeCell ref="AN9:AO9"/>
    <mergeCell ref="AD9:AE9"/>
    <mergeCell ref="X9:Y9"/>
    <mergeCell ref="T8:T9"/>
    <mergeCell ref="Z8:Z9"/>
    <mergeCell ref="Z7:AA7"/>
    <mergeCell ref="AT7:AU7"/>
    <mergeCell ref="BB7:BC7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Y68"/>
  <sheetViews>
    <sheetView showGridLines="0" showZeros="0" zoomScale="80" zoomScaleNormal="80" zoomScaleSheetLayoutView="75" workbookViewId="0">
      <pane xSplit="1" ySplit="9" topLeftCell="BY15" activePane="bottomRight" state="frozen"/>
      <selection pane="topRight"/>
      <selection pane="bottomLeft"/>
      <selection pane="bottomRight" activeCell="CR29" sqref="CR29"/>
    </sheetView>
  </sheetViews>
  <sheetFormatPr baseColWidth="10" defaultRowHeight="12.75"/>
  <cols>
    <col min="1" max="1" width="25.140625" style="5" customWidth="1"/>
    <col min="2" max="2" width="12.140625" style="5" customWidth="1"/>
    <col min="3" max="3" width="13.7109375" style="5" customWidth="1"/>
    <col min="4" max="4" width="12.85546875" style="5" bestFit="1" customWidth="1"/>
    <col min="5" max="5" width="7.140625" style="5" customWidth="1"/>
    <col min="6" max="6" width="12.28515625" style="5" bestFit="1" customWidth="1"/>
    <col min="7" max="7" width="12.140625" style="5" customWidth="1"/>
    <col min="8" max="8" width="12.85546875" style="5" bestFit="1" customWidth="1"/>
    <col min="9" max="9" width="7" style="5" bestFit="1" customWidth="1"/>
    <col min="10" max="11" width="7.140625" style="5" bestFit="1" customWidth="1"/>
    <col min="12" max="12" width="11" style="5" bestFit="1" customWidth="1"/>
    <col min="13" max="13" width="11.42578125" style="5" bestFit="1" customWidth="1"/>
    <col min="14" max="14" width="11" style="5" bestFit="1" customWidth="1"/>
    <col min="15" max="15" width="7" style="5" bestFit="1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2.85546875" style="5" bestFit="1" customWidth="1"/>
    <col min="21" max="22" width="9.5703125" style="5" bestFit="1" customWidth="1"/>
    <col min="23" max="23" width="8.140625" style="5" customWidth="1"/>
    <col min="24" max="25" width="10" style="5" customWidth="1"/>
    <col min="26" max="26" width="9.85546875" style="5" bestFit="1" customWidth="1"/>
    <col min="27" max="29" width="8.140625" style="5" customWidth="1"/>
    <col min="30" max="30" width="13.5703125" style="5" customWidth="1"/>
    <col min="31" max="32" width="12.85546875" style="5" bestFit="1" customWidth="1"/>
    <col min="33" max="33" width="9.5703125" style="5" bestFit="1" customWidth="1"/>
    <col min="34" max="35" width="8.140625" style="5" customWidth="1"/>
    <col min="36" max="36" width="11.710937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12" customWidth="1"/>
    <col min="42" max="42" width="12.85546875" style="13" customWidth="1"/>
    <col min="43" max="43" width="12.7109375" style="12" customWidth="1"/>
    <col min="44" max="44" width="11" style="12" bestFit="1" customWidth="1"/>
    <col min="45" max="45" width="9.5703125" style="12" bestFit="1" customWidth="1"/>
    <col min="46" max="46" width="8.140625" style="13" customWidth="1"/>
    <col min="47" max="47" width="8.5703125" style="12" customWidth="1"/>
    <col min="48" max="48" width="11.7109375" style="13" customWidth="1"/>
    <col min="49" max="50" width="11" style="12" bestFit="1" customWidth="1"/>
    <col min="51" max="51" width="9.7109375" style="12" customWidth="1"/>
    <col min="52" max="52" width="9.5703125" style="5" bestFit="1" customWidth="1"/>
    <col min="53" max="53" width="7.7109375" style="5" customWidth="1"/>
    <col min="54" max="54" width="11.85546875" style="5" customWidth="1"/>
    <col min="55" max="55" width="11.5703125" style="5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0" width="11.5703125" style="5" customWidth="1"/>
    <col min="61" max="61" width="12" style="5" customWidth="1"/>
    <col min="62" max="62" width="11.140625" style="5" customWidth="1"/>
    <col min="63" max="63" width="9.5703125" style="5" bestFit="1" customWidth="1"/>
    <col min="64" max="65" width="8.7109375" style="5" customWidth="1"/>
    <col min="66" max="66" width="11.85546875" style="5" customWidth="1"/>
    <col min="67" max="67" width="11" style="5" customWidth="1"/>
    <col min="68" max="68" width="11" style="5" bestFit="1" customWidth="1"/>
    <col min="69" max="69" width="9.5703125" style="5" bestFit="1" customWidth="1"/>
    <col min="70" max="71" width="8" style="5" customWidth="1"/>
    <col min="72" max="72" width="10.140625" style="5" customWidth="1"/>
    <col min="73" max="73" width="12.140625" style="5" customWidth="1"/>
    <col min="74" max="74" width="11.28515625" style="5" customWidth="1"/>
    <col min="75" max="75" width="7.85546875" style="5" bestFit="1" customWidth="1"/>
    <col min="76" max="77" width="8" style="5" customWidth="1"/>
    <col min="78" max="79" width="11" style="5" bestFit="1" customWidth="1"/>
    <col min="80" max="80" width="10.28515625" style="5" customWidth="1"/>
    <col min="81" max="81" width="9.140625" style="5" customWidth="1"/>
    <col min="82" max="83" width="8" style="5" customWidth="1"/>
    <col min="84" max="84" width="10.7109375" style="5" customWidth="1"/>
    <col min="85" max="85" width="11.28515625" style="5" customWidth="1"/>
    <col min="86" max="86" width="11.7109375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0.5703125" style="5" customWidth="1"/>
    <col min="92" max="92" width="9.42578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6" width="11.140625" style="5" customWidth="1"/>
    <col min="97" max="97" width="12.28515625" style="5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3.28515625" style="5" customWidth="1"/>
    <col min="103" max="103" width="13.5703125" style="5" bestFit="1" customWidth="1"/>
    <col min="104" max="104" width="11.7109375" style="5" bestFit="1" customWidth="1"/>
    <col min="105" max="105" width="9.5703125" style="5" bestFit="1" customWidth="1"/>
    <col min="106" max="107" width="8.140625" style="5" customWidth="1"/>
    <col min="108" max="108" width="12.85546875" style="5" customWidth="1"/>
    <col min="109" max="109" width="10" style="5" customWidth="1"/>
    <col min="110" max="111" width="12.85546875" style="5" bestFit="1" customWidth="1"/>
    <col min="112" max="112" width="7.140625" style="5" bestFit="1" customWidth="1"/>
    <col min="113" max="113" width="7.5703125" style="5" customWidth="1"/>
    <col min="114" max="115" width="12.85546875" style="5" bestFit="1" customWidth="1"/>
    <col min="116" max="117" width="7.5703125" style="5" customWidth="1"/>
    <col min="118" max="119" width="11.7109375" style="5" customWidth="1"/>
    <col min="120" max="120" width="9.7109375" style="5" customWidth="1"/>
    <col min="121" max="121" width="10.28515625" style="5" customWidth="1"/>
    <col min="122" max="16384" width="11.42578125" style="5"/>
  </cols>
  <sheetData>
    <row r="1" spans="1:129" s="304" customFormat="1" ht="20.25">
      <c r="A1" s="305"/>
      <c r="B1" s="1339" t="s">
        <v>307</v>
      </c>
      <c r="C1" s="1339"/>
      <c r="D1" s="1339"/>
      <c r="E1" s="1339"/>
      <c r="F1" s="1339"/>
      <c r="G1" s="1339"/>
      <c r="H1" s="1339"/>
      <c r="I1" s="1339"/>
      <c r="J1" s="1339"/>
      <c r="K1" s="1339"/>
      <c r="L1" s="1339"/>
      <c r="M1" s="1339"/>
      <c r="N1" s="1339"/>
      <c r="O1" s="1339"/>
      <c r="P1" s="1339"/>
      <c r="Q1" s="1339"/>
      <c r="R1" s="1339"/>
      <c r="S1" s="1339"/>
      <c r="T1" s="1339"/>
      <c r="U1" s="1339"/>
      <c r="V1" s="1339"/>
      <c r="W1" s="1339"/>
      <c r="X1" s="305"/>
      <c r="Y1" s="305"/>
      <c r="Z1" s="305"/>
      <c r="AA1" s="305"/>
      <c r="AB1" s="305"/>
      <c r="AC1" s="305"/>
      <c r="AD1" s="305"/>
      <c r="AE1" s="305"/>
      <c r="AF1" s="305"/>
      <c r="AG1" s="305"/>
      <c r="AH1" s="305"/>
      <c r="AI1" s="305"/>
      <c r="AJ1" s="1339" t="s">
        <v>307</v>
      </c>
      <c r="AK1" s="1339"/>
      <c r="AL1" s="1339"/>
      <c r="AM1" s="1339"/>
      <c r="AN1" s="1339"/>
      <c r="AO1" s="1339"/>
      <c r="AP1" s="1339"/>
      <c r="AQ1" s="1339"/>
      <c r="AR1" s="1339"/>
      <c r="AS1" s="1339"/>
      <c r="AT1" s="1339"/>
      <c r="AU1" s="1339"/>
      <c r="AV1" s="1339"/>
      <c r="AW1" s="1339"/>
      <c r="AX1" s="1339"/>
      <c r="AY1" s="1339"/>
      <c r="AZ1" s="1339"/>
      <c r="BA1" s="1339"/>
      <c r="BB1" s="1339"/>
      <c r="BC1" s="1339"/>
      <c r="BD1" s="1339"/>
      <c r="BE1" s="1339"/>
      <c r="BF1" s="1339"/>
      <c r="BG1" s="1339"/>
      <c r="BH1" s="305"/>
      <c r="BI1" s="305"/>
      <c r="BJ1" s="305"/>
      <c r="BK1" s="305"/>
      <c r="BL1" s="305"/>
      <c r="BM1" s="305"/>
      <c r="BN1" s="1339" t="s">
        <v>307</v>
      </c>
      <c r="BO1" s="1339"/>
      <c r="BP1" s="1339"/>
      <c r="BQ1" s="1339"/>
      <c r="BR1" s="1339"/>
      <c r="BS1" s="1339"/>
      <c r="BT1" s="1339"/>
      <c r="BU1" s="1339"/>
      <c r="BV1" s="1339"/>
      <c r="BW1" s="1339"/>
      <c r="BX1" s="1339"/>
      <c r="BY1" s="1339"/>
      <c r="BZ1" s="1339"/>
      <c r="CA1" s="1339"/>
      <c r="CB1" s="1339"/>
      <c r="CC1" s="1339"/>
      <c r="CD1" s="1339"/>
      <c r="CE1" s="1339"/>
      <c r="CF1" s="1339"/>
      <c r="CG1" s="1339"/>
      <c r="CH1" s="1339"/>
      <c r="CI1" s="1339"/>
      <c r="CJ1" s="1339"/>
      <c r="CK1" s="1339"/>
      <c r="CL1" s="1339"/>
      <c r="CM1" s="1339"/>
      <c r="CN1" s="1339"/>
      <c r="CO1" s="1339"/>
      <c r="CP1" s="1339"/>
      <c r="CQ1" s="1339"/>
      <c r="CR1" s="1339"/>
      <c r="CS1" s="1339"/>
      <c r="CT1" s="1339"/>
      <c r="CU1" s="1339"/>
      <c r="CV1" s="1339"/>
      <c r="CW1" s="1339"/>
      <c r="CX1" s="1339"/>
      <c r="CY1" s="1339"/>
      <c r="CZ1" s="1339"/>
      <c r="DA1" s="1339"/>
      <c r="DB1" s="1339"/>
      <c r="DC1" s="1339"/>
      <c r="DD1" s="1339"/>
      <c r="DE1" s="1339"/>
      <c r="DF1" s="1339"/>
      <c r="DG1" s="1339"/>
      <c r="DH1" s="1339"/>
      <c r="DI1" s="1339"/>
      <c r="DJ1" s="1339"/>
      <c r="DK1" s="1339"/>
      <c r="DL1" s="1339"/>
      <c r="DM1" s="1339"/>
      <c r="DN1" s="1339"/>
      <c r="DO1" s="1339"/>
      <c r="DP1" s="1339"/>
      <c r="DQ1" s="1339"/>
      <c r="DR1" s="305"/>
      <c r="DS1" s="305"/>
    </row>
    <row r="2" spans="1:129" s="303" customFormat="1" ht="18">
      <c r="A2" s="162"/>
      <c r="B2" s="1337" t="s">
        <v>319</v>
      </c>
      <c r="C2" s="1337"/>
      <c r="D2" s="1337"/>
      <c r="E2" s="1337"/>
      <c r="F2" s="1337"/>
      <c r="G2" s="1337"/>
      <c r="H2" s="1337"/>
      <c r="I2" s="1337"/>
      <c r="J2" s="1337"/>
      <c r="K2" s="1337"/>
      <c r="L2" s="1337"/>
      <c r="M2" s="1337"/>
      <c r="N2" s="1337"/>
      <c r="O2" s="1337"/>
      <c r="P2" s="1337"/>
      <c r="Q2" s="1337"/>
      <c r="R2" s="1337"/>
      <c r="S2" s="1337"/>
      <c r="T2" s="1337"/>
      <c r="U2" s="1337"/>
      <c r="V2" s="1337"/>
      <c r="W2" s="1337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337" t="s">
        <v>319</v>
      </c>
      <c r="AK2" s="1337"/>
      <c r="AL2" s="1337"/>
      <c r="AM2" s="1337"/>
      <c r="AN2" s="1337"/>
      <c r="AO2" s="1337"/>
      <c r="AP2" s="1337"/>
      <c r="AQ2" s="1337"/>
      <c r="AR2" s="1337"/>
      <c r="AS2" s="1337"/>
      <c r="AT2" s="1337"/>
      <c r="AU2" s="1337"/>
      <c r="AV2" s="1337"/>
      <c r="AW2" s="1337"/>
      <c r="AX2" s="1337"/>
      <c r="AY2" s="1337"/>
      <c r="AZ2" s="1337"/>
      <c r="BA2" s="1337"/>
      <c r="BB2" s="1337"/>
      <c r="BC2" s="1337"/>
      <c r="BD2" s="1337"/>
      <c r="BE2" s="1337"/>
      <c r="BF2" s="1337"/>
      <c r="BG2" s="1337"/>
      <c r="BH2" s="162"/>
      <c r="BI2" s="162"/>
      <c r="BJ2" s="162"/>
      <c r="BK2" s="162"/>
      <c r="BL2" s="162"/>
      <c r="BM2" s="162"/>
      <c r="BN2" s="1337" t="s">
        <v>319</v>
      </c>
      <c r="BO2" s="1337"/>
      <c r="BP2" s="1337"/>
      <c r="BQ2" s="1337"/>
      <c r="BR2" s="1337"/>
      <c r="BS2" s="1337"/>
      <c r="BT2" s="1337"/>
      <c r="BU2" s="1337"/>
      <c r="BV2" s="1337"/>
      <c r="BW2" s="1337"/>
      <c r="BX2" s="1337"/>
      <c r="BY2" s="1337"/>
      <c r="BZ2" s="1337"/>
      <c r="CA2" s="1337"/>
      <c r="CB2" s="1337"/>
      <c r="CC2" s="1337"/>
      <c r="CD2" s="1337"/>
      <c r="CE2" s="1337"/>
      <c r="CF2" s="1337"/>
      <c r="CG2" s="1337"/>
      <c r="CH2" s="1337"/>
      <c r="CI2" s="1337"/>
      <c r="CJ2" s="1337"/>
      <c r="CK2" s="1337"/>
      <c r="CL2" s="1337"/>
      <c r="CM2" s="1337"/>
      <c r="CN2" s="1337"/>
      <c r="CO2" s="1337"/>
      <c r="CP2" s="1337"/>
      <c r="CQ2" s="1337"/>
      <c r="CR2" s="1337"/>
      <c r="CS2" s="1337"/>
      <c r="CT2" s="1337"/>
      <c r="CU2" s="1337"/>
      <c r="CV2" s="1337"/>
      <c r="CW2" s="1337"/>
      <c r="CX2" s="1337"/>
      <c r="CY2" s="1337"/>
      <c r="CZ2" s="1337"/>
      <c r="DA2" s="1337"/>
      <c r="DB2" s="1337"/>
      <c r="DC2" s="1337"/>
      <c r="DD2" s="1337"/>
      <c r="DE2" s="1337"/>
      <c r="DF2" s="1337"/>
      <c r="DG2" s="1337"/>
      <c r="DH2" s="1337"/>
      <c r="DI2" s="1337"/>
      <c r="DJ2" s="1337"/>
      <c r="DK2" s="1337"/>
      <c r="DL2" s="1337"/>
      <c r="DM2" s="1337"/>
      <c r="DN2" s="1337"/>
      <c r="DO2" s="1337"/>
      <c r="DP2" s="1337"/>
      <c r="DQ2" s="1337"/>
      <c r="DR2" s="162"/>
      <c r="DS2" s="162"/>
    </row>
    <row r="3" spans="1:129" s="12" customFormat="1" ht="15.75">
      <c r="A3" s="8"/>
      <c r="B3" s="1288" t="s">
        <v>479</v>
      </c>
      <c r="C3" s="1289"/>
      <c r="D3" s="1289"/>
      <c r="E3" s="1289"/>
      <c r="F3" s="1289"/>
      <c r="G3" s="1289"/>
      <c r="H3" s="1289"/>
      <c r="I3" s="1289"/>
      <c r="J3" s="1289"/>
      <c r="K3" s="1289"/>
      <c r="L3" s="1289"/>
      <c r="M3" s="1289"/>
      <c r="N3" s="1289"/>
      <c r="O3" s="1289"/>
      <c r="P3" s="1289"/>
      <c r="Q3" s="1289"/>
      <c r="R3" s="1289"/>
      <c r="S3" s="1289"/>
      <c r="T3" s="1289"/>
      <c r="U3" s="1289"/>
      <c r="V3" s="1289"/>
      <c r="W3" s="1289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1288" t="s">
        <v>479</v>
      </c>
      <c r="AK3" s="1289"/>
      <c r="AL3" s="1289"/>
      <c r="AM3" s="1289"/>
      <c r="AN3" s="1289"/>
      <c r="AO3" s="1289"/>
      <c r="AP3" s="1289"/>
      <c r="AQ3" s="1289"/>
      <c r="AR3" s="1289"/>
      <c r="AS3" s="1289"/>
      <c r="AT3" s="1289"/>
      <c r="AU3" s="1289"/>
      <c r="AV3" s="1289"/>
      <c r="AW3" s="1289"/>
      <c r="AX3" s="1289"/>
      <c r="AY3" s="1289"/>
      <c r="AZ3" s="1289"/>
      <c r="BA3" s="1289"/>
      <c r="BB3" s="1289"/>
      <c r="BC3" s="1289"/>
      <c r="BD3" s="1289"/>
      <c r="BE3" s="1289"/>
      <c r="BF3" s="1289"/>
      <c r="BG3" s="1289"/>
      <c r="BH3" s="8"/>
      <c r="BI3" s="8"/>
      <c r="BJ3" s="8"/>
      <c r="BK3" s="8"/>
      <c r="BL3" s="8"/>
      <c r="BM3" s="8"/>
      <c r="BN3" s="1288" t="s">
        <v>479</v>
      </c>
      <c r="BO3" s="1289"/>
      <c r="BP3" s="1289"/>
      <c r="BQ3" s="1289"/>
      <c r="BR3" s="1289"/>
      <c r="BS3" s="1289"/>
      <c r="BT3" s="1289"/>
      <c r="BU3" s="1289"/>
      <c r="BV3" s="1289"/>
      <c r="BW3" s="1289"/>
      <c r="BX3" s="1289"/>
      <c r="BY3" s="1289"/>
      <c r="BZ3" s="1289"/>
      <c r="CA3" s="1289"/>
      <c r="CB3" s="1289"/>
      <c r="CC3" s="1289"/>
      <c r="CD3" s="1289"/>
      <c r="CE3" s="1289"/>
      <c r="CF3" s="1289"/>
      <c r="CG3" s="1289"/>
      <c r="CH3" s="1289"/>
      <c r="CI3" s="1289"/>
      <c r="CJ3" s="1289"/>
      <c r="CK3" s="1289"/>
      <c r="CL3" s="1289"/>
      <c r="CM3" s="1289"/>
      <c r="CN3" s="1289"/>
      <c r="CO3" s="1289"/>
      <c r="CP3" s="1289"/>
      <c r="CQ3" s="1289"/>
      <c r="CR3" s="1289"/>
      <c r="CS3" s="1289"/>
      <c r="CT3" s="1289"/>
      <c r="CU3" s="1289"/>
      <c r="CV3" s="1289"/>
      <c r="CW3" s="1289"/>
      <c r="CX3" s="1289"/>
      <c r="CY3" s="1289"/>
      <c r="CZ3" s="1289"/>
      <c r="DA3" s="1289"/>
      <c r="DB3" s="1289"/>
      <c r="DC3" s="1289"/>
      <c r="DD3" s="1289"/>
      <c r="DE3" s="1289"/>
      <c r="DF3" s="1289"/>
      <c r="DG3" s="1289"/>
      <c r="DH3" s="1289"/>
      <c r="DI3" s="1289"/>
      <c r="DJ3" s="1289"/>
      <c r="DK3" s="1289"/>
      <c r="DL3" s="1289"/>
      <c r="DM3" s="1289"/>
      <c r="DN3" s="1289"/>
      <c r="DO3" s="1289"/>
      <c r="DP3" s="1289"/>
      <c r="DQ3" s="1289"/>
      <c r="DR3" s="8"/>
      <c r="DS3" s="8"/>
    </row>
    <row r="4" spans="1:129" s="12" customFormat="1" ht="13.5" thickBot="1">
      <c r="A4" s="37"/>
      <c r="B4" s="1338" t="s">
        <v>14</v>
      </c>
      <c r="C4" s="1338"/>
      <c r="D4" s="1338"/>
      <c r="E4" s="1338"/>
      <c r="F4" s="1338"/>
      <c r="G4" s="1338"/>
      <c r="H4" s="1338"/>
      <c r="I4" s="1338"/>
      <c r="J4" s="1338"/>
      <c r="K4" s="1338"/>
      <c r="L4" s="1338"/>
      <c r="M4" s="1338"/>
      <c r="N4" s="1338"/>
      <c r="O4" s="1338"/>
      <c r="P4" s="1338"/>
      <c r="Q4" s="1338"/>
      <c r="R4" s="1338"/>
      <c r="S4" s="1338"/>
      <c r="T4" s="1338"/>
      <c r="U4" s="1338"/>
      <c r="V4" s="1338"/>
      <c r="W4" s="1338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1338" t="s">
        <v>14</v>
      </c>
      <c r="AK4" s="1338"/>
      <c r="AL4" s="1338"/>
      <c r="AM4" s="1338"/>
      <c r="AN4" s="1338"/>
      <c r="AO4" s="1338"/>
      <c r="AP4" s="1338"/>
      <c r="AQ4" s="1338"/>
      <c r="AR4" s="1338"/>
      <c r="AS4" s="1338"/>
      <c r="AT4" s="1338"/>
      <c r="AU4" s="1338"/>
      <c r="AV4" s="1338"/>
      <c r="AW4" s="1338"/>
      <c r="AX4" s="1338"/>
      <c r="AY4" s="1338"/>
      <c r="AZ4" s="1338"/>
      <c r="BA4" s="1338"/>
      <c r="BB4" s="1338"/>
      <c r="BC4" s="1338"/>
      <c r="BD4" s="1338"/>
      <c r="BE4" s="1338"/>
      <c r="BF4" s="1338"/>
      <c r="BG4" s="1338"/>
      <c r="BH4" s="37"/>
      <c r="BI4" s="37"/>
      <c r="BJ4" s="37"/>
      <c r="BK4" s="37"/>
      <c r="BL4" s="37"/>
      <c r="BM4" s="37"/>
      <c r="BN4" s="1338" t="s">
        <v>14</v>
      </c>
      <c r="BO4" s="1338"/>
      <c r="BP4" s="1338"/>
      <c r="BQ4" s="1338"/>
      <c r="BR4" s="1338"/>
      <c r="BS4" s="1338"/>
      <c r="BT4" s="1338"/>
      <c r="BU4" s="1338"/>
      <c r="BV4" s="1338"/>
      <c r="BW4" s="1338"/>
      <c r="BX4" s="1338"/>
      <c r="BY4" s="1338"/>
      <c r="BZ4" s="1338"/>
      <c r="CA4" s="1338"/>
      <c r="CB4" s="1338"/>
      <c r="CC4" s="1338"/>
      <c r="CD4" s="1338"/>
      <c r="CE4" s="1338"/>
      <c r="CF4" s="1338"/>
      <c r="CG4" s="1338"/>
      <c r="CH4" s="1338"/>
      <c r="CI4" s="1338"/>
      <c r="CJ4" s="1338"/>
      <c r="CK4" s="1338"/>
      <c r="CL4" s="1338"/>
      <c r="CM4" s="1338"/>
      <c r="CN4" s="1338"/>
      <c r="CO4" s="1338"/>
      <c r="CP4" s="1338"/>
      <c r="CQ4" s="1338"/>
      <c r="CR4" s="1338"/>
      <c r="CS4" s="1338"/>
      <c r="CT4" s="1338"/>
      <c r="CU4" s="1338"/>
      <c r="CV4" s="1338"/>
      <c r="CW4" s="1338"/>
      <c r="CX4" s="1338"/>
      <c r="CY4" s="1338"/>
      <c r="CZ4" s="1338"/>
      <c r="DA4" s="1338"/>
      <c r="DB4" s="1338"/>
      <c r="DC4" s="1338"/>
      <c r="DD4" s="1338"/>
      <c r="DE4" s="1338"/>
      <c r="DF4" s="1338"/>
      <c r="DG4" s="1338"/>
      <c r="DH4" s="1338"/>
      <c r="DI4" s="1338"/>
      <c r="DJ4" s="1338"/>
      <c r="DK4" s="1338"/>
      <c r="DL4" s="1338"/>
      <c r="DM4" s="1338"/>
      <c r="DN4" s="1338"/>
      <c r="DO4" s="1338"/>
      <c r="DP4" s="1338"/>
      <c r="DQ4" s="1338"/>
      <c r="DR4" s="37"/>
      <c r="DS4" s="37"/>
    </row>
    <row r="5" spans="1:129" s="40" customFormat="1" ht="7.5" hidden="1" customHeight="1" thickBot="1">
      <c r="A5" s="39"/>
      <c r="B5" s="1340"/>
      <c r="C5" s="1340"/>
      <c r="D5" s="1340"/>
      <c r="E5" s="1340"/>
      <c r="F5" s="1340"/>
      <c r="G5" s="1340"/>
      <c r="H5" s="163"/>
      <c r="I5" s="163"/>
      <c r="J5" s="1340"/>
      <c r="K5" s="1340"/>
      <c r="L5" s="1340"/>
      <c r="M5" s="1340"/>
      <c r="N5" s="163"/>
      <c r="O5" s="163"/>
      <c r="P5" s="1340"/>
      <c r="Q5" s="1340"/>
      <c r="R5" s="1340"/>
      <c r="S5" s="1340"/>
      <c r="T5" s="163"/>
      <c r="U5" s="163"/>
      <c r="V5" s="1340"/>
      <c r="W5" s="1340"/>
      <c r="X5" s="163"/>
      <c r="Y5" s="163"/>
      <c r="Z5" s="163"/>
      <c r="AA5" s="163"/>
      <c r="AB5" s="163"/>
      <c r="AC5" s="163"/>
      <c r="AD5" s="163"/>
      <c r="AE5" s="163"/>
      <c r="AF5" s="163"/>
      <c r="AG5" s="163"/>
      <c r="AH5" s="163"/>
      <c r="AI5" s="163"/>
      <c r="AJ5" s="1340"/>
      <c r="AK5" s="1340"/>
      <c r="AL5" s="163"/>
      <c r="AM5" s="163"/>
      <c r="AN5" s="1340"/>
      <c r="AO5" s="1340"/>
      <c r="AP5" s="1340"/>
      <c r="AQ5" s="1340"/>
      <c r="AR5" s="163"/>
      <c r="AS5" s="163"/>
      <c r="AT5" s="1340"/>
      <c r="AU5" s="1340"/>
      <c r="AV5" s="1340"/>
      <c r="AW5" s="1340"/>
      <c r="AX5" s="163"/>
      <c r="AY5" s="163"/>
      <c r="AZ5" s="1340"/>
      <c r="BA5" s="1340"/>
      <c r="BB5" s="1340"/>
      <c r="BC5" s="1340"/>
      <c r="BD5" s="163"/>
      <c r="BE5" s="163"/>
      <c r="BF5" s="1340"/>
      <c r="BG5" s="1340"/>
      <c r="BH5" s="163"/>
      <c r="BI5" s="163"/>
      <c r="BJ5" s="163"/>
      <c r="BK5" s="163"/>
      <c r="BL5" s="163"/>
      <c r="BM5" s="163"/>
      <c r="BN5" s="1340"/>
      <c r="BO5" s="1340"/>
      <c r="BP5" s="163"/>
      <c r="BQ5" s="163"/>
      <c r="BR5" s="1340"/>
      <c r="BS5" s="1340"/>
      <c r="BT5" s="163"/>
      <c r="BU5" s="163"/>
      <c r="BV5" s="163"/>
      <c r="BW5" s="163"/>
      <c r="BX5" s="163"/>
      <c r="BY5" s="163"/>
      <c r="BZ5" s="163"/>
      <c r="CA5" s="163"/>
      <c r="CB5" s="163"/>
      <c r="CC5" s="163"/>
      <c r="CD5" s="163"/>
      <c r="CE5" s="163"/>
      <c r="CF5" s="1340"/>
      <c r="CG5" s="1340"/>
      <c r="CH5" s="163"/>
      <c r="CI5" s="163"/>
      <c r="CJ5" s="1340"/>
      <c r="CK5" s="1340"/>
      <c r="CL5" s="1340"/>
      <c r="CM5" s="1340"/>
      <c r="CN5" s="163"/>
      <c r="CO5" s="163"/>
      <c r="CP5" s="1340"/>
      <c r="CQ5" s="1340"/>
      <c r="CR5" s="1340"/>
      <c r="CS5" s="1340"/>
      <c r="CT5" s="163"/>
      <c r="CU5" s="163"/>
      <c r="CV5" s="1340"/>
      <c r="CW5" s="1340"/>
      <c r="CX5" s="1340"/>
      <c r="CY5" s="1340"/>
      <c r="CZ5" s="163"/>
      <c r="DA5" s="163"/>
      <c r="DB5" s="1340"/>
      <c r="DC5" s="1340"/>
      <c r="DD5" s="163"/>
      <c r="DE5" s="163"/>
      <c r="DF5" s="1340"/>
      <c r="DG5" s="1340"/>
      <c r="DH5" s="1340"/>
      <c r="DI5" s="1340"/>
      <c r="DJ5" s="1340"/>
      <c r="DK5" s="1340"/>
      <c r="DL5" s="1340"/>
      <c r="DM5" s="1340"/>
      <c r="DN5" s="163"/>
      <c r="DO5" s="163"/>
      <c r="DP5" s="1340"/>
      <c r="DQ5" s="1340"/>
      <c r="DR5" s="1346"/>
      <c r="DS5" s="1346"/>
      <c r="DT5" s="1346"/>
      <c r="DU5" s="1346"/>
      <c r="DV5" s="1346"/>
      <c r="DW5" s="1346"/>
      <c r="DX5" s="1346"/>
      <c r="DY5" s="1346"/>
    </row>
    <row r="6" spans="1:129" s="35" customFormat="1" ht="31.5" customHeight="1" thickTop="1">
      <c r="A6" s="1376" t="s">
        <v>308</v>
      </c>
      <c r="B6" s="1371" t="s">
        <v>11</v>
      </c>
      <c r="C6" s="1372"/>
      <c r="D6" s="1372"/>
      <c r="E6" s="1379"/>
      <c r="F6" s="1368" t="s">
        <v>40</v>
      </c>
      <c r="G6" s="1369"/>
      <c r="H6" s="1369"/>
      <c r="I6" s="1369"/>
      <c r="J6" s="1369"/>
      <c r="K6" s="1370"/>
      <c r="L6" s="1368" t="s">
        <v>41</v>
      </c>
      <c r="M6" s="1369"/>
      <c r="N6" s="1369"/>
      <c r="O6" s="1369"/>
      <c r="P6" s="1369"/>
      <c r="Q6" s="1370"/>
      <c r="R6" s="1368" t="s">
        <v>38</v>
      </c>
      <c r="S6" s="1369"/>
      <c r="T6" s="1369"/>
      <c r="U6" s="1369"/>
      <c r="V6" s="1369"/>
      <c r="W6" s="1370"/>
      <c r="X6" s="1368" t="s">
        <v>253</v>
      </c>
      <c r="Y6" s="1369"/>
      <c r="Z6" s="1369"/>
      <c r="AA6" s="1369"/>
      <c r="AB6" s="1369"/>
      <c r="AC6" s="1370"/>
      <c r="AD6" s="1368" t="s">
        <v>252</v>
      </c>
      <c r="AE6" s="1369"/>
      <c r="AF6" s="1369"/>
      <c r="AG6" s="1369"/>
      <c r="AH6" s="1369"/>
      <c r="AI6" s="1370"/>
      <c r="AJ6" s="1368" t="s">
        <v>12</v>
      </c>
      <c r="AK6" s="1369"/>
      <c r="AL6" s="1369"/>
      <c r="AM6" s="1369"/>
      <c r="AN6" s="1369"/>
      <c r="AO6" s="1370"/>
      <c r="AP6" s="1368" t="s">
        <v>54</v>
      </c>
      <c r="AQ6" s="1369"/>
      <c r="AR6" s="1369"/>
      <c r="AS6" s="1369"/>
      <c r="AT6" s="1369"/>
      <c r="AU6" s="1370"/>
      <c r="AV6" s="1368" t="s">
        <v>375</v>
      </c>
      <c r="AW6" s="1369"/>
      <c r="AX6" s="1369"/>
      <c r="AY6" s="1369"/>
      <c r="AZ6" s="1369"/>
      <c r="BA6" s="1370"/>
      <c r="BB6" s="1368" t="s">
        <v>39</v>
      </c>
      <c r="BC6" s="1369"/>
      <c r="BD6" s="1369"/>
      <c r="BE6" s="1369"/>
      <c r="BF6" s="1369"/>
      <c r="BG6" s="1370"/>
      <c r="BH6" s="1368" t="s">
        <v>251</v>
      </c>
      <c r="BI6" s="1369"/>
      <c r="BJ6" s="1369"/>
      <c r="BK6" s="1369"/>
      <c r="BL6" s="1369"/>
      <c r="BM6" s="1370"/>
      <c r="BN6" s="1368" t="s">
        <v>376</v>
      </c>
      <c r="BO6" s="1369"/>
      <c r="BP6" s="1369"/>
      <c r="BQ6" s="1369"/>
      <c r="BR6" s="1369"/>
      <c r="BS6" s="1370"/>
      <c r="BT6" s="1368" t="s">
        <v>377</v>
      </c>
      <c r="BU6" s="1369"/>
      <c r="BV6" s="1369"/>
      <c r="BW6" s="1369"/>
      <c r="BX6" s="1369"/>
      <c r="BY6" s="1370"/>
      <c r="BZ6" s="1368" t="s">
        <v>161</v>
      </c>
      <c r="CA6" s="1369"/>
      <c r="CB6" s="1369"/>
      <c r="CC6" s="1369"/>
      <c r="CD6" s="1369"/>
      <c r="CE6" s="1370"/>
      <c r="CF6" s="1368" t="s">
        <v>378</v>
      </c>
      <c r="CG6" s="1369"/>
      <c r="CH6" s="1369"/>
      <c r="CI6" s="1369"/>
      <c r="CJ6" s="1369"/>
      <c r="CK6" s="1370"/>
      <c r="CL6" s="1368" t="s">
        <v>45</v>
      </c>
      <c r="CM6" s="1369"/>
      <c r="CN6" s="1369"/>
      <c r="CO6" s="1369"/>
      <c r="CP6" s="1369"/>
      <c r="CQ6" s="1370"/>
      <c r="CR6" s="1368" t="s">
        <v>42</v>
      </c>
      <c r="CS6" s="1369"/>
      <c r="CT6" s="1369"/>
      <c r="CU6" s="1369"/>
      <c r="CV6" s="1369"/>
      <c r="CW6" s="1370"/>
      <c r="CX6" s="1368" t="s">
        <v>379</v>
      </c>
      <c r="CY6" s="1369"/>
      <c r="CZ6" s="1369"/>
      <c r="DA6" s="1369"/>
      <c r="DB6" s="1369"/>
      <c r="DC6" s="1370"/>
      <c r="DD6" s="1364" t="s">
        <v>321</v>
      </c>
      <c r="DE6" s="1365"/>
      <c r="DF6" s="1371" t="s">
        <v>247</v>
      </c>
      <c r="DG6" s="1372"/>
      <c r="DH6" s="1372"/>
      <c r="DI6" s="1373"/>
      <c r="DJ6" s="1374" t="s">
        <v>246</v>
      </c>
      <c r="DK6" s="1372"/>
      <c r="DL6" s="1372"/>
      <c r="DM6" s="1373"/>
      <c r="DN6" s="1364" t="s">
        <v>268</v>
      </c>
      <c r="DO6" s="1365"/>
      <c r="DP6" s="1364" t="s">
        <v>267</v>
      </c>
      <c r="DQ6" s="1365"/>
    </row>
    <row r="7" spans="1:129" s="302" customFormat="1" ht="32.25" customHeight="1">
      <c r="A7" s="1377"/>
      <c r="B7" s="1360" t="s">
        <v>256</v>
      </c>
      <c r="C7" s="1361"/>
      <c r="D7" s="1317" t="s">
        <v>101</v>
      </c>
      <c r="E7" s="1363"/>
      <c r="F7" s="1360" t="s">
        <v>256</v>
      </c>
      <c r="G7" s="1361"/>
      <c r="H7" s="1317" t="s">
        <v>101</v>
      </c>
      <c r="I7" s="1317"/>
      <c r="J7" s="1362" t="s">
        <v>117</v>
      </c>
      <c r="K7" s="1363"/>
      <c r="L7" s="1360" t="s">
        <v>256</v>
      </c>
      <c r="M7" s="1361"/>
      <c r="N7" s="1317" t="s">
        <v>101</v>
      </c>
      <c r="O7" s="1317"/>
      <c r="P7" s="1362" t="s">
        <v>118</v>
      </c>
      <c r="Q7" s="1363"/>
      <c r="R7" s="1360" t="s">
        <v>256</v>
      </c>
      <c r="S7" s="1361"/>
      <c r="T7" s="1317" t="s">
        <v>101</v>
      </c>
      <c r="U7" s="1317"/>
      <c r="V7" s="1362" t="s">
        <v>118</v>
      </c>
      <c r="W7" s="1363"/>
      <c r="X7" s="1360" t="s">
        <v>256</v>
      </c>
      <c r="Y7" s="1361"/>
      <c r="Z7" s="1317" t="s">
        <v>101</v>
      </c>
      <c r="AA7" s="1317"/>
      <c r="AB7" s="1362" t="s">
        <v>118</v>
      </c>
      <c r="AC7" s="1363"/>
      <c r="AD7" s="1360" t="s">
        <v>256</v>
      </c>
      <c r="AE7" s="1361"/>
      <c r="AF7" s="1317" t="s">
        <v>101</v>
      </c>
      <c r="AG7" s="1317"/>
      <c r="AH7" s="1362" t="s">
        <v>118</v>
      </c>
      <c r="AI7" s="1363"/>
      <c r="AJ7" s="1360" t="s">
        <v>256</v>
      </c>
      <c r="AK7" s="1361"/>
      <c r="AL7" s="1317" t="s">
        <v>101</v>
      </c>
      <c r="AM7" s="1317"/>
      <c r="AN7" s="1362" t="s">
        <v>266</v>
      </c>
      <c r="AO7" s="1363"/>
      <c r="AP7" s="1360" t="s">
        <v>256</v>
      </c>
      <c r="AQ7" s="1361"/>
      <c r="AR7" s="1317" t="s">
        <v>101</v>
      </c>
      <c r="AS7" s="1317"/>
      <c r="AT7" s="1362" t="s">
        <v>265</v>
      </c>
      <c r="AU7" s="1363"/>
      <c r="AV7" s="1360" t="s">
        <v>256</v>
      </c>
      <c r="AW7" s="1361"/>
      <c r="AX7" s="1317" t="s">
        <v>101</v>
      </c>
      <c r="AY7" s="1317"/>
      <c r="AZ7" s="1362" t="s">
        <v>141</v>
      </c>
      <c r="BA7" s="1363"/>
      <c r="BB7" s="1360" t="s">
        <v>256</v>
      </c>
      <c r="BC7" s="1361"/>
      <c r="BD7" s="1317" t="s">
        <v>101</v>
      </c>
      <c r="BE7" s="1317"/>
      <c r="BF7" s="1362" t="s">
        <v>264</v>
      </c>
      <c r="BG7" s="1363"/>
      <c r="BH7" s="1360" t="s">
        <v>256</v>
      </c>
      <c r="BI7" s="1361"/>
      <c r="BJ7" s="1317" t="s">
        <v>101</v>
      </c>
      <c r="BK7" s="1317"/>
      <c r="BL7" s="1362" t="s">
        <v>263</v>
      </c>
      <c r="BM7" s="1363"/>
      <c r="BN7" s="1360" t="s">
        <v>256</v>
      </c>
      <c r="BO7" s="1361"/>
      <c r="BP7" s="1317" t="s">
        <v>101</v>
      </c>
      <c r="BQ7" s="1317"/>
      <c r="BR7" s="1362" t="s">
        <v>147</v>
      </c>
      <c r="BS7" s="1363"/>
      <c r="BT7" s="1360" t="s">
        <v>256</v>
      </c>
      <c r="BU7" s="1361"/>
      <c r="BV7" s="1317" t="s">
        <v>101</v>
      </c>
      <c r="BW7" s="1317"/>
      <c r="BX7" s="1362" t="s">
        <v>423</v>
      </c>
      <c r="BY7" s="1363"/>
      <c r="BZ7" s="1360" t="s">
        <v>256</v>
      </c>
      <c r="CA7" s="1361"/>
      <c r="CB7" s="1317" t="s">
        <v>101</v>
      </c>
      <c r="CC7" s="1317"/>
      <c r="CD7" s="1362" t="s">
        <v>147</v>
      </c>
      <c r="CE7" s="1363"/>
      <c r="CF7" s="1360" t="s">
        <v>256</v>
      </c>
      <c r="CG7" s="1361"/>
      <c r="CH7" s="1317" t="s">
        <v>101</v>
      </c>
      <c r="CI7" s="1317"/>
      <c r="CJ7" s="1362" t="s">
        <v>262</v>
      </c>
      <c r="CK7" s="1363"/>
      <c r="CL7" s="1360" t="s">
        <v>256</v>
      </c>
      <c r="CM7" s="1361"/>
      <c r="CN7" s="1317" t="s">
        <v>101</v>
      </c>
      <c r="CO7" s="1317"/>
      <c r="CP7" s="1362" t="s">
        <v>147</v>
      </c>
      <c r="CQ7" s="1363"/>
      <c r="CR7" s="1360" t="s">
        <v>256</v>
      </c>
      <c r="CS7" s="1361"/>
      <c r="CT7" s="1317" t="s">
        <v>101</v>
      </c>
      <c r="CU7" s="1317"/>
      <c r="CV7" s="1362" t="s">
        <v>147</v>
      </c>
      <c r="CW7" s="1363"/>
      <c r="CX7" s="1360" t="s">
        <v>256</v>
      </c>
      <c r="CY7" s="1361"/>
      <c r="CZ7" s="1317" t="s">
        <v>101</v>
      </c>
      <c r="DA7" s="1317"/>
      <c r="DB7" s="1362" t="s">
        <v>134</v>
      </c>
      <c r="DC7" s="1363"/>
      <c r="DD7" s="1366"/>
      <c r="DE7" s="1367"/>
      <c r="DF7" s="1360" t="s">
        <v>256</v>
      </c>
      <c r="DG7" s="1317"/>
      <c r="DH7" s="1361" t="s">
        <v>261</v>
      </c>
      <c r="DI7" s="1375"/>
      <c r="DJ7" s="1362" t="s">
        <v>256</v>
      </c>
      <c r="DK7" s="1317"/>
      <c r="DL7" s="1361" t="s">
        <v>260</v>
      </c>
      <c r="DM7" s="1375"/>
      <c r="DN7" s="1366"/>
      <c r="DO7" s="1367"/>
      <c r="DP7" s="1366"/>
      <c r="DQ7" s="1367"/>
    </row>
    <row r="8" spans="1:129" s="122" customFormat="1" ht="15" customHeight="1">
      <c r="A8" s="1377"/>
      <c r="B8" s="318">
        <v>42735</v>
      </c>
      <c r="C8" s="321">
        <v>43100</v>
      </c>
      <c r="D8" s="1356" t="s">
        <v>256</v>
      </c>
      <c r="E8" s="1358" t="s">
        <v>47</v>
      </c>
      <c r="F8" s="318">
        <v>42735</v>
      </c>
      <c r="G8" s="321">
        <v>43100</v>
      </c>
      <c r="H8" s="1356" t="s">
        <v>256</v>
      </c>
      <c r="I8" s="1356" t="s">
        <v>47</v>
      </c>
      <c r="J8" s="320">
        <v>42735</v>
      </c>
      <c r="K8" s="317">
        <v>43100</v>
      </c>
      <c r="L8" s="318">
        <v>42735</v>
      </c>
      <c r="M8" s="321">
        <v>43100</v>
      </c>
      <c r="N8" s="1356" t="s">
        <v>256</v>
      </c>
      <c r="O8" s="1356" t="s">
        <v>47</v>
      </c>
      <c r="P8" s="320">
        <v>42735</v>
      </c>
      <c r="Q8" s="317">
        <v>43100</v>
      </c>
      <c r="R8" s="318">
        <v>42735</v>
      </c>
      <c r="S8" s="321">
        <v>43100</v>
      </c>
      <c r="T8" s="1356" t="s">
        <v>256</v>
      </c>
      <c r="U8" s="1356" t="s">
        <v>47</v>
      </c>
      <c r="V8" s="320">
        <v>42735</v>
      </c>
      <c r="W8" s="317">
        <v>43100</v>
      </c>
      <c r="X8" s="318">
        <v>42735</v>
      </c>
      <c r="Y8" s="321">
        <v>43100</v>
      </c>
      <c r="Z8" s="1356" t="s">
        <v>256</v>
      </c>
      <c r="AA8" s="1356" t="s">
        <v>47</v>
      </c>
      <c r="AB8" s="320">
        <v>42735</v>
      </c>
      <c r="AC8" s="317">
        <v>43100</v>
      </c>
      <c r="AD8" s="318">
        <v>42735</v>
      </c>
      <c r="AE8" s="321">
        <v>43100</v>
      </c>
      <c r="AF8" s="1356" t="s">
        <v>256</v>
      </c>
      <c r="AG8" s="1356" t="s">
        <v>47</v>
      </c>
      <c r="AH8" s="320">
        <v>42735</v>
      </c>
      <c r="AI8" s="317">
        <v>43100</v>
      </c>
      <c r="AJ8" s="318">
        <v>42735</v>
      </c>
      <c r="AK8" s="321">
        <v>43100</v>
      </c>
      <c r="AL8" s="1356" t="s">
        <v>256</v>
      </c>
      <c r="AM8" s="1356" t="s">
        <v>47</v>
      </c>
      <c r="AN8" s="320">
        <v>42735</v>
      </c>
      <c r="AO8" s="317">
        <v>43100</v>
      </c>
      <c r="AP8" s="318">
        <v>42735</v>
      </c>
      <c r="AQ8" s="321">
        <v>43100</v>
      </c>
      <c r="AR8" s="1356" t="s">
        <v>256</v>
      </c>
      <c r="AS8" s="1356" t="s">
        <v>47</v>
      </c>
      <c r="AT8" s="320">
        <v>42735</v>
      </c>
      <c r="AU8" s="317">
        <v>43100</v>
      </c>
      <c r="AV8" s="318">
        <v>42735</v>
      </c>
      <c r="AW8" s="321">
        <v>43100</v>
      </c>
      <c r="AX8" s="1356" t="s">
        <v>256</v>
      </c>
      <c r="AY8" s="1356" t="s">
        <v>47</v>
      </c>
      <c r="AZ8" s="320">
        <v>42735</v>
      </c>
      <c r="BA8" s="317">
        <v>43100</v>
      </c>
      <c r="BB8" s="318">
        <v>42735</v>
      </c>
      <c r="BC8" s="321">
        <v>43100</v>
      </c>
      <c r="BD8" s="1356" t="s">
        <v>256</v>
      </c>
      <c r="BE8" s="1356" t="s">
        <v>47</v>
      </c>
      <c r="BF8" s="320">
        <v>42735</v>
      </c>
      <c r="BG8" s="317">
        <v>43100</v>
      </c>
      <c r="BH8" s="318">
        <v>42735</v>
      </c>
      <c r="BI8" s="321">
        <v>43100</v>
      </c>
      <c r="BJ8" s="1356" t="s">
        <v>256</v>
      </c>
      <c r="BK8" s="1356" t="s">
        <v>47</v>
      </c>
      <c r="BL8" s="320">
        <v>42735</v>
      </c>
      <c r="BM8" s="317">
        <v>43100</v>
      </c>
      <c r="BN8" s="318">
        <v>42735</v>
      </c>
      <c r="BO8" s="321">
        <v>43100</v>
      </c>
      <c r="BP8" s="1356" t="s">
        <v>256</v>
      </c>
      <c r="BQ8" s="1356" t="s">
        <v>47</v>
      </c>
      <c r="BR8" s="320">
        <v>42735</v>
      </c>
      <c r="BS8" s="317">
        <v>43100</v>
      </c>
      <c r="BT8" s="318">
        <v>42735</v>
      </c>
      <c r="BU8" s="321">
        <v>43100</v>
      </c>
      <c r="BV8" s="1356" t="s">
        <v>256</v>
      </c>
      <c r="BW8" s="1356" t="s">
        <v>47</v>
      </c>
      <c r="BX8" s="320">
        <v>42735</v>
      </c>
      <c r="BY8" s="317">
        <v>43100</v>
      </c>
      <c r="BZ8" s="318">
        <v>42735</v>
      </c>
      <c r="CA8" s="321">
        <v>43100</v>
      </c>
      <c r="CB8" s="1356" t="s">
        <v>256</v>
      </c>
      <c r="CC8" s="1356" t="s">
        <v>47</v>
      </c>
      <c r="CD8" s="320">
        <v>42735</v>
      </c>
      <c r="CE8" s="317">
        <v>43100</v>
      </c>
      <c r="CF8" s="318">
        <v>42735</v>
      </c>
      <c r="CG8" s="321">
        <v>43100</v>
      </c>
      <c r="CH8" s="1356" t="s">
        <v>256</v>
      </c>
      <c r="CI8" s="1356" t="s">
        <v>47</v>
      </c>
      <c r="CJ8" s="320">
        <v>42735</v>
      </c>
      <c r="CK8" s="317">
        <v>43100</v>
      </c>
      <c r="CL8" s="318">
        <v>42735</v>
      </c>
      <c r="CM8" s="321">
        <v>43100</v>
      </c>
      <c r="CN8" s="1356" t="s">
        <v>256</v>
      </c>
      <c r="CO8" s="1356" t="s">
        <v>47</v>
      </c>
      <c r="CP8" s="320">
        <v>42735</v>
      </c>
      <c r="CQ8" s="317">
        <v>43100</v>
      </c>
      <c r="CR8" s="318">
        <v>42735</v>
      </c>
      <c r="CS8" s="321">
        <v>43100</v>
      </c>
      <c r="CT8" s="1356" t="s">
        <v>256</v>
      </c>
      <c r="CU8" s="1356" t="s">
        <v>47</v>
      </c>
      <c r="CV8" s="320">
        <v>42735</v>
      </c>
      <c r="CW8" s="317">
        <v>43100</v>
      </c>
      <c r="CX8" s="318">
        <v>42735</v>
      </c>
      <c r="CY8" s="321">
        <v>43100</v>
      </c>
      <c r="CZ8" s="1356" t="s">
        <v>256</v>
      </c>
      <c r="DA8" s="1356" t="s">
        <v>47</v>
      </c>
      <c r="DB8" s="320">
        <v>42735</v>
      </c>
      <c r="DC8" s="317">
        <v>43100</v>
      </c>
      <c r="DD8" s="318">
        <v>42735</v>
      </c>
      <c r="DE8" s="317">
        <v>43100</v>
      </c>
      <c r="DF8" s="318">
        <v>42735</v>
      </c>
      <c r="DG8" s="319">
        <v>43100</v>
      </c>
      <c r="DH8" s="319">
        <v>42735</v>
      </c>
      <c r="DI8" s="317">
        <v>43100</v>
      </c>
      <c r="DJ8" s="320">
        <v>42735</v>
      </c>
      <c r="DK8" s="319">
        <v>43100</v>
      </c>
      <c r="DL8" s="319">
        <v>42735</v>
      </c>
      <c r="DM8" s="317">
        <v>43100</v>
      </c>
      <c r="DN8" s="318">
        <v>42735</v>
      </c>
      <c r="DO8" s="317">
        <v>43100</v>
      </c>
      <c r="DP8" s="318">
        <v>42735</v>
      </c>
      <c r="DQ8" s="317">
        <v>43100</v>
      </c>
    </row>
    <row r="9" spans="1:129" s="33" customFormat="1" ht="15.75" customHeight="1" thickBot="1">
      <c r="A9" s="1378"/>
      <c r="B9" s="1347">
        <v>1</v>
      </c>
      <c r="C9" s="1355"/>
      <c r="D9" s="1357"/>
      <c r="E9" s="1359"/>
      <c r="F9" s="1347">
        <v>2</v>
      </c>
      <c r="G9" s="1355"/>
      <c r="H9" s="1357"/>
      <c r="I9" s="1357"/>
      <c r="J9" s="1354" t="s">
        <v>48</v>
      </c>
      <c r="K9" s="1350"/>
      <c r="L9" s="1347">
        <v>3</v>
      </c>
      <c r="M9" s="1355"/>
      <c r="N9" s="1357"/>
      <c r="O9" s="1357"/>
      <c r="P9" s="1354" t="s">
        <v>52</v>
      </c>
      <c r="Q9" s="1350"/>
      <c r="R9" s="1347">
        <v>4</v>
      </c>
      <c r="S9" s="1355"/>
      <c r="T9" s="1357"/>
      <c r="U9" s="1357"/>
      <c r="V9" s="1354" t="s">
        <v>53</v>
      </c>
      <c r="W9" s="1350"/>
      <c r="X9" s="1347">
        <v>5</v>
      </c>
      <c r="Y9" s="1355"/>
      <c r="Z9" s="1357"/>
      <c r="AA9" s="1357"/>
      <c r="AB9" s="1354" t="s">
        <v>65</v>
      </c>
      <c r="AC9" s="1350"/>
      <c r="AD9" s="1347">
        <v>6</v>
      </c>
      <c r="AE9" s="1355"/>
      <c r="AF9" s="1357"/>
      <c r="AG9" s="1357"/>
      <c r="AH9" s="1354" t="s">
        <v>105</v>
      </c>
      <c r="AI9" s="1350"/>
      <c r="AJ9" s="1347">
        <v>7</v>
      </c>
      <c r="AK9" s="1355"/>
      <c r="AL9" s="1357"/>
      <c r="AM9" s="1357"/>
      <c r="AN9" s="1354" t="s">
        <v>106</v>
      </c>
      <c r="AO9" s="1350"/>
      <c r="AP9" s="1347">
        <v>8</v>
      </c>
      <c r="AQ9" s="1355"/>
      <c r="AR9" s="1357"/>
      <c r="AS9" s="1357"/>
      <c r="AT9" s="1354" t="s">
        <v>107</v>
      </c>
      <c r="AU9" s="1350"/>
      <c r="AV9" s="1347">
        <v>9</v>
      </c>
      <c r="AW9" s="1355"/>
      <c r="AX9" s="1357"/>
      <c r="AY9" s="1357"/>
      <c r="AZ9" s="1354" t="s">
        <v>108</v>
      </c>
      <c r="BA9" s="1350"/>
      <c r="BB9" s="1347">
        <v>10</v>
      </c>
      <c r="BC9" s="1355"/>
      <c r="BD9" s="1357"/>
      <c r="BE9" s="1357"/>
      <c r="BF9" s="1354" t="s">
        <v>109</v>
      </c>
      <c r="BG9" s="1350"/>
      <c r="BH9" s="1347">
        <v>11</v>
      </c>
      <c r="BI9" s="1355"/>
      <c r="BJ9" s="1357"/>
      <c r="BK9" s="1357"/>
      <c r="BL9" s="1354" t="s">
        <v>162</v>
      </c>
      <c r="BM9" s="1350"/>
      <c r="BN9" s="1347">
        <v>12</v>
      </c>
      <c r="BO9" s="1355"/>
      <c r="BP9" s="1357"/>
      <c r="BQ9" s="1357"/>
      <c r="BR9" s="1354" t="s">
        <v>163</v>
      </c>
      <c r="BS9" s="1350"/>
      <c r="BT9" s="1347">
        <v>13</v>
      </c>
      <c r="BU9" s="1355"/>
      <c r="BV9" s="1357"/>
      <c r="BW9" s="1357"/>
      <c r="BX9" s="1354" t="s">
        <v>164</v>
      </c>
      <c r="BY9" s="1350"/>
      <c r="BZ9" s="1347">
        <v>14</v>
      </c>
      <c r="CA9" s="1355"/>
      <c r="CB9" s="1357"/>
      <c r="CC9" s="1357"/>
      <c r="CD9" s="1354" t="s">
        <v>67</v>
      </c>
      <c r="CE9" s="1350"/>
      <c r="CF9" s="1347">
        <v>15</v>
      </c>
      <c r="CG9" s="1355"/>
      <c r="CH9" s="1357"/>
      <c r="CI9" s="1357"/>
      <c r="CJ9" s="1354" t="s">
        <v>68</v>
      </c>
      <c r="CK9" s="1350"/>
      <c r="CL9" s="1347">
        <v>16</v>
      </c>
      <c r="CM9" s="1355"/>
      <c r="CN9" s="1357"/>
      <c r="CO9" s="1357"/>
      <c r="CP9" s="1354" t="s">
        <v>103</v>
      </c>
      <c r="CQ9" s="1350"/>
      <c r="CR9" s="1347">
        <v>17</v>
      </c>
      <c r="CS9" s="1355"/>
      <c r="CT9" s="1357"/>
      <c r="CU9" s="1357"/>
      <c r="CV9" s="1354" t="s">
        <v>248</v>
      </c>
      <c r="CW9" s="1350"/>
      <c r="CX9" s="1347">
        <v>18</v>
      </c>
      <c r="CY9" s="1355"/>
      <c r="CZ9" s="1357"/>
      <c r="DA9" s="1357"/>
      <c r="DB9" s="1354" t="s">
        <v>131</v>
      </c>
      <c r="DC9" s="1350"/>
      <c r="DD9" s="1352">
        <v>19</v>
      </c>
      <c r="DE9" s="1353"/>
      <c r="DF9" s="1347">
        <v>20</v>
      </c>
      <c r="DG9" s="1348"/>
      <c r="DH9" s="1349" t="s">
        <v>424</v>
      </c>
      <c r="DI9" s="1350"/>
      <c r="DJ9" s="1351">
        <v>21</v>
      </c>
      <c r="DK9" s="1348"/>
      <c r="DL9" s="1349" t="s">
        <v>425</v>
      </c>
      <c r="DM9" s="1350"/>
      <c r="DN9" s="1352">
        <v>22</v>
      </c>
      <c r="DO9" s="1353"/>
      <c r="DP9" s="1352">
        <v>23</v>
      </c>
      <c r="DQ9" s="1353"/>
    </row>
    <row r="10" spans="1:129" s="820" customFormat="1" ht="17.25" customHeight="1">
      <c r="A10" s="798" t="s">
        <v>26</v>
      </c>
      <c r="B10" s="1019">
        <v>2897625.52</v>
      </c>
      <c r="C10" s="819">
        <v>3142858.43</v>
      </c>
      <c r="D10" s="783">
        <v>245232.91000000015</v>
      </c>
      <c r="E10" s="685">
        <v>8.4632368229556498E-2</v>
      </c>
      <c r="F10" s="818">
        <v>2604931.87</v>
      </c>
      <c r="G10" s="819">
        <v>2801680.86</v>
      </c>
      <c r="H10" s="783">
        <v>196748.98999999976</v>
      </c>
      <c r="I10" s="691">
        <v>7.5529418740613641E-2</v>
      </c>
      <c r="J10" s="434">
        <v>0.89898844830715052</v>
      </c>
      <c r="K10" s="434">
        <v>0.8914435449133481</v>
      </c>
      <c r="L10" s="818">
        <v>1585353.9</v>
      </c>
      <c r="M10" s="819">
        <v>1717778.16</v>
      </c>
      <c r="N10" s="783">
        <v>132424.26</v>
      </c>
      <c r="O10" s="691">
        <v>8.3529778429913992E-2</v>
      </c>
      <c r="P10" s="434">
        <v>0.60859706860586715</v>
      </c>
      <c r="Q10" s="434">
        <v>0.61312413720098013</v>
      </c>
      <c r="R10" s="818">
        <v>1019577.97</v>
      </c>
      <c r="S10" s="819">
        <v>1083902.7</v>
      </c>
      <c r="T10" s="783">
        <v>64324.729999999981</v>
      </c>
      <c r="U10" s="691">
        <v>6.3089564400847134E-2</v>
      </c>
      <c r="V10" s="434">
        <v>0.39140293139413274</v>
      </c>
      <c r="W10" s="685">
        <v>0.38687586279901987</v>
      </c>
      <c r="X10" s="818">
        <v>26863.02</v>
      </c>
      <c r="Y10" s="819">
        <v>25130.14</v>
      </c>
      <c r="Z10" s="783">
        <v>-1732.880000000001</v>
      </c>
      <c r="AA10" s="691">
        <v>-6.4508011385168193E-2</v>
      </c>
      <c r="AB10" s="434">
        <v>1.0312369513142008E-2</v>
      </c>
      <c r="AC10" s="685">
        <v>8.9696654457638685E-3</v>
      </c>
      <c r="AD10" s="818">
        <v>992714.96</v>
      </c>
      <c r="AE10" s="819">
        <v>1058772.56</v>
      </c>
      <c r="AF10" s="783">
        <v>66057.600000000093</v>
      </c>
      <c r="AG10" s="691">
        <v>6.6542363781845387E-2</v>
      </c>
      <c r="AH10" s="434">
        <v>0.38109056571986272</v>
      </c>
      <c r="AI10" s="685">
        <v>0.37790619735325603</v>
      </c>
      <c r="AJ10" s="818">
        <v>1297021.4399999999</v>
      </c>
      <c r="AK10" s="819">
        <v>1464290.49</v>
      </c>
      <c r="AL10" s="783">
        <v>167269.05000000005</v>
      </c>
      <c r="AM10" s="691">
        <v>0.12896398227619124</v>
      </c>
      <c r="AN10" s="434">
        <v>0.44761527362583414</v>
      </c>
      <c r="AO10" s="685">
        <v>0.46591041964305085</v>
      </c>
      <c r="AP10" s="818">
        <v>1165125.33</v>
      </c>
      <c r="AQ10" s="819">
        <v>1323905.6399999999</v>
      </c>
      <c r="AR10" s="783">
        <v>158780.30999999982</v>
      </c>
      <c r="AS10" s="691">
        <v>0.1362774509416938</v>
      </c>
      <c r="AT10" s="434">
        <v>0.44727669979330403</v>
      </c>
      <c r="AU10" s="434">
        <v>0.47253977385561324</v>
      </c>
      <c r="AV10" s="818">
        <v>32616.91</v>
      </c>
      <c r="AW10" s="819">
        <v>41499.67</v>
      </c>
      <c r="AX10" s="783">
        <v>8882.7599999999984</v>
      </c>
      <c r="AY10" s="691">
        <v>0.27233603673677237</v>
      </c>
      <c r="AZ10" s="434">
        <v>2.7994336025635971E-2</v>
      </c>
      <c r="BA10" s="434">
        <v>3.1346395653998424E-2</v>
      </c>
      <c r="BB10" s="818">
        <v>1197742.25</v>
      </c>
      <c r="BC10" s="819">
        <v>1365405.31</v>
      </c>
      <c r="BD10" s="783">
        <v>167663.06000000006</v>
      </c>
      <c r="BE10" s="691">
        <v>0.13998258807351921</v>
      </c>
      <c r="BF10" s="434">
        <v>1.1747431635856158</v>
      </c>
      <c r="BG10" s="685">
        <v>1.2597120664059607</v>
      </c>
      <c r="BH10" s="818">
        <v>1167040.3</v>
      </c>
      <c r="BI10" s="819">
        <v>1321594.97</v>
      </c>
      <c r="BJ10" s="783">
        <v>154554.66999999993</v>
      </c>
      <c r="BK10" s="691">
        <v>0.13243301880834785</v>
      </c>
      <c r="BL10" s="434">
        <v>1.1756046267299125</v>
      </c>
      <c r="BM10" s="685">
        <v>1.2482331143904974</v>
      </c>
      <c r="BN10" s="818">
        <v>195914.03</v>
      </c>
      <c r="BO10" s="819">
        <v>228530.5</v>
      </c>
      <c r="BP10" s="783">
        <v>32616.47</v>
      </c>
      <c r="BQ10" s="691">
        <v>0.16648358466210919</v>
      </c>
      <c r="BR10" s="434">
        <v>6.7611921777939066E-2</v>
      </c>
      <c r="BS10" s="434">
        <v>7.2714220220221629E-2</v>
      </c>
      <c r="BT10" s="818">
        <v>85542.09</v>
      </c>
      <c r="BU10" s="819">
        <v>99566.85</v>
      </c>
      <c r="BV10" s="783">
        <v>14024.760000000009</v>
      </c>
      <c r="BW10" s="691">
        <v>0.16395157050757131</v>
      </c>
      <c r="BX10" s="434">
        <v>8.6169840736559464E-2</v>
      </c>
      <c r="BY10" s="685">
        <v>9.4039885204429546E-2</v>
      </c>
      <c r="BZ10" s="818">
        <v>3917.47</v>
      </c>
      <c r="CA10" s="819">
        <v>4188.28</v>
      </c>
      <c r="CB10" s="783">
        <v>270.80999999999995</v>
      </c>
      <c r="CC10" s="691">
        <v>6.9128799965283705E-2</v>
      </c>
      <c r="CD10" s="434">
        <v>1.351958689264995E-3</v>
      </c>
      <c r="CE10" s="434">
        <v>1.3326339996803482E-3</v>
      </c>
      <c r="CF10" s="818">
        <v>-263784.90000000002</v>
      </c>
      <c r="CG10" s="819">
        <v>-366577.53</v>
      </c>
      <c r="CH10" s="783">
        <v>-102792.63</v>
      </c>
      <c r="CI10" s="691">
        <v>-0.38968352623671787</v>
      </c>
      <c r="CJ10" s="434">
        <v>-9.1034848423063322E-2</v>
      </c>
      <c r="CK10" s="434">
        <v>-0.11663825723133192</v>
      </c>
      <c r="CL10" s="818">
        <v>4742.38</v>
      </c>
      <c r="CM10" s="819">
        <v>10663.54</v>
      </c>
      <c r="CN10" s="783">
        <v>5921.1600000000008</v>
      </c>
      <c r="CO10" s="691">
        <v>1.2485629578397346</v>
      </c>
      <c r="CP10" s="434">
        <v>1.6366435094069714E-3</v>
      </c>
      <c r="CQ10" s="434">
        <v>3.3929431558900984E-3</v>
      </c>
      <c r="CR10" s="818">
        <v>22821.27</v>
      </c>
      <c r="CS10" s="819">
        <v>21528.33</v>
      </c>
      <c r="CT10" s="783">
        <v>-1292.9399999999987</v>
      </c>
      <c r="CU10" s="691">
        <v>-5.6655041546767496E-2</v>
      </c>
      <c r="CV10" s="434">
        <v>7.8758520873325275E-3</v>
      </c>
      <c r="CW10" s="685">
        <v>6.849920376464428E-3</v>
      </c>
      <c r="CX10" s="818">
        <v>-291348.55</v>
      </c>
      <c r="CY10" s="819">
        <v>-398769.4</v>
      </c>
      <c r="CZ10" s="783">
        <v>-107420.85000000003</v>
      </c>
      <c r="DA10" s="691">
        <v>-0.36870219536016241</v>
      </c>
      <c r="DB10" s="434">
        <v>-0.10054734401980281</v>
      </c>
      <c r="DC10" s="434">
        <v>-0.12688112076368646</v>
      </c>
      <c r="DD10" s="435">
        <v>1.2934866117057409</v>
      </c>
      <c r="DE10" s="840">
        <v>1.3766336653076841</v>
      </c>
      <c r="DF10" s="818">
        <v>497957.27</v>
      </c>
      <c r="DG10" s="819">
        <v>591337.31000000006</v>
      </c>
      <c r="DH10" s="687">
        <v>8.4319066600899717E-2</v>
      </c>
      <c r="DI10" s="688">
        <v>7.5694055072240474E-2</v>
      </c>
      <c r="DJ10" s="818">
        <v>245880.13</v>
      </c>
      <c r="DK10" s="819">
        <v>206455.03</v>
      </c>
      <c r="DL10" s="687">
        <v>8.4855730425786702E-2</v>
      </c>
      <c r="DM10" s="688">
        <v>6.5690209915054934E-2</v>
      </c>
      <c r="DN10" s="435">
        <v>3.444562104635307E-2</v>
      </c>
      <c r="DO10" s="840">
        <v>2.2811915927189785E-2</v>
      </c>
      <c r="DP10" s="435">
        <v>0.2411996578749267</v>
      </c>
      <c r="DQ10" s="840">
        <v>0.19948403371578327</v>
      </c>
    </row>
    <row r="11" spans="1:129" s="820" customFormat="1" ht="17.25" customHeight="1">
      <c r="A11" s="798" t="s">
        <v>24</v>
      </c>
      <c r="B11" s="818">
        <v>2785838.3</v>
      </c>
      <c r="C11" s="819">
        <v>3120866.45</v>
      </c>
      <c r="D11" s="783">
        <v>335028.15000000037</v>
      </c>
      <c r="E11" s="685">
        <v>0.12026116160439046</v>
      </c>
      <c r="F11" s="818">
        <v>2711502.93</v>
      </c>
      <c r="G11" s="819">
        <v>3026163.99</v>
      </c>
      <c r="H11" s="783">
        <v>314661.06000000006</v>
      </c>
      <c r="I11" s="691">
        <v>0.11604673427367458</v>
      </c>
      <c r="J11" s="434">
        <v>0.9733166960910834</v>
      </c>
      <c r="K11" s="434">
        <v>0.96965507447459021</v>
      </c>
      <c r="L11" s="818">
        <v>224239.7</v>
      </c>
      <c r="M11" s="819">
        <v>224643.57</v>
      </c>
      <c r="N11" s="783">
        <v>403.86999999999534</v>
      </c>
      <c r="O11" s="691">
        <v>1.8010637723828355E-3</v>
      </c>
      <c r="P11" s="434">
        <v>8.2699412757042456E-2</v>
      </c>
      <c r="Q11" s="434">
        <v>7.4233772770523246E-2</v>
      </c>
      <c r="R11" s="818">
        <v>2487263.2400000002</v>
      </c>
      <c r="S11" s="819">
        <v>2801520.42</v>
      </c>
      <c r="T11" s="783">
        <v>314257.1799999997</v>
      </c>
      <c r="U11" s="691">
        <v>0.12634657037748834</v>
      </c>
      <c r="V11" s="434">
        <v>0.91730059093094918</v>
      </c>
      <c r="W11" s="685">
        <v>0.92576622722947666</v>
      </c>
      <c r="X11" s="818">
        <v>57471.98</v>
      </c>
      <c r="Y11" s="819">
        <v>55756.26</v>
      </c>
      <c r="Z11" s="783">
        <v>-1715.7200000000012</v>
      </c>
      <c r="AA11" s="691">
        <v>-2.9853156268498163E-2</v>
      </c>
      <c r="AB11" s="434">
        <v>2.1195617885612979E-2</v>
      </c>
      <c r="AC11" s="685">
        <v>1.8424731833518379E-2</v>
      </c>
      <c r="AD11" s="818">
        <v>2429791.2599999998</v>
      </c>
      <c r="AE11" s="819">
        <v>2745764.16</v>
      </c>
      <c r="AF11" s="783">
        <v>315972.90000000037</v>
      </c>
      <c r="AG11" s="691">
        <v>0.13004117069710769</v>
      </c>
      <c r="AH11" s="434">
        <v>0.89610497304533598</v>
      </c>
      <c r="AI11" s="685">
        <v>0.90734149539595832</v>
      </c>
      <c r="AJ11" s="818">
        <v>1499724.84</v>
      </c>
      <c r="AK11" s="819">
        <v>1816578.08</v>
      </c>
      <c r="AL11" s="783">
        <v>316853.24</v>
      </c>
      <c r="AM11" s="691">
        <v>0.21127424948165824</v>
      </c>
      <c r="AN11" s="434">
        <v>0.53833879733795031</v>
      </c>
      <c r="AO11" s="434">
        <v>0.58207491704747572</v>
      </c>
      <c r="AP11" s="818">
        <v>1466166.13</v>
      </c>
      <c r="AQ11" s="819">
        <v>1765756.91</v>
      </c>
      <c r="AR11" s="783">
        <v>299590.78000000003</v>
      </c>
      <c r="AS11" s="691">
        <v>0.20433617573746574</v>
      </c>
      <c r="AT11" s="434">
        <v>0.54072083558471384</v>
      </c>
      <c r="AU11" s="434">
        <v>0.583496768792097</v>
      </c>
      <c r="AV11" s="818">
        <v>255124.45</v>
      </c>
      <c r="AW11" s="819">
        <v>186610.68</v>
      </c>
      <c r="AX11" s="783">
        <v>-68513.770000000019</v>
      </c>
      <c r="AY11" s="691">
        <v>-0.2685503878597289</v>
      </c>
      <c r="AZ11" s="434">
        <v>0.17400787317328087</v>
      </c>
      <c r="BA11" s="434">
        <v>0.10568310900734348</v>
      </c>
      <c r="BB11" s="818">
        <v>1721290.58</v>
      </c>
      <c r="BC11" s="819">
        <v>1952367.59</v>
      </c>
      <c r="BD11" s="783">
        <v>231077.01</v>
      </c>
      <c r="BE11" s="691">
        <v>0.13424636879149132</v>
      </c>
      <c r="BF11" s="434">
        <v>0.69204198104901837</v>
      </c>
      <c r="BG11" s="685">
        <v>0.69689571993196475</v>
      </c>
      <c r="BH11" s="818">
        <v>1677439.61</v>
      </c>
      <c r="BI11" s="819">
        <v>1902264.54</v>
      </c>
      <c r="BJ11" s="783">
        <v>224824.92999999993</v>
      </c>
      <c r="BK11" s="691">
        <v>0.13402862830930762</v>
      </c>
      <c r="BL11" s="434">
        <v>0.69036366934664184</v>
      </c>
      <c r="BM11" s="685">
        <v>0.69279968313083373</v>
      </c>
      <c r="BN11" s="818">
        <v>286823.03000000003</v>
      </c>
      <c r="BO11" s="819">
        <v>311372.08</v>
      </c>
      <c r="BP11" s="783">
        <v>24549.049999999988</v>
      </c>
      <c r="BQ11" s="691">
        <v>8.5589535819351692E-2</v>
      </c>
      <c r="BR11" s="434">
        <v>0.10295752987529823</v>
      </c>
      <c r="BS11" s="434">
        <v>9.9771036341526245E-2</v>
      </c>
      <c r="BT11" s="818">
        <v>277820.25</v>
      </c>
      <c r="BU11" s="819">
        <v>296459.53000000003</v>
      </c>
      <c r="BV11" s="783">
        <v>18639.280000000028</v>
      </c>
      <c r="BW11" s="691">
        <v>6.709114976320131E-2</v>
      </c>
      <c r="BX11" s="434">
        <v>0.11433914286118554</v>
      </c>
      <c r="BY11" s="685">
        <v>0.10796977188310303</v>
      </c>
      <c r="BZ11" s="818">
        <v>-943.34</v>
      </c>
      <c r="CA11" s="819">
        <v>-5416.88</v>
      </c>
      <c r="CB11" s="783">
        <v>-4473.54</v>
      </c>
      <c r="CC11" s="691">
        <v>-4.7422350372082178</v>
      </c>
      <c r="CD11" s="434">
        <v>-3.3861979713610806E-4</v>
      </c>
      <c r="CE11" s="434">
        <v>-1.7356974695280536E-3</v>
      </c>
      <c r="CF11" s="818">
        <v>475474.74</v>
      </c>
      <c r="CG11" s="819">
        <v>552456.95999999996</v>
      </c>
      <c r="CH11" s="783">
        <v>76982.219999999972</v>
      </c>
      <c r="CI11" s="691">
        <v>0.16190601418699965</v>
      </c>
      <c r="CJ11" s="434">
        <v>0.17067564187052781</v>
      </c>
      <c r="CK11" s="434">
        <v>0.17702037842727936</v>
      </c>
      <c r="CL11" s="818">
        <v>166837.43</v>
      </c>
      <c r="CM11" s="819">
        <v>183849.27</v>
      </c>
      <c r="CN11" s="783">
        <v>17011.839999999997</v>
      </c>
      <c r="CO11" s="691">
        <v>0.10196656709468611</v>
      </c>
      <c r="CP11" s="434">
        <v>5.9887693409915427E-2</v>
      </c>
      <c r="CQ11" s="434">
        <v>5.8909688365549884E-2</v>
      </c>
      <c r="CR11" s="818">
        <v>523110.77</v>
      </c>
      <c r="CS11" s="819">
        <v>549386.26</v>
      </c>
      <c r="CT11" s="783">
        <v>26275.489999999991</v>
      </c>
      <c r="CU11" s="691">
        <v>5.0229304206449409E-2</v>
      </c>
      <c r="CV11" s="434">
        <v>0.18777499397578101</v>
      </c>
      <c r="CW11" s="685">
        <v>0.17603645295363407</v>
      </c>
      <c r="CX11" s="818">
        <v>-214473.46</v>
      </c>
      <c r="CY11" s="819">
        <v>-180778.57</v>
      </c>
      <c r="CZ11" s="783">
        <v>33694.889999999985</v>
      </c>
      <c r="DA11" s="691">
        <v>0.1571051728265119</v>
      </c>
      <c r="DB11" s="434">
        <v>-7.6987045515168634E-2</v>
      </c>
      <c r="DC11" s="434">
        <v>-5.7925762891904584E-2</v>
      </c>
      <c r="DD11" s="435">
        <v>1.0882682654805502</v>
      </c>
      <c r="DE11" s="840">
        <v>1.0658390741031452</v>
      </c>
      <c r="DF11" s="818">
        <v>557386.92000000004</v>
      </c>
      <c r="DG11" s="819">
        <v>489604.33</v>
      </c>
      <c r="DH11" s="686">
        <v>0.1114631472580534</v>
      </c>
      <c r="DI11" s="685">
        <v>8.7521732741634217E-2</v>
      </c>
      <c r="DJ11" s="818">
        <v>341513.37</v>
      </c>
      <c r="DK11" s="819">
        <v>357663</v>
      </c>
      <c r="DL11" s="686">
        <v>0.12258908566229419</v>
      </c>
      <c r="DM11" s="685">
        <v>0.11460375050653</v>
      </c>
      <c r="DN11" s="433">
        <v>5.2854940713123355E-2</v>
      </c>
      <c r="DO11" s="841">
        <v>5.0323385146985755E-2</v>
      </c>
      <c r="DP11" s="433">
        <v>0.39136626194141799</v>
      </c>
      <c r="DQ11" s="841">
        <v>0.33986829032128663</v>
      </c>
    </row>
    <row r="12" spans="1:129" s="820" customFormat="1" ht="17.25" customHeight="1">
      <c r="A12" s="798" t="s">
        <v>28</v>
      </c>
      <c r="B12" s="818">
        <v>1056174.42</v>
      </c>
      <c r="C12" s="819">
        <v>1374239.39</v>
      </c>
      <c r="D12" s="783">
        <v>318064.96999999997</v>
      </c>
      <c r="E12" s="685">
        <v>0.30114814748117075</v>
      </c>
      <c r="F12" s="818">
        <v>919702.81</v>
      </c>
      <c r="G12" s="819">
        <v>1113451.76</v>
      </c>
      <c r="H12" s="783">
        <v>193748.94999999995</v>
      </c>
      <c r="I12" s="691">
        <v>0.21066473636195582</v>
      </c>
      <c r="J12" s="434">
        <v>0.87078686302590069</v>
      </c>
      <c r="K12" s="434">
        <v>0.81023129456360587</v>
      </c>
      <c r="L12" s="818">
        <v>113861.91</v>
      </c>
      <c r="M12" s="819">
        <v>177187.3</v>
      </c>
      <c r="N12" s="783">
        <v>63325.389999999985</v>
      </c>
      <c r="O12" s="691">
        <v>0.5561595620519626</v>
      </c>
      <c r="P12" s="434">
        <v>0.12380293803821257</v>
      </c>
      <c r="Q12" s="434">
        <v>0.15913334224735518</v>
      </c>
      <c r="R12" s="818">
        <v>805840.91</v>
      </c>
      <c r="S12" s="819">
        <v>936264.46</v>
      </c>
      <c r="T12" s="783">
        <v>130423.54999999993</v>
      </c>
      <c r="U12" s="691">
        <v>0.16184776471574261</v>
      </c>
      <c r="V12" s="434">
        <v>0.87619707283486492</v>
      </c>
      <c r="W12" s="685">
        <v>0.8408666577526448</v>
      </c>
      <c r="X12" s="818">
        <v>10446.540000000001</v>
      </c>
      <c r="Y12" s="819">
        <v>7984.31</v>
      </c>
      <c r="Z12" s="783">
        <v>-2462.2300000000005</v>
      </c>
      <c r="AA12" s="691">
        <v>-0.23569813545920471</v>
      </c>
      <c r="AB12" s="434">
        <v>1.1358603982084169E-2</v>
      </c>
      <c r="AC12" s="685">
        <v>7.1707731639851198E-3</v>
      </c>
      <c r="AD12" s="818">
        <v>795394.37</v>
      </c>
      <c r="AE12" s="819">
        <v>928280.15</v>
      </c>
      <c r="AF12" s="783">
        <v>132885.78000000003</v>
      </c>
      <c r="AG12" s="691">
        <v>0.16706904777311918</v>
      </c>
      <c r="AH12" s="434">
        <v>0.86483846885278082</v>
      </c>
      <c r="AI12" s="685">
        <v>0.83369588458865973</v>
      </c>
      <c r="AJ12" s="818">
        <v>470454.92</v>
      </c>
      <c r="AK12" s="819">
        <v>613508.39</v>
      </c>
      <c r="AL12" s="783">
        <v>143053.47000000003</v>
      </c>
      <c r="AM12" s="691">
        <v>0.30407476661100713</v>
      </c>
      <c r="AN12" s="434">
        <v>0.44543298066241749</v>
      </c>
      <c r="AO12" s="434">
        <v>0.44643487478553506</v>
      </c>
      <c r="AP12" s="818">
        <v>446141.77</v>
      </c>
      <c r="AQ12" s="819">
        <v>497000.21</v>
      </c>
      <c r="AR12" s="783">
        <v>50858.44</v>
      </c>
      <c r="AS12" s="691">
        <v>0.11399614073347134</v>
      </c>
      <c r="AT12" s="434">
        <v>0.48509340751062835</v>
      </c>
      <c r="AU12" s="434">
        <v>0.44635989438824009</v>
      </c>
      <c r="AV12" s="818">
        <v>133006.04</v>
      </c>
      <c r="AW12" s="819">
        <v>125498.25</v>
      </c>
      <c r="AX12" s="783">
        <v>-7507.7900000000081</v>
      </c>
      <c r="AY12" s="691">
        <v>-5.6446985415098502E-2</v>
      </c>
      <c r="AZ12" s="434">
        <v>0.29812505562973851</v>
      </c>
      <c r="BA12" s="434">
        <v>0.25251146272151476</v>
      </c>
      <c r="BB12" s="818">
        <v>579147.81000000006</v>
      </c>
      <c r="BC12" s="819">
        <v>622498.46</v>
      </c>
      <c r="BD12" s="783">
        <v>43350.649999999907</v>
      </c>
      <c r="BE12" s="691">
        <v>7.4852480232982146E-2</v>
      </c>
      <c r="BF12" s="434">
        <v>0.7186875260527541</v>
      </c>
      <c r="BG12" s="685">
        <v>0.66487460177651092</v>
      </c>
      <c r="BH12" s="818">
        <v>572483.59</v>
      </c>
      <c r="BI12" s="819">
        <v>617692.6</v>
      </c>
      <c r="BJ12" s="783">
        <v>45209.010000000009</v>
      </c>
      <c r="BK12" s="691">
        <v>7.8969966632580699E-2</v>
      </c>
      <c r="BL12" s="434">
        <v>0.71974810432716541</v>
      </c>
      <c r="BM12" s="685">
        <v>0.66541614619250444</v>
      </c>
      <c r="BN12" s="818">
        <v>134184.68</v>
      </c>
      <c r="BO12" s="819">
        <v>139052.70000000001</v>
      </c>
      <c r="BP12" s="783">
        <v>4868.0200000000186</v>
      </c>
      <c r="BQ12" s="691">
        <v>3.6278508097943959E-2</v>
      </c>
      <c r="BR12" s="434">
        <v>0.12704784120789445</v>
      </c>
      <c r="BS12" s="434">
        <v>0.10118520907772846</v>
      </c>
      <c r="BT12" s="818">
        <v>123223.11</v>
      </c>
      <c r="BU12" s="819">
        <v>121722.77</v>
      </c>
      <c r="BV12" s="783">
        <v>-1500.3399999999965</v>
      </c>
      <c r="BW12" s="691">
        <v>-1.2175800464701764E-2</v>
      </c>
      <c r="BX12" s="434">
        <v>0.1549207721950559</v>
      </c>
      <c r="BY12" s="685">
        <v>0.13112719258297187</v>
      </c>
      <c r="BZ12" s="818">
        <v>103968.29</v>
      </c>
      <c r="CA12" s="819">
        <v>59364.17</v>
      </c>
      <c r="CB12" s="783">
        <v>-44604.119999999995</v>
      </c>
      <c r="CC12" s="691">
        <v>-0.42901657803547599</v>
      </c>
      <c r="CD12" s="434">
        <v>9.8438560933903324E-2</v>
      </c>
      <c r="CE12" s="434">
        <v>4.3197837605280696E-2</v>
      </c>
      <c r="CF12" s="818">
        <v>-4280.63</v>
      </c>
      <c r="CG12" s="819">
        <v>129500.61</v>
      </c>
      <c r="CH12" s="783">
        <v>133781.24</v>
      </c>
      <c r="CI12" s="691">
        <v>31.252698784991924</v>
      </c>
      <c r="CJ12" s="434">
        <v>-4.0529574651126284E-3</v>
      </c>
      <c r="CK12" s="434">
        <v>9.4234389541111907E-2</v>
      </c>
      <c r="CL12" s="818">
        <v>114997.87</v>
      </c>
      <c r="CM12" s="819">
        <v>124001.63</v>
      </c>
      <c r="CN12" s="783">
        <v>9003.7600000000093</v>
      </c>
      <c r="CO12" s="691">
        <v>7.8295015377241414E-2</v>
      </c>
      <c r="CP12" s="434">
        <v>0.10888151409688562</v>
      </c>
      <c r="CQ12" s="434">
        <v>9.023291786156705E-2</v>
      </c>
      <c r="CR12" s="818">
        <v>131193.98000000001</v>
      </c>
      <c r="CS12" s="819">
        <v>140455.56</v>
      </c>
      <c r="CT12" s="783">
        <v>9261.5799999999872</v>
      </c>
      <c r="CU12" s="691">
        <v>7.0594550146279481E-2</v>
      </c>
      <c r="CV12" s="434">
        <v>0.12421620663753627</v>
      </c>
      <c r="CW12" s="685">
        <v>0.10220603558743867</v>
      </c>
      <c r="CX12" s="818">
        <v>-250472.48</v>
      </c>
      <c r="CY12" s="819">
        <v>-134956.57999999999</v>
      </c>
      <c r="CZ12" s="783">
        <v>115515.90000000002</v>
      </c>
      <c r="DA12" s="691">
        <v>0.46119198404551276</v>
      </c>
      <c r="DB12" s="434">
        <v>-0.23715067819953453</v>
      </c>
      <c r="DC12" s="434">
        <v>-9.820456390789381E-2</v>
      </c>
      <c r="DD12" s="435">
        <v>1.3149034987511918</v>
      </c>
      <c r="DE12" s="840">
        <v>1.1453834599393298</v>
      </c>
      <c r="DF12" s="818">
        <v>497549.43</v>
      </c>
      <c r="DG12" s="819">
        <v>452270.19</v>
      </c>
      <c r="DH12" s="686">
        <v>0.12121260069902728</v>
      </c>
      <c r="DI12" s="685">
        <v>9.4917293500773159E-2</v>
      </c>
      <c r="DJ12" s="818">
        <v>282386.77</v>
      </c>
      <c r="DK12" s="819">
        <v>317396.53000000003</v>
      </c>
      <c r="DL12" s="686">
        <v>0.26736755279492569</v>
      </c>
      <c r="DM12" s="685">
        <v>0.23096160123892245</v>
      </c>
      <c r="DN12" s="433">
        <v>6.1995617380688373E-2</v>
      </c>
      <c r="DO12" s="841">
        <v>5.8374289081279285E-2</v>
      </c>
      <c r="DP12" s="433">
        <v>0.24477837859353713</v>
      </c>
      <c r="DQ12" s="841">
        <v>0.23154048072878308</v>
      </c>
    </row>
    <row r="13" spans="1:129" s="820" customFormat="1" ht="17.25" customHeight="1">
      <c r="A13" s="798" t="s">
        <v>293</v>
      </c>
      <c r="B13" s="818">
        <v>982563.23</v>
      </c>
      <c r="C13" s="819">
        <v>1174780.21</v>
      </c>
      <c r="D13" s="783">
        <v>192216.97999999998</v>
      </c>
      <c r="E13" s="685">
        <v>0.19562810222401666</v>
      </c>
      <c r="F13" s="818">
        <v>982563.23</v>
      </c>
      <c r="G13" s="819">
        <v>1174780.21</v>
      </c>
      <c r="H13" s="783">
        <v>192216.97999999998</v>
      </c>
      <c r="I13" s="691">
        <v>0.19562810222401666</v>
      </c>
      <c r="J13" s="434">
        <v>1</v>
      </c>
      <c r="K13" s="434">
        <v>1</v>
      </c>
      <c r="L13" s="818">
        <v>0</v>
      </c>
      <c r="M13" s="819">
        <v>0</v>
      </c>
      <c r="N13" s="783">
        <v>0</v>
      </c>
      <c r="O13" s="691">
        <v>0</v>
      </c>
      <c r="P13" s="434">
        <v>0</v>
      </c>
      <c r="Q13" s="434">
        <v>0</v>
      </c>
      <c r="R13" s="818">
        <v>982563.23</v>
      </c>
      <c r="S13" s="819">
        <v>1174780.21</v>
      </c>
      <c r="T13" s="783">
        <v>192216.97999999998</v>
      </c>
      <c r="U13" s="691">
        <v>0.19562810222401666</v>
      </c>
      <c r="V13" s="434">
        <v>1</v>
      </c>
      <c r="W13" s="685">
        <v>1</v>
      </c>
      <c r="X13" s="818">
        <v>22871.34</v>
      </c>
      <c r="Y13" s="819">
        <v>27345.62</v>
      </c>
      <c r="Z13" s="783">
        <v>4474.2799999999988</v>
      </c>
      <c r="AA13" s="691">
        <v>0.19562824040917579</v>
      </c>
      <c r="AB13" s="434">
        <v>2.3277219523063164E-2</v>
      </c>
      <c r="AC13" s="685">
        <v>2.3277222213336401E-2</v>
      </c>
      <c r="AD13" s="818">
        <v>959691.89</v>
      </c>
      <c r="AE13" s="819">
        <v>1147434.5900000001</v>
      </c>
      <c r="AF13" s="783">
        <v>187742.70000000007</v>
      </c>
      <c r="AG13" s="691">
        <v>0.19562809893079336</v>
      </c>
      <c r="AH13" s="434">
        <v>0.97672278047693684</v>
      </c>
      <c r="AI13" s="685">
        <v>0.97672277778666372</v>
      </c>
      <c r="AJ13" s="818">
        <v>356848.78</v>
      </c>
      <c r="AK13" s="819">
        <v>403353.27</v>
      </c>
      <c r="AL13" s="783">
        <v>46504.489999999991</v>
      </c>
      <c r="AM13" s="691">
        <v>0.13031987947387683</v>
      </c>
      <c r="AN13" s="434">
        <v>0.36318149214682094</v>
      </c>
      <c r="AO13" s="434">
        <v>0.34334360297063571</v>
      </c>
      <c r="AP13" s="818">
        <v>356848.78</v>
      </c>
      <c r="AQ13" s="819">
        <v>403353.27</v>
      </c>
      <c r="AR13" s="783">
        <v>46504.489999999991</v>
      </c>
      <c r="AS13" s="691">
        <v>0.13031987947387683</v>
      </c>
      <c r="AT13" s="434">
        <v>0.36318149214682094</v>
      </c>
      <c r="AU13" s="434">
        <v>0.34334360297063571</v>
      </c>
      <c r="AV13" s="818">
        <v>261311.64</v>
      </c>
      <c r="AW13" s="819">
        <v>351798.71</v>
      </c>
      <c r="AX13" s="783">
        <v>90487.07</v>
      </c>
      <c r="AY13" s="691">
        <v>0.34628028816473694</v>
      </c>
      <c r="AZ13" s="434">
        <v>0.73227555941202882</v>
      </c>
      <c r="BA13" s="434">
        <v>0.87218509471858252</v>
      </c>
      <c r="BB13" s="818">
        <v>618160.41</v>
      </c>
      <c r="BC13" s="819">
        <v>755151.98</v>
      </c>
      <c r="BD13" s="783">
        <v>136991.56999999995</v>
      </c>
      <c r="BE13" s="691">
        <v>0.22161168490230543</v>
      </c>
      <c r="BF13" s="434">
        <v>0.62913041229926758</v>
      </c>
      <c r="BG13" s="685">
        <v>0.64280277584859891</v>
      </c>
      <c r="BH13" s="818">
        <v>599860.18999999994</v>
      </c>
      <c r="BI13" s="819">
        <v>731683.53</v>
      </c>
      <c r="BJ13" s="783">
        <v>131823.34000000008</v>
      </c>
      <c r="BK13" s="691">
        <v>0.21975677365754193</v>
      </c>
      <c r="BL13" s="434">
        <v>0.62505497467525739</v>
      </c>
      <c r="BM13" s="685">
        <v>0.63766905440771138</v>
      </c>
      <c r="BN13" s="818">
        <v>52617.75</v>
      </c>
      <c r="BO13" s="819">
        <v>61572.76</v>
      </c>
      <c r="BP13" s="783">
        <v>8955.010000000002</v>
      </c>
      <c r="BQ13" s="691">
        <v>0.17018990739816892</v>
      </c>
      <c r="BR13" s="434">
        <v>5.355151545819601E-2</v>
      </c>
      <c r="BS13" s="434">
        <v>5.2412152908159731E-2</v>
      </c>
      <c r="BT13" s="818">
        <v>52617.75</v>
      </c>
      <c r="BU13" s="819">
        <v>61572.76</v>
      </c>
      <c r="BV13" s="783">
        <v>8955.010000000002</v>
      </c>
      <c r="BW13" s="691">
        <v>0.17018990739816892</v>
      </c>
      <c r="BX13" s="434">
        <v>5.4827753103133967E-2</v>
      </c>
      <c r="BY13" s="685">
        <v>5.3661237456681513E-2</v>
      </c>
      <c r="BZ13" s="818">
        <v>190640.67</v>
      </c>
      <c r="CA13" s="819">
        <v>210614.78</v>
      </c>
      <c r="CB13" s="783">
        <v>19974.109999999986</v>
      </c>
      <c r="CC13" s="691">
        <v>0.1047736036597017</v>
      </c>
      <c r="CD13" s="434">
        <v>0.1940238187012148</v>
      </c>
      <c r="CE13" s="434">
        <v>0.17928015658350255</v>
      </c>
      <c r="CF13" s="818">
        <v>116573.28</v>
      </c>
      <c r="CG13" s="819">
        <v>143563.53</v>
      </c>
      <c r="CH13" s="783">
        <v>26990.25</v>
      </c>
      <c r="CI13" s="691">
        <v>0.23153033010652185</v>
      </c>
      <c r="CJ13" s="434">
        <v>0.11864201350176722</v>
      </c>
      <c r="CK13" s="434">
        <v>0.12220458667753691</v>
      </c>
      <c r="CL13" s="818">
        <v>61099.95</v>
      </c>
      <c r="CM13" s="819">
        <v>68622.399999999994</v>
      </c>
      <c r="CN13" s="783">
        <v>7522.4499999999971</v>
      </c>
      <c r="CO13" s="691">
        <v>0.12311712202710473</v>
      </c>
      <c r="CP13" s="434">
        <v>6.2184242331152571E-2</v>
      </c>
      <c r="CQ13" s="434">
        <v>5.8412969009752042E-2</v>
      </c>
      <c r="CR13" s="818">
        <v>94587.3</v>
      </c>
      <c r="CS13" s="819">
        <v>104336.89</v>
      </c>
      <c r="CT13" s="783">
        <v>9749.5899999999965</v>
      </c>
      <c r="CU13" s="691">
        <v>0.10307504284401812</v>
      </c>
      <c r="CV13" s="434">
        <v>9.6265865760109912E-2</v>
      </c>
      <c r="CW13" s="685">
        <v>8.8813966316303547E-2</v>
      </c>
      <c r="CX13" s="818">
        <v>-39113.97</v>
      </c>
      <c r="CY13" s="819">
        <v>-29395.77</v>
      </c>
      <c r="CZ13" s="783">
        <v>9718.2000000000007</v>
      </c>
      <c r="DA13" s="691">
        <v>0.24845854307297369</v>
      </c>
      <c r="DB13" s="434">
        <v>-3.9808094589495274E-2</v>
      </c>
      <c r="DC13" s="434">
        <v>-2.5022357160749246E-2</v>
      </c>
      <c r="DD13" s="435">
        <v>1.0407567995599087</v>
      </c>
      <c r="DE13" s="840">
        <v>1.0256186890792616</v>
      </c>
      <c r="DF13" s="818">
        <v>217110.15</v>
      </c>
      <c r="DG13" s="819">
        <v>198687.7</v>
      </c>
      <c r="DH13" s="686">
        <v>0.11730417523799885</v>
      </c>
      <c r="DI13" s="685">
        <v>8.3024705681272071E-2</v>
      </c>
      <c r="DJ13" s="818">
        <v>184046.6</v>
      </c>
      <c r="DK13" s="819">
        <v>187863.17</v>
      </c>
      <c r="DL13" s="686">
        <v>0.18731272897317763</v>
      </c>
      <c r="DM13" s="685">
        <v>0.15991346159976599</v>
      </c>
      <c r="DN13" s="433">
        <v>8.5547037651459767E-2</v>
      </c>
      <c r="DO13" s="841">
        <v>7.1519835350190686E-2</v>
      </c>
      <c r="DP13" s="433">
        <v>0.76595260503191676</v>
      </c>
      <c r="DQ13" s="841">
        <v>0.54571469493775315</v>
      </c>
    </row>
    <row r="14" spans="1:129" s="820" customFormat="1" ht="17.25" customHeight="1">
      <c r="A14" s="798" t="s">
        <v>112</v>
      </c>
      <c r="B14" s="818">
        <v>892971.66</v>
      </c>
      <c r="C14" s="819">
        <v>1032763.85</v>
      </c>
      <c r="D14" s="783">
        <v>139792.18999999994</v>
      </c>
      <c r="E14" s="685">
        <v>0.15654717418467676</v>
      </c>
      <c r="F14" s="818">
        <v>885622.26</v>
      </c>
      <c r="G14" s="819">
        <v>1024337.94</v>
      </c>
      <c r="H14" s="783">
        <v>138715.67999999993</v>
      </c>
      <c r="I14" s="691">
        <v>0.15663075135442048</v>
      </c>
      <c r="J14" s="434">
        <v>0.99176972760815274</v>
      </c>
      <c r="K14" s="434">
        <v>0.99184139723713216</v>
      </c>
      <c r="L14" s="818">
        <v>44572.24</v>
      </c>
      <c r="M14" s="819">
        <v>63194.5</v>
      </c>
      <c r="N14" s="783">
        <v>18622.260000000002</v>
      </c>
      <c r="O14" s="691">
        <v>0.41779950929098475</v>
      </c>
      <c r="P14" s="434">
        <v>5.0328725928817548E-2</v>
      </c>
      <c r="Q14" s="434">
        <v>6.1693019005036563E-2</v>
      </c>
      <c r="R14" s="818">
        <v>841050.02</v>
      </c>
      <c r="S14" s="819">
        <v>961143.44</v>
      </c>
      <c r="T14" s="783">
        <v>120093.41999999993</v>
      </c>
      <c r="U14" s="691">
        <v>0.14278986641008573</v>
      </c>
      <c r="V14" s="434">
        <v>0.94967127407118246</v>
      </c>
      <c r="W14" s="685">
        <v>0.93830698099496346</v>
      </c>
      <c r="X14" s="818">
        <v>12122.81</v>
      </c>
      <c r="Y14" s="819">
        <v>9323.56</v>
      </c>
      <c r="Z14" s="783">
        <v>-2799.25</v>
      </c>
      <c r="AA14" s="691">
        <v>-0.23090768559434655</v>
      </c>
      <c r="AB14" s="434">
        <v>1.3688465779981637E-2</v>
      </c>
      <c r="AC14" s="685">
        <v>9.1020352131055502E-3</v>
      </c>
      <c r="AD14" s="818">
        <v>828927.21</v>
      </c>
      <c r="AE14" s="819">
        <v>951819.89</v>
      </c>
      <c r="AF14" s="783">
        <v>122892.68000000005</v>
      </c>
      <c r="AG14" s="691">
        <v>0.14825509226558031</v>
      </c>
      <c r="AH14" s="434">
        <v>0.93598280829120073</v>
      </c>
      <c r="AI14" s="685">
        <v>0.92920495554426119</v>
      </c>
      <c r="AJ14" s="818">
        <v>564178.24</v>
      </c>
      <c r="AK14" s="819">
        <v>557063.44999999995</v>
      </c>
      <c r="AL14" s="783">
        <v>-7114.7900000000373</v>
      </c>
      <c r="AM14" s="691">
        <v>-1.2610890487375121E-2</v>
      </c>
      <c r="AN14" s="434">
        <v>0.63179859481766754</v>
      </c>
      <c r="AO14" s="434">
        <v>0.53939092658984911</v>
      </c>
      <c r="AP14" s="818">
        <v>563853.37</v>
      </c>
      <c r="AQ14" s="819">
        <v>554371.77</v>
      </c>
      <c r="AR14" s="783">
        <v>-9481.5999999999767</v>
      </c>
      <c r="AS14" s="691">
        <v>-1.6815719306599121E-2</v>
      </c>
      <c r="AT14" s="434">
        <v>0.6366747940594899</v>
      </c>
      <c r="AU14" s="434">
        <v>0.54120007504554601</v>
      </c>
      <c r="AV14" s="818">
        <v>231824.39</v>
      </c>
      <c r="AW14" s="819">
        <v>264331.49</v>
      </c>
      <c r="AX14" s="783">
        <v>32507.099999999977</v>
      </c>
      <c r="AY14" s="691">
        <v>0.14022295065674487</v>
      </c>
      <c r="AZ14" s="434">
        <v>0.41114304238351901</v>
      </c>
      <c r="BA14" s="434">
        <v>0.47681268113634284</v>
      </c>
      <c r="BB14" s="818">
        <v>795677.76</v>
      </c>
      <c r="BC14" s="819">
        <v>818703.26</v>
      </c>
      <c r="BD14" s="783">
        <v>23025.5</v>
      </c>
      <c r="BE14" s="691">
        <v>2.8938222428134725E-2</v>
      </c>
      <c r="BF14" s="434">
        <v>0.94605283999636547</v>
      </c>
      <c r="BG14" s="685">
        <v>0.85180132946649467</v>
      </c>
      <c r="BH14" s="818">
        <v>792315.2</v>
      </c>
      <c r="BI14" s="819">
        <v>811849.14</v>
      </c>
      <c r="BJ14" s="783">
        <v>19533.940000000061</v>
      </c>
      <c r="BK14" s="691">
        <v>2.4654253761634336E-2</v>
      </c>
      <c r="BL14" s="434">
        <v>0.95583205671339944</v>
      </c>
      <c r="BM14" s="685">
        <v>0.85294407957791263</v>
      </c>
      <c r="BN14" s="818">
        <v>40117.82</v>
      </c>
      <c r="BO14" s="819">
        <v>45027.1</v>
      </c>
      <c r="BP14" s="783">
        <v>4909.2799999999988</v>
      </c>
      <c r="BQ14" s="691">
        <v>0.122371554585967</v>
      </c>
      <c r="BR14" s="434">
        <v>4.4926196202016086E-2</v>
      </c>
      <c r="BS14" s="434">
        <v>4.3598640676665822E-2</v>
      </c>
      <c r="BT14" s="818">
        <v>40113.42</v>
      </c>
      <c r="BU14" s="819">
        <v>45057.81</v>
      </c>
      <c r="BV14" s="783">
        <v>4944.3899999999994</v>
      </c>
      <c r="BW14" s="691">
        <v>0.12326024557367583</v>
      </c>
      <c r="BX14" s="434">
        <v>4.8391969181467695E-2</v>
      </c>
      <c r="BY14" s="685">
        <v>4.7338588396172304E-2</v>
      </c>
      <c r="BZ14" s="818">
        <v>101977.03</v>
      </c>
      <c r="CA14" s="819">
        <v>144357.12</v>
      </c>
      <c r="CB14" s="783">
        <v>42380.09</v>
      </c>
      <c r="CC14" s="691">
        <v>0.41558466646851744</v>
      </c>
      <c r="CD14" s="434">
        <v>0.11419962644727157</v>
      </c>
      <c r="CE14" s="434">
        <v>0.13977747187800968</v>
      </c>
      <c r="CF14" s="818">
        <v>-105478.44</v>
      </c>
      <c r="CG14" s="819">
        <v>-49444.19</v>
      </c>
      <c r="CH14" s="783">
        <v>56034.25</v>
      </c>
      <c r="CI14" s="691">
        <v>0.53123889583501616</v>
      </c>
      <c r="CJ14" s="434">
        <v>-0.11812070273316401</v>
      </c>
      <c r="CK14" s="434">
        <v>-4.7875600990487807E-2</v>
      </c>
      <c r="CL14" s="818">
        <v>66636.61</v>
      </c>
      <c r="CM14" s="819">
        <v>66547.179999999993</v>
      </c>
      <c r="CN14" s="783">
        <v>-89.430000000007567</v>
      </c>
      <c r="CO14" s="691">
        <v>-1.3420550655264061E-3</v>
      </c>
      <c r="CP14" s="434">
        <v>7.4623432058302949E-2</v>
      </c>
      <c r="CQ14" s="434">
        <v>6.4436008289794414E-2</v>
      </c>
      <c r="CR14" s="818">
        <v>94333.03</v>
      </c>
      <c r="CS14" s="819">
        <v>96925.27</v>
      </c>
      <c r="CT14" s="783">
        <v>2592.2400000000052</v>
      </c>
      <c r="CU14" s="691">
        <v>2.7479664333903038E-2</v>
      </c>
      <c r="CV14" s="434">
        <v>0.10563944436937674</v>
      </c>
      <c r="CW14" s="685">
        <v>9.3850370537272396E-2</v>
      </c>
      <c r="CX14" s="818">
        <v>-266448.07</v>
      </c>
      <c r="CY14" s="819">
        <v>-212916.64</v>
      </c>
      <c r="CZ14" s="783">
        <v>53531.429999999993</v>
      </c>
      <c r="DA14" s="691">
        <v>0.20090755395601098</v>
      </c>
      <c r="DB14" s="434">
        <v>-0.29838356796227999</v>
      </c>
      <c r="DC14" s="434">
        <v>-0.20616197981755463</v>
      </c>
      <c r="DD14" s="435">
        <v>1.3214372345190599</v>
      </c>
      <c r="DE14" s="840">
        <v>1.2236942537521462</v>
      </c>
      <c r="DF14" s="818">
        <v>286220.37</v>
      </c>
      <c r="DG14" s="819">
        <v>243257.24</v>
      </c>
      <c r="DH14" s="686">
        <v>0.11135168807649287</v>
      </c>
      <c r="DI14" s="685">
        <v>8.3144402489246705E-2</v>
      </c>
      <c r="DJ14" s="818">
        <v>3904.94</v>
      </c>
      <c r="DK14" s="819">
        <v>1488.75</v>
      </c>
      <c r="DL14" s="686">
        <v>4.3729719261191334E-3</v>
      </c>
      <c r="DM14" s="685">
        <v>1.4415202468599187E-3</v>
      </c>
      <c r="DN14" s="433">
        <v>1.0979055304101148E-3</v>
      </c>
      <c r="DO14" s="841">
        <v>3.8760848601970821E-4</v>
      </c>
      <c r="DP14" s="433">
        <v>5.6811480361016464E-3</v>
      </c>
      <c r="DQ14" s="841">
        <v>2.1596132187189365E-3</v>
      </c>
    </row>
    <row r="15" spans="1:129" s="820" customFormat="1" ht="17.25" customHeight="1">
      <c r="A15" s="798" t="s">
        <v>297</v>
      </c>
      <c r="B15" s="818">
        <v>543244.01</v>
      </c>
      <c r="C15" s="819">
        <v>656006.68000000005</v>
      </c>
      <c r="D15" s="783">
        <v>112762.67000000004</v>
      </c>
      <c r="E15" s="685">
        <v>0.20757278115224875</v>
      </c>
      <c r="F15" s="818">
        <v>540920.18999999994</v>
      </c>
      <c r="G15" s="819">
        <v>624756.24</v>
      </c>
      <c r="H15" s="783">
        <v>83836.050000000047</v>
      </c>
      <c r="I15" s="691">
        <v>0.15498783656051007</v>
      </c>
      <c r="J15" s="434">
        <v>0.99572232743072475</v>
      </c>
      <c r="K15" s="434">
        <v>0.9523626192343041</v>
      </c>
      <c r="L15" s="818">
        <v>3425.06</v>
      </c>
      <c r="M15" s="819">
        <v>4404.55</v>
      </c>
      <c r="N15" s="783">
        <v>979.49000000000024</v>
      </c>
      <c r="O15" s="691">
        <v>0.28597747192749917</v>
      </c>
      <c r="P15" s="434">
        <v>6.3319137708651631E-3</v>
      </c>
      <c r="Q15" s="434">
        <v>7.0500296243539724E-3</v>
      </c>
      <c r="R15" s="818">
        <v>537495.13</v>
      </c>
      <c r="S15" s="819">
        <v>620351.68999999994</v>
      </c>
      <c r="T15" s="783">
        <v>82856.559999999939</v>
      </c>
      <c r="U15" s="691">
        <v>0.15415313623399701</v>
      </c>
      <c r="V15" s="434">
        <v>0.99366808622913494</v>
      </c>
      <c r="W15" s="685">
        <v>0.99294997037564592</v>
      </c>
      <c r="X15" s="818">
        <v>3139.12</v>
      </c>
      <c r="Y15" s="819">
        <v>3486.74</v>
      </c>
      <c r="Z15" s="783">
        <v>347.61999999999989</v>
      </c>
      <c r="AA15" s="691">
        <v>0.11073804123448606</v>
      </c>
      <c r="AB15" s="434">
        <v>5.8032960463169254E-3</v>
      </c>
      <c r="AC15" s="685">
        <v>5.5809606639543128E-3</v>
      </c>
      <c r="AD15" s="818">
        <v>534356.01</v>
      </c>
      <c r="AE15" s="819">
        <v>616864.94999999995</v>
      </c>
      <c r="AF15" s="783">
        <v>82508.939999999944</v>
      </c>
      <c r="AG15" s="691">
        <v>0.15440818191602251</v>
      </c>
      <c r="AH15" s="434">
        <v>0.98786479018281803</v>
      </c>
      <c r="AI15" s="685">
        <v>0.98736900971169161</v>
      </c>
      <c r="AJ15" s="818">
        <v>227034.46</v>
      </c>
      <c r="AK15" s="819">
        <v>234899.03</v>
      </c>
      <c r="AL15" s="783">
        <v>7864.570000000007</v>
      </c>
      <c r="AM15" s="691">
        <v>3.4640424189349969E-2</v>
      </c>
      <c r="AN15" s="434">
        <v>0.41792354047309238</v>
      </c>
      <c r="AO15" s="434">
        <v>0.35807414339134469</v>
      </c>
      <c r="AP15" s="818">
        <v>225555.02</v>
      </c>
      <c r="AQ15" s="819">
        <v>229386.69</v>
      </c>
      <c r="AR15" s="783">
        <v>3831.6700000000128</v>
      </c>
      <c r="AS15" s="691">
        <v>1.6987739842810917E-2</v>
      </c>
      <c r="AT15" s="434">
        <v>0.41698391771991355</v>
      </c>
      <c r="AU15" s="434">
        <v>0.36716190301676699</v>
      </c>
      <c r="AV15" s="818">
        <v>136513.16</v>
      </c>
      <c r="AW15" s="819">
        <v>203018.46</v>
      </c>
      <c r="AX15" s="783">
        <v>66505.299999999988</v>
      </c>
      <c r="AY15" s="691">
        <v>0.48717134670386347</v>
      </c>
      <c r="AZ15" s="434">
        <v>0.6052321956744745</v>
      </c>
      <c r="BA15" s="434">
        <v>0.88504899739387666</v>
      </c>
      <c r="BB15" s="818">
        <v>362068.18</v>
      </c>
      <c r="BC15" s="819">
        <v>432405.15</v>
      </c>
      <c r="BD15" s="783">
        <v>70336.97000000003</v>
      </c>
      <c r="BE15" s="691">
        <v>0.19426443384226702</v>
      </c>
      <c r="BF15" s="434">
        <v>0.67362132192714008</v>
      </c>
      <c r="BG15" s="685">
        <v>0.69703227535335655</v>
      </c>
      <c r="BH15" s="818">
        <v>356098.08</v>
      </c>
      <c r="BI15" s="819">
        <v>426648.16</v>
      </c>
      <c r="BJ15" s="783">
        <v>70550.079999999958</v>
      </c>
      <c r="BK15" s="691">
        <v>0.19811979890484091</v>
      </c>
      <c r="BL15" s="434">
        <v>0.66640605389653984</v>
      </c>
      <c r="BM15" s="685">
        <v>0.6916394909453033</v>
      </c>
      <c r="BN15" s="818">
        <v>70617.2</v>
      </c>
      <c r="BO15" s="819">
        <v>117224.15</v>
      </c>
      <c r="BP15" s="783">
        <v>46606.95</v>
      </c>
      <c r="BQ15" s="691">
        <v>0.65999430733588982</v>
      </c>
      <c r="BR15" s="434">
        <v>0.12999167722070235</v>
      </c>
      <c r="BS15" s="434">
        <v>0.17869353098660518</v>
      </c>
      <c r="BT15" s="818">
        <v>70383.91</v>
      </c>
      <c r="BU15" s="819">
        <v>93328.27</v>
      </c>
      <c r="BV15" s="783">
        <v>22944.36</v>
      </c>
      <c r="BW15" s="691">
        <v>0.32598870963548343</v>
      </c>
      <c r="BX15" s="434">
        <v>0.13171726093246336</v>
      </c>
      <c r="BY15" s="685">
        <v>0.1512944932274074</v>
      </c>
      <c r="BZ15" s="818">
        <v>109699.67</v>
      </c>
      <c r="CA15" s="819">
        <v>139478.92000000001</v>
      </c>
      <c r="CB15" s="783">
        <v>29779.250000000015</v>
      </c>
      <c r="CC15" s="691">
        <v>0.27146161879976499</v>
      </c>
      <c r="CD15" s="434">
        <v>0.20193443090150226</v>
      </c>
      <c r="CE15" s="434">
        <v>0.21261813980308861</v>
      </c>
      <c r="CF15" s="818">
        <v>-1825.65</v>
      </c>
      <c r="CG15" s="819">
        <v>-42590.400000000001</v>
      </c>
      <c r="CH15" s="783">
        <v>-40764.75</v>
      </c>
      <c r="CI15" s="691">
        <v>-22.328896557390518</v>
      </c>
      <c r="CJ15" s="434">
        <v>-3.3606445103738928E-3</v>
      </c>
      <c r="CK15" s="434">
        <v>-6.4923729130319213E-2</v>
      </c>
      <c r="CL15" s="818">
        <v>52898.11</v>
      </c>
      <c r="CM15" s="819">
        <v>57137.599999999999</v>
      </c>
      <c r="CN15" s="783">
        <v>4239.489999999998</v>
      </c>
      <c r="CO15" s="691">
        <v>8.0144451285688617E-2</v>
      </c>
      <c r="CP15" s="434">
        <v>9.7374492909733143E-2</v>
      </c>
      <c r="CQ15" s="434">
        <v>8.7099113076104642E-2</v>
      </c>
      <c r="CR15" s="818">
        <v>39939.42</v>
      </c>
      <c r="CS15" s="819">
        <v>52877.89</v>
      </c>
      <c r="CT15" s="783">
        <v>12938.470000000001</v>
      </c>
      <c r="CU15" s="691">
        <v>0.32395237587326009</v>
      </c>
      <c r="CV15" s="434">
        <v>7.3520221603547917E-2</v>
      </c>
      <c r="CW15" s="685">
        <v>8.0605718832009454E-2</v>
      </c>
      <c r="CX15" s="818">
        <v>-94663.17</v>
      </c>
      <c r="CY15" s="819">
        <v>-152605.89000000001</v>
      </c>
      <c r="CZ15" s="783">
        <v>-57942.720000000016</v>
      </c>
      <c r="DA15" s="691">
        <v>-0.61209359458382828</v>
      </c>
      <c r="DB15" s="434">
        <v>-0.17425534061572073</v>
      </c>
      <c r="DC15" s="434">
        <v>-0.23262856103843332</v>
      </c>
      <c r="DD15" s="435">
        <v>1.1771537481163541</v>
      </c>
      <c r="DE15" s="840">
        <v>1.2473894650684887</v>
      </c>
      <c r="DF15" s="818">
        <v>164614.44</v>
      </c>
      <c r="DG15" s="819">
        <v>152613.65</v>
      </c>
      <c r="DH15" s="686">
        <v>0.10072963221733966</v>
      </c>
      <c r="DI15" s="685">
        <v>7.7496608201485628E-2</v>
      </c>
      <c r="DJ15" s="818">
        <v>67937.97</v>
      </c>
      <c r="DK15" s="819">
        <v>6859.98</v>
      </c>
      <c r="DL15" s="686">
        <v>0.12505976826141166</v>
      </c>
      <c r="DM15" s="685">
        <v>1.0457180100666047E-2</v>
      </c>
      <c r="DN15" s="433">
        <v>3.7536637645882776E-2</v>
      </c>
      <c r="DO15" s="841">
        <v>3.0860970104753527E-3</v>
      </c>
      <c r="DP15" s="433">
        <v>0.23218124840827725</v>
      </c>
      <c r="DQ15" s="841">
        <v>1.763910058778384E-2</v>
      </c>
    </row>
    <row r="16" spans="1:129" s="820" customFormat="1" ht="17.25" customHeight="1">
      <c r="A16" s="798" t="s">
        <v>19</v>
      </c>
      <c r="B16" s="1020">
        <v>500136.82</v>
      </c>
      <c r="C16" s="819">
        <v>574568</v>
      </c>
      <c r="D16" s="783">
        <v>74431.179999999993</v>
      </c>
      <c r="E16" s="685">
        <v>0.14882163644740251</v>
      </c>
      <c r="F16" s="818">
        <v>467803.46</v>
      </c>
      <c r="G16" s="819">
        <v>534229.59</v>
      </c>
      <c r="H16" s="783">
        <v>66426.129999999946</v>
      </c>
      <c r="I16" s="691">
        <v>0.14199580738457973</v>
      </c>
      <c r="J16" s="434">
        <v>0.93535097056041583</v>
      </c>
      <c r="K16" s="434">
        <v>0.92979349702733183</v>
      </c>
      <c r="L16" s="818">
        <v>510.17</v>
      </c>
      <c r="M16" s="819">
        <v>963.17</v>
      </c>
      <c r="N16" s="783">
        <v>452.99999999999994</v>
      </c>
      <c r="O16" s="691">
        <v>0.88793931434619822</v>
      </c>
      <c r="P16" s="434">
        <v>1.0905648282293595E-3</v>
      </c>
      <c r="Q16" s="434">
        <v>1.8029139868497362E-3</v>
      </c>
      <c r="R16" s="818">
        <v>467293.29</v>
      </c>
      <c r="S16" s="819">
        <v>533266.42000000004</v>
      </c>
      <c r="T16" s="783">
        <v>65973.130000000063</v>
      </c>
      <c r="U16" s="691">
        <v>0.1411814194892464</v>
      </c>
      <c r="V16" s="434">
        <v>0.99890943517177055</v>
      </c>
      <c r="W16" s="685">
        <v>0.99819708601315038</v>
      </c>
      <c r="X16" s="818">
        <v>12366.15</v>
      </c>
      <c r="Y16" s="819">
        <v>12822.41</v>
      </c>
      <c r="Z16" s="783">
        <v>456.26000000000022</v>
      </c>
      <c r="AA16" s="691">
        <v>3.6895881094762738E-2</v>
      </c>
      <c r="AB16" s="434">
        <v>2.6434498795712198E-2</v>
      </c>
      <c r="AC16" s="685">
        <v>2.4001684369448724E-2</v>
      </c>
      <c r="AD16" s="818">
        <v>454927.14</v>
      </c>
      <c r="AE16" s="819">
        <v>520444</v>
      </c>
      <c r="AF16" s="783">
        <v>65516.859999999986</v>
      </c>
      <c r="AG16" s="691">
        <v>0.14401616047791738</v>
      </c>
      <c r="AH16" s="434">
        <v>0.97247493637605842</v>
      </c>
      <c r="AI16" s="685">
        <v>0.97419538292515773</v>
      </c>
      <c r="AJ16" s="818">
        <v>153497.53</v>
      </c>
      <c r="AK16" s="819">
        <v>170075.79</v>
      </c>
      <c r="AL16" s="783">
        <v>16578.260000000009</v>
      </c>
      <c r="AM16" s="691">
        <v>0.10800343171645831</v>
      </c>
      <c r="AN16" s="434">
        <v>0.30691107685292995</v>
      </c>
      <c r="AO16" s="434">
        <v>0.29600637348407849</v>
      </c>
      <c r="AP16" s="818">
        <v>149374.53</v>
      </c>
      <c r="AQ16" s="819">
        <v>164199.01999999999</v>
      </c>
      <c r="AR16" s="783">
        <v>14824.489999999991</v>
      </c>
      <c r="AS16" s="691">
        <v>9.9243759963629621E-2</v>
      </c>
      <c r="AT16" s="434">
        <v>0.31931044289411625</v>
      </c>
      <c r="AU16" s="434">
        <v>0.30735665540353163</v>
      </c>
      <c r="AV16" s="818">
        <v>83274.02</v>
      </c>
      <c r="AW16" s="819">
        <v>62250.48</v>
      </c>
      <c r="AX16" s="783">
        <v>-21023.54</v>
      </c>
      <c r="AY16" s="691">
        <v>-0.25246217247588143</v>
      </c>
      <c r="AZ16" s="434">
        <v>0.55748473317372116</v>
      </c>
      <c r="BA16" s="434">
        <v>0.37911602639284941</v>
      </c>
      <c r="BB16" s="818">
        <v>232648.55</v>
      </c>
      <c r="BC16" s="819">
        <v>226449.5</v>
      </c>
      <c r="BD16" s="783">
        <v>-6199.0499999999884</v>
      </c>
      <c r="BE16" s="691">
        <v>-2.6645556140367042E-2</v>
      </c>
      <c r="BF16" s="434">
        <v>0.49786409301961088</v>
      </c>
      <c r="BG16" s="685">
        <v>0.42464608966002393</v>
      </c>
      <c r="BH16" s="818">
        <v>229043.09</v>
      </c>
      <c r="BI16" s="819">
        <v>220157.96</v>
      </c>
      <c r="BJ16" s="783">
        <v>-8885.1300000000047</v>
      </c>
      <c r="BK16" s="691">
        <v>-3.8792394915733996E-2</v>
      </c>
      <c r="BL16" s="434">
        <v>0.50347202850988404</v>
      </c>
      <c r="BM16" s="685">
        <v>0.42301949873569489</v>
      </c>
      <c r="BN16" s="818">
        <v>42970.04</v>
      </c>
      <c r="BO16" s="819">
        <v>48206.53</v>
      </c>
      <c r="BP16" s="783">
        <v>5236.489999999998</v>
      </c>
      <c r="BQ16" s="691">
        <v>0.12186374506516628</v>
      </c>
      <c r="BR16" s="434">
        <v>8.5916569789842703E-2</v>
      </c>
      <c r="BS16" s="434">
        <v>8.3900478272371584E-2</v>
      </c>
      <c r="BT16" s="818">
        <v>11066.13</v>
      </c>
      <c r="BU16" s="819">
        <v>19890.240000000002</v>
      </c>
      <c r="BV16" s="783">
        <v>8824.1100000000024</v>
      </c>
      <c r="BW16" s="691">
        <v>0.79739800634910329</v>
      </c>
      <c r="BX16" s="434">
        <v>2.4325060052473455E-2</v>
      </c>
      <c r="BY16" s="685">
        <v>3.8217829391826982E-2</v>
      </c>
      <c r="BZ16" s="818">
        <v>117633.18</v>
      </c>
      <c r="CA16" s="819">
        <v>125121.8</v>
      </c>
      <c r="CB16" s="783">
        <v>7488.6200000000099</v>
      </c>
      <c r="CC16" s="691">
        <v>6.3660780062224032E-2</v>
      </c>
      <c r="CD16" s="434">
        <v>0.23520199932490471</v>
      </c>
      <c r="CE16" s="434">
        <v>0.21776673953300568</v>
      </c>
      <c r="CF16" s="818">
        <v>97184.74</v>
      </c>
      <c r="CG16" s="819">
        <v>155274.01</v>
      </c>
      <c r="CH16" s="783">
        <v>58089.270000000004</v>
      </c>
      <c r="CI16" s="691">
        <v>0.59772007415979089</v>
      </c>
      <c r="CJ16" s="434">
        <v>0.19431630728567437</v>
      </c>
      <c r="CK16" s="434">
        <v>0.27024479260940393</v>
      </c>
      <c r="CL16" s="818">
        <v>29300.55</v>
      </c>
      <c r="CM16" s="819">
        <v>34193.72</v>
      </c>
      <c r="CN16" s="783">
        <v>4893.1700000000019</v>
      </c>
      <c r="CO16" s="691">
        <v>0.16699925428020981</v>
      </c>
      <c r="CP16" s="434">
        <v>5.8585068781778549E-2</v>
      </c>
      <c r="CQ16" s="434">
        <v>5.9512050792943569E-2</v>
      </c>
      <c r="CR16" s="818">
        <v>40593.129999999997</v>
      </c>
      <c r="CS16" s="819">
        <v>41252.54</v>
      </c>
      <c r="CT16" s="783">
        <v>659.41000000000349</v>
      </c>
      <c r="CU16" s="691">
        <v>1.6244374355956378E-2</v>
      </c>
      <c r="CV16" s="434">
        <v>8.1164050269284305E-2</v>
      </c>
      <c r="CW16" s="685">
        <v>7.1797489592180561E-2</v>
      </c>
      <c r="CX16" s="818">
        <v>27291.07</v>
      </c>
      <c r="CY16" s="819">
        <v>79827.75</v>
      </c>
      <c r="CZ16" s="783">
        <v>52536.68</v>
      </c>
      <c r="DA16" s="691">
        <v>1.9250502087312811</v>
      </c>
      <c r="DB16" s="434">
        <v>5.4567208229140178E-2</v>
      </c>
      <c r="DC16" s="434">
        <v>0.1389352522242798</v>
      </c>
      <c r="DD16" s="435">
        <v>0.94001002006607037</v>
      </c>
      <c r="DE16" s="840">
        <v>0.84832646740091144</v>
      </c>
      <c r="DF16" s="818">
        <v>103388.76</v>
      </c>
      <c r="DG16" s="819">
        <v>86964.76</v>
      </c>
      <c r="DH16" s="686">
        <v>0.12544113458869233</v>
      </c>
      <c r="DI16" s="685">
        <v>0.10173851871006545</v>
      </c>
      <c r="DJ16" s="818">
        <v>117715.76</v>
      </c>
      <c r="DK16" s="819">
        <v>152209.74</v>
      </c>
      <c r="DL16" s="686">
        <v>0.23536711414288591</v>
      </c>
      <c r="DM16" s="685">
        <v>0.26491162055666168</v>
      </c>
      <c r="DN16" s="1014">
        <v>0.11212850107113148</v>
      </c>
      <c r="DO16" s="841">
        <v>0.12819222583142675</v>
      </c>
      <c r="DP16" s="1014">
        <v>1.1175955677365916</v>
      </c>
      <c r="DQ16" s="841">
        <v>1.4208719111763966</v>
      </c>
    </row>
    <row r="17" spans="1:121" s="820" customFormat="1" ht="17.25" customHeight="1">
      <c r="A17" s="798" t="s">
        <v>273</v>
      </c>
      <c r="B17" s="818">
        <v>442124.83</v>
      </c>
      <c r="C17" s="819">
        <v>500893.35</v>
      </c>
      <c r="D17" s="783">
        <v>58768.51999999996</v>
      </c>
      <c r="E17" s="685">
        <v>0.1329229122915353</v>
      </c>
      <c r="F17" s="818">
        <v>437072.41</v>
      </c>
      <c r="G17" s="819">
        <v>494740.87</v>
      </c>
      <c r="H17" s="783">
        <v>57668.460000000021</v>
      </c>
      <c r="I17" s="691">
        <v>0.13194257674603627</v>
      </c>
      <c r="J17" s="434">
        <v>0.9885724129088157</v>
      </c>
      <c r="K17" s="434">
        <v>0.98771698606100489</v>
      </c>
      <c r="L17" s="818">
        <v>22774.86</v>
      </c>
      <c r="M17" s="819">
        <v>21176.52</v>
      </c>
      <c r="N17" s="783">
        <v>-1598.3400000000001</v>
      </c>
      <c r="O17" s="691">
        <v>-7.0180014278902261E-2</v>
      </c>
      <c r="P17" s="434">
        <v>5.2107750292451543E-2</v>
      </c>
      <c r="Q17" s="434">
        <v>4.2803255773067629E-2</v>
      </c>
      <c r="R17" s="818">
        <v>414297.55</v>
      </c>
      <c r="S17" s="819">
        <v>473564.35</v>
      </c>
      <c r="T17" s="783">
        <v>59266.799999999988</v>
      </c>
      <c r="U17" s="691">
        <v>0.14305370620704852</v>
      </c>
      <c r="V17" s="434">
        <v>0.94789224970754848</v>
      </c>
      <c r="W17" s="685">
        <v>0.95719674422693235</v>
      </c>
      <c r="X17" s="818">
        <v>6899.54</v>
      </c>
      <c r="Y17" s="819">
        <v>11981.68</v>
      </c>
      <c r="Z17" s="783">
        <v>5082.1400000000003</v>
      </c>
      <c r="AA17" s="691">
        <v>0.73659113506117802</v>
      </c>
      <c r="AB17" s="434">
        <v>1.5785805377191393E-2</v>
      </c>
      <c r="AC17" s="685">
        <v>2.4218092190362198E-2</v>
      </c>
      <c r="AD17" s="818">
        <v>407398.01</v>
      </c>
      <c r="AE17" s="819">
        <v>461582.67</v>
      </c>
      <c r="AF17" s="783">
        <v>54184.659999999974</v>
      </c>
      <c r="AG17" s="691">
        <v>0.13300177877648439</v>
      </c>
      <c r="AH17" s="434">
        <v>0.93210644433035716</v>
      </c>
      <c r="AI17" s="685">
        <v>0.93297865203657016</v>
      </c>
      <c r="AJ17" s="818">
        <v>337507.08</v>
      </c>
      <c r="AK17" s="819">
        <v>377134.18</v>
      </c>
      <c r="AL17" s="783">
        <v>39627.099999999977</v>
      </c>
      <c r="AM17" s="691">
        <v>0.1174111666042679</v>
      </c>
      <c r="AN17" s="434">
        <v>0.76337508571956925</v>
      </c>
      <c r="AO17" s="434">
        <v>0.75292311227529773</v>
      </c>
      <c r="AP17" s="818">
        <v>331923.03000000003</v>
      </c>
      <c r="AQ17" s="819">
        <v>375226.55</v>
      </c>
      <c r="AR17" s="783">
        <v>43303.51999999996</v>
      </c>
      <c r="AS17" s="691">
        <v>0.13046253524499327</v>
      </c>
      <c r="AT17" s="434">
        <v>0.75942343283576297</v>
      </c>
      <c r="AU17" s="434">
        <v>0.75843046886342746</v>
      </c>
      <c r="AV17" s="818">
        <v>19903.04</v>
      </c>
      <c r="AW17" s="819">
        <v>6212.02</v>
      </c>
      <c r="AX17" s="783">
        <v>-13691.02</v>
      </c>
      <c r="AY17" s="691">
        <v>-0.68788587070115925</v>
      </c>
      <c r="AZ17" s="434">
        <v>5.9962817283271963E-2</v>
      </c>
      <c r="BA17" s="434">
        <v>1.6555385006737932E-2</v>
      </c>
      <c r="BB17" s="818">
        <v>351826.07</v>
      </c>
      <c r="BC17" s="819">
        <v>381438.57</v>
      </c>
      <c r="BD17" s="783">
        <v>29612.5</v>
      </c>
      <c r="BE17" s="691">
        <v>8.4168009494009349E-2</v>
      </c>
      <c r="BF17" s="434">
        <v>0.84921108029724046</v>
      </c>
      <c r="BG17" s="685">
        <v>0.80546301680014554</v>
      </c>
      <c r="BH17" s="818">
        <v>343070.83</v>
      </c>
      <c r="BI17" s="819">
        <v>365653.32</v>
      </c>
      <c r="BJ17" s="783">
        <v>22582.489999999991</v>
      </c>
      <c r="BK17" s="691">
        <v>6.5824570395565218E-2</v>
      </c>
      <c r="BL17" s="434">
        <v>0.84210237060313575</v>
      </c>
      <c r="BM17" s="685">
        <v>0.79217298171094686</v>
      </c>
      <c r="BN17" s="818">
        <v>48819.45</v>
      </c>
      <c r="BO17" s="819">
        <v>64884.17</v>
      </c>
      <c r="BP17" s="783">
        <v>16064.720000000001</v>
      </c>
      <c r="BQ17" s="691">
        <v>0.32906392841377774</v>
      </c>
      <c r="BR17" s="434">
        <v>0.11042005942077489</v>
      </c>
      <c r="BS17" s="434">
        <v>0.1295368964271536</v>
      </c>
      <c r="BT17" s="818">
        <v>48821.57</v>
      </c>
      <c r="BU17" s="819">
        <v>64505.03</v>
      </c>
      <c r="BV17" s="783">
        <v>15683.46</v>
      </c>
      <c r="BW17" s="691">
        <v>0.32124038616537731</v>
      </c>
      <c r="BX17" s="434">
        <v>0.11983752694324648</v>
      </c>
      <c r="BY17" s="685">
        <v>0.13974751261783724</v>
      </c>
      <c r="BZ17" s="818">
        <v>-1179.75</v>
      </c>
      <c r="CA17" s="819">
        <v>803.59</v>
      </c>
      <c r="CB17" s="783">
        <v>1983.3400000000001</v>
      </c>
      <c r="CC17" s="691">
        <v>1.6811527866073321</v>
      </c>
      <c r="CD17" s="434">
        <v>-2.6683640455117618E-3</v>
      </c>
      <c r="CE17" s="434">
        <v>1.6043135729392297E-3</v>
      </c>
      <c r="CF17" s="818">
        <v>16685.37</v>
      </c>
      <c r="CG17" s="819">
        <v>30620.73</v>
      </c>
      <c r="CH17" s="783">
        <v>13935.36</v>
      </c>
      <c r="CI17" s="691">
        <v>0.83518435611556718</v>
      </c>
      <c r="CJ17" s="434">
        <v>3.773904758979494E-2</v>
      </c>
      <c r="CK17" s="434">
        <v>6.1132235035661786E-2</v>
      </c>
      <c r="CL17" s="818">
        <v>30136.07</v>
      </c>
      <c r="CM17" s="819">
        <v>36617.129999999997</v>
      </c>
      <c r="CN17" s="783">
        <v>6481.0599999999977</v>
      </c>
      <c r="CO17" s="691">
        <v>0.21505989334375708</v>
      </c>
      <c r="CP17" s="434">
        <v>6.8161903505849233E-2</v>
      </c>
      <c r="CQ17" s="434">
        <v>7.3103645716198859E-2</v>
      </c>
      <c r="CR17" s="818">
        <v>95846.33</v>
      </c>
      <c r="CS17" s="819">
        <v>100328.02</v>
      </c>
      <c r="CT17" s="783">
        <v>4481.6900000000023</v>
      </c>
      <c r="CU17" s="691">
        <v>4.6759119519756281E-2</v>
      </c>
      <c r="CV17" s="434">
        <v>0.21678567566539975</v>
      </c>
      <c r="CW17" s="685">
        <v>0.20029816726454844</v>
      </c>
      <c r="CX17" s="818">
        <v>-109297.03</v>
      </c>
      <c r="CY17" s="819">
        <v>-106324.42</v>
      </c>
      <c r="CZ17" s="783">
        <v>2972.6100000000006</v>
      </c>
      <c r="DA17" s="691">
        <v>2.7197536840662555E-2</v>
      </c>
      <c r="DB17" s="434">
        <v>-0.24720853158145403</v>
      </c>
      <c r="DC17" s="434">
        <v>-0.21226957794508552</v>
      </c>
      <c r="DD17" s="435">
        <v>1.2682807164423802</v>
      </c>
      <c r="DE17" s="840">
        <v>1.2303475128301502</v>
      </c>
      <c r="DF17" s="818">
        <v>132797.91</v>
      </c>
      <c r="DG17" s="819">
        <v>121307.74</v>
      </c>
      <c r="DH17" s="686">
        <v>0.11277807696238074</v>
      </c>
      <c r="DI17" s="685">
        <v>0.10010332855235471</v>
      </c>
      <c r="DJ17" s="818">
        <v>29979.06</v>
      </c>
      <c r="DK17" s="819">
        <v>21907.97</v>
      </c>
      <c r="DL17" s="686">
        <v>6.780677755646522E-2</v>
      </c>
      <c r="DM17" s="685">
        <v>4.3737793684024757E-2</v>
      </c>
      <c r="DN17" s="433">
        <v>2.184657214932062E-2</v>
      </c>
      <c r="DO17" s="841">
        <v>1.5244312484173239E-2</v>
      </c>
      <c r="DP17" s="433">
        <v>0.18599123220511249</v>
      </c>
      <c r="DQ17" s="841">
        <v>0.1149045310921013</v>
      </c>
    </row>
    <row r="18" spans="1:121" s="820" customFormat="1" ht="17.25" customHeight="1">
      <c r="A18" s="798" t="s">
        <v>27</v>
      </c>
      <c r="B18" s="818">
        <v>352730.62</v>
      </c>
      <c r="C18" s="819">
        <v>393128.94</v>
      </c>
      <c r="D18" s="783">
        <v>40398.320000000007</v>
      </c>
      <c r="E18" s="685">
        <v>0.11453023273114199</v>
      </c>
      <c r="F18" s="818">
        <v>336852.47</v>
      </c>
      <c r="G18" s="819">
        <v>386990.04</v>
      </c>
      <c r="H18" s="783">
        <v>50137.570000000007</v>
      </c>
      <c r="I18" s="691">
        <v>0.14884133104323091</v>
      </c>
      <c r="J18" s="434">
        <v>0.95498505346658014</v>
      </c>
      <c r="K18" s="434">
        <v>0.98438451262326299</v>
      </c>
      <c r="L18" s="818">
        <v>254499.49</v>
      </c>
      <c r="M18" s="819">
        <v>124437.26</v>
      </c>
      <c r="N18" s="783">
        <v>-130062.23</v>
      </c>
      <c r="O18" s="691">
        <v>-0.511051043756512</v>
      </c>
      <c r="P18" s="434">
        <v>0.75552211328597352</v>
      </c>
      <c r="Q18" s="434">
        <v>0.32155158308467063</v>
      </c>
      <c r="R18" s="818">
        <v>82352.98</v>
      </c>
      <c r="S18" s="819">
        <v>262552.78999999998</v>
      </c>
      <c r="T18" s="783">
        <v>180199.81</v>
      </c>
      <c r="U18" s="691">
        <v>2.1881395184485126</v>
      </c>
      <c r="V18" s="434">
        <v>0.24447788671402648</v>
      </c>
      <c r="W18" s="685">
        <v>0.67844844275578775</v>
      </c>
      <c r="X18" s="818">
        <v>9089.8700000000008</v>
      </c>
      <c r="Y18" s="819">
        <v>4277.8100000000004</v>
      </c>
      <c r="Z18" s="783">
        <v>-4812.0600000000004</v>
      </c>
      <c r="AA18" s="691">
        <v>-0.52938710894655261</v>
      </c>
      <c r="AB18" s="434">
        <v>2.6984721234194903E-2</v>
      </c>
      <c r="AC18" s="685">
        <v>1.1054057101831357E-2</v>
      </c>
      <c r="AD18" s="818">
        <v>73263.11</v>
      </c>
      <c r="AE18" s="819">
        <v>258274.98</v>
      </c>
      <c r="AF18" s="783">
        <v>185011.87</v>
      </c>
      <c r="AG18" s="691">
        <v>2.5253073477224759</v>
      </c>
      <c r="AH18" s="434">
        <v>0.21749316547983158</v>
      </c>
      <c r="AI18" s="685">
        <v>0.66739438565395648</v>
      </c>
      <c r="AJ18" s="818">
        <v>336068.71</v>
      </c>
      <c r="AK18" s="819">
        <v>348100.54</v>
      </c>
      <c r="AL18" s="783">
        <v>12031.829999999958</v>
      </c>
      <c r="AM18" s="691">
        <v>3.5801696623288602E-2</v>
      </c>
      <c r="AN18" s="434">
        <v>0.952763074552473</v>
      </c>
      <c r="AO18" s="434">
        <v>0.88546149769589588</v>
      </c>
      <c r="AP18" s="818">
        <v>273727.28999999998</v>
      </c>
      <c r="AQ18" s="819">
        <v>299917.02</v>
      </c>
      <c r="AR18" s="783">
        <v>26189.73000000004</v>
      </c>
      <c r="AS18" s="691">
        <v>9.5678183932628863E-2</v>
      </c>
      <c r="AT18" s="434">
        <v>0.81260288814269344</v>
      </c>
      <c r="AU18" s="434">
        <v>0.77499932556403783</v>
      </c>
      <c r="AV18" s="818">
        <v>-12631.13</v>
      </c>
      <c r="AW18" s="819">
        <v>-15958.94</v>
      </c>
      <c r="AX18" s="783">
        <v>-3327.8100000000013</v>
      </c>
      <c r="AY18" s="691">
        <v>-0.26346098884264524</v>
      </c>
      <c r="AZ18" s="434">
        <v>-4.6144942289093646E-2</v>
      </c>
      <c r="BA18" s="434">
        <v>-5.3211184880404584E-2</v>
      </c>
      <c r="BB18" s="818">
        <v>261096.16</v>
      </c>
      <c r="BC18" s="819">
        <v>283958.08</v>
      </c>
      <c r="BD18" s="783">
        <v>22861.920000000013</v>
      </c>
      <c r="BE18" s="691">
        <v>8.7561303084656678E-2</v>
      </c>
      <c r="BF18" s="434">
        <v>3.1704518767869727</v>
      </c>
      <c r="BG18" s="685">
        <v>1.081527566322948</v>
      </c>
      <c r="BH18" s="818">
        <v>260441.02</v>
      </c>
      <c r="BI18" s="819">
        <v>282520.77</v>
      </c>
      <c r="BJ18" s="783">
        <v>22079.750000000029</v>
      </c>
      <c r="BK18" s="691">
        <v>8.4778311803570844E-2</v>
      </c>
      <c r="BL18" s="434">
        <v>3.5548725681997393</v>
      </c>
      <c r="BM18" s="685">
        <v>1.0938758760140066</v>
      </c>
      <c r="BN18" s="818">
        <v>49307.22</v>
      </c>
      <c r="BO18" s="819">
        <v>89022.47</v>
      </c>
      <c r="BP18" s="783">
        <v>39715.25</v>
      </c>
      <c r="BQ18" s="691">
        <v>0.8054652036760539</v>
      </c>
      <c r="BR18" s="434">
        <v>0.1397871837721375</v>
      </c>
      <c r="BS18" s="434">
        <v>0.22644598487203715</v>
      </c>
      <c r="BT18" s="818">
        <v>47071.91</v>
      </c>
      <c r="BU18" s="819">
        <v>88552.65</v>
      </c>
      <c r="BV18" s="783">
        <v>41480.739999999991</v>
      </c>
      <c r="BW18" s="691">
        <v>0.88122066854733505</v>
      </c>
      <c r="BX18" s="434">
        <v>0.64250493870653325</v>
      </c>
      <c r="BY18" s="685">
        <v>0.3428618985857631</v>
      </c>
      <c r="BZ18" s="818">
        <v>31767.68</v>
      </c>
      <c r="CA18" s="819">
        <v>33975.71</v>
      </c>
      <c r="CB18" s="783">
        <v>2208.0299999999988</v>
      </c>
      <c r="CC18" s="691">
        <v>6.9505547776859966E-2</v>
      </c>
      <c r="CD18" s="434">
        <v>9.006215564727553E-2</v>
      </c>
      <c r="CE18" s="434">
        <v>8.6423833361135918E-2</v>
      </c>
      <c r="CF18" s="818">
        <v>-266017.5</v>
      </c>
      <c r="CG18" s="819">
        <v>-146774.15</v>
      </c>
      <c r="CH18" s="783">
        <v>119243.35</v>
      </c>
      <c r="CI18" s="691">
        <v>0.44825378029640911</v>
      </c>
      <c r="CJ18" s="434">
        <v>-0.7541661679385816</v>
      </c>
      <c r="CK18" s="434">
        <v>-0.37334862704333088</v>
      </c>
      <c r="CL18" s="818">
        <v>23291.87</v>
      </c>
      <c r="CM18" s="819">
        <v>29220.77</v>
      </c>
      <c r="CN18" s="783">
        <v>5928.9000000000015</v>
      </c>
      <c r="CO18" s="691">
        <v>0.25454804616374732</v>
      </c>
      <c r="CP18" s="434">
        <v>6.6033025428866937E-2</v>
      </c>
      <c r="CQ18" s="434">
        <v>7.4328717697557445E-2</v>
      </c>
      <c r="CR18" s="818">
        <v>58020.28</v>
      </c>
      <c r="CS18" s="819">
        <v>55703.02</v>
      </c>
      <c r="CT18" s="783">
        <v>-2317.260000000002</v>
      </c>
      <c r="CU18" s="691">
        <v>-3.9938793814852359E-2</v>
      </c>
      <c r="CV18" s="434">
        <v>0.16448892358707048</v>
      </c>
      <c r="CW18" s="685">
        <v>0.14169147659289594</v>
      </c>
      <c r="CX18" s="818">
        <v>-347329.65</v>
      </c>
      <c r="CY18" s="819">
        <v>-231697.94</v>
      </c>
      <c r="CZ18" s="783">
        <v>115631.71000000002</v>
      </c>
      <c r="DA18" s="691">
        <v>0.33291632315294711</v>
      </c>
      <c r="DB18" s="434">
        <v>-0.98468811695451908</v>
      </c>
      <c r="DC18" s="434">
        <v>-0.58936882133378432</v>
      </c>
      <c r="DD18" s="435">
        <v>5.7408530705289467</v>
      </c>
      <c r="DE18" s="840">
        <v>1.8970978915572851</v>
      </c>
      <c r="DF18" s="818">
        <v>254282.52</v>
      </c>
      <c r="DG18" s="819">
        <v>226925.61</v>
      </c>
      <c r="DH18" s="686">
        <v>9.5035608829701301E-2</v>
      </c>
      <c r="DI18" s="685">
        <v>8.0827038067023516E-2</v>
      </c>
      <c r="DJ18" s="818">
        <v>-94828.62</v>
      </c>
      <c r="DK18" s="819">
        <v>128.96</v>
      </c>
      <c r="DL18" s="686">
        <v>-0.26884147455074925</v>
      </c>
      <c r="DM18" s="685">
        <v>3.2803486815292715E-4</v>
      </c>
      <c r="DN18" s="433">
        <v>-3.1374312659550707E-2</v>
      </c>
      <c r="DO18" s="841">
        <v>3.9315734314371298E-5</v>
      </c>
      <c r="DP18" s="433">
        <v>-0.26466258476205673</v>
      </c>
      <c r="DQ18" s="841">
        <v>4.8108780175759591E-4</v>
      </c>
    </row>
    <row r="19" spans="1:121" s="820" customFormat="1" ht="17.25" customHeight="1">
      <c r="A19" s="798" t="s">
        <v>271</v>
      </c>
      <c r="B19" s="818">
        <v>260322.93</v>
      </c>
      <c r="C19" s="819">
        <v>287286.52</v>
      </c>
      <c r="D19" s="783">
        <v>26963.590000000026</v>
      </c>
      <c r="E19" s="685">
        <v>0.10357746818538047</v>
      </c>
      <c r="F19" s="818">
        <v>237849.03</v>
      </c>
      <c r="G19" s="819">
        <v>275958.90999999997</v>
      </c>
      <c r="H19" s="783">
        <v>38109.879999999976</v>
      </c>
      <c r="I19" s="691">
        <v>0.16022718276378919</v>
      </c>
      <c r="J19" s="434">
        <v>0.91366914931389254</v>
      </c>
      <c r="K19" s="434">
        <v>0.96057033932535352</v>
      </c>
      <c r="L19" s="818">
        <v>56692.23</v>
      </c>
      <c r="M19" s="819">
        <v>54447.39</v>
      </c>
      <c r="N19" s="783">
        <v>-2244.8400000000038</v>
      </c>
      <c r="O19" s="691">
        <v>-3.9596960641696467E-2</v>
      </c>
      <c r="P19" s="434">
        <v>0.23835384151030595</v>
      </c>
      <c r="Q19" s="434">
        <v>0.19730252594489522</v>
      </c>
      <c r="R19" s="818">
        <v>181156.81</v>
      </c>
      <c r="S19" s="819">
        <v>221511.52</v>
      </c>
      <c r="T19" s="783">
        <v>40354.709999999992</v>
      </c>
      <c r="U19" s="691">
        <v>0.22276120892170706</v>
      </c>
      <c r="V19" s="434">
        <v>0.76164620053317011</v>
      </c>
      <c r="W19" s="685">
        <v>0.80269747405510483</v>
      </c>
      <c r="X19" s="818">
        <v>1592.62</v>
      </c>
      <c r="Y19" s="819">
        <v>1734.46</v>
      </c>
      <c r="Z19" s="783">
        <v>141.84000000000015</v>
      </c>
      <c r="AA19" s="691">
        <v>8.9060792907284955E-2</v>
      </c>
      <c r="AB19" s="434">
        <v>6.6959280851387115E-3</v>
      </c>
      <c r="AC19" s="685">
        <v>6.2852110845052992E-3</v>
      </c>
      <c r="AD19" s="818">
        <v>179564.18</v>
      </c>
      <c r="AE19" s="819">
        <v>219777.05</v>
      </c>
      <c r="AF19" s="783">
        <v>40212.869999999995</v>
      </c>
      <c r="AG19" s="691">
        <v>0.22394705892901356</v>
      </c>
      <c r="AH19" s="434">
        <v>0.75495023040455533</v>
      </c>
      <c r="AI19" s="685">
        <v>0.79641222673332057</v>
      </c>
      <c r="AJ19" s="818">
        <v>55782.43</v>
      </c>
      <c r="AK19" s="819">
        <v>41077.550000000003</v>
      </c>
      <c r="AL19" s="783">
        <v>-14704.879999999997</v>
      </c>
      <c r="AM19" s="691">
        <v>-0.26361131990843706</v>
      </c>
      <c r="AN19" s="434">
        <v>0.21428166162696463</v>
      </c>
      <c r="AO19" s="434">
        <v>0.14298460644794611</v>
      </c>
      <c r="AP19" s="818">
        <v>38012.25</v>
      </c>
      <c r="AQ19" s="819">
        <v>38460.78</v>
      </c>
      <c r="AR19" s="783">
        <v>448.52999999999884</v>
      </c>
      <c r="AS19" s="691">
        <v>1.1799617228656521E-2</v>
      </c>
      <c r="AT19" s="434">
        <v>0.15981671230696212</v>
      </c>
      <c r="AU19" s="434">
        <v>0.13937140134377252</v>
      </c>
      <c r="AV19" s="818">
        <v>4618.8</v>
      </c>
      <c r="AW19" s="819">
        <v>3326.65</v>
      </c>
      <c r="AX19" s="783">
        <v>-1292.1500000000001</v>
      </c>
      <c r="AY19" s="691">
        <v>-0.27975881181259205</v>
      </c>
      <c r="AZ19" s="434">
        <v>0.12150819801511355</v>
      </c>
      <c r="BA19" s="434">
        <v>8.6494605673623895E-2</v>
      </c>
      <c r="BB19" s="818">
        <v>42631.05</v>
      </c>
      <c r="BC19" s="819">
        <v>41787.42</v>
      </c>
      <c r="BD19" s="783">
        <v>-843.63000000000466</v>
      </c>
      <c r="BE19" s="691">
        <v>-1.978909738324542E-2</v>
      </c>
      <c r="BF19" s="434">
        <v>0.23532678677660532</v>
      </c>
      <c r="BG19" s="685">
        <v>0.18864671236963207</v>
      </c>
      <c r="BH19" s="818">
        <v>40430.949999999997</v>
      </c>
      <c r="BI19" s="819">
        <v>36879.919999999998</v>
      </c>
      <c r="BJ19" s="783">
        <v>-3551.0299999999988</v>
      </c>
      <c r="BK19" s="691">
        <v>-8.7829496957157804E-2</v>
      </c>
      <c r="BL19" s="434">
        <v>0.225161555049565</v>
      </c>
      <c r="BM19" s="685">
        <v>0.1678060561828453</v>
      </c>
      <c r="BN19" s="818">
        <v>45181.11</v>
      </c>
      <c r="BO19" s="819">
        <v>48260.77</v>
      </c>
      <c r="BP19" s="783">
        <v>3079.6599999999962</v>
      </c>
      <c r="BQ19" s="691">
        <v>6.8162557316542166E-2</v>
      </c>
      <c r="BR19" s="434">
        <v>0.17355793437020703</v>
      </c>
      <c r="BS19" s="434">
        <v>0.16798828570167509</v>
      </c>
      <c r="BT19" s="818">
        <v>39198.639999999999</v>
      </c>
      <c r="BU19" s="819">
        <v>44060.39</v>
      </c>
      <c r="BV19" s="783">
        <v>4861.75</v>
      </c>
      <c r="BW19" s="691">
        <v>0.1240285377247782</v>
      </c>
      <c r="BX19" s="434">
        <v>0.21829877206021825</v>
      </c>
      <c r="BY19" s="685">
        <v>0.20047766588913629</v>
      </c>
      <c r="BZ19" s="818">
        <v>-64.97</v>
      </c>
      <c r="CA19" s="819">
        <v>12.05</v>
      </c>
      <c r="CB19" s="783">
        <v>77.02</v>
      </c>
      <c r="CC19" s="691">
        <v>1.1854702170232414</v>
      </c>
      <c r="CD19" s="434">
        <v>-2.4957463409005116E-4</v>
      </c>
      <c r="CE19" s="434">
        <v>4.194418867964985E-5</v>
      </c>
      <c r="CF19" s="818">
        <v>99999.57</v>
      </c>
      <c r="CG19" s="819">
        <v>138824.69</v>
      </c>
      <c r="CH19" s="783">
        <v>38825.119999999995</v>
      </c>
      <c r="CI19" s="691">
        <v>0.38825286948733873</v>
      </c>
      <c r="CJ19" s="434">
        <v>0.38413661831479851</v>
      </c>
      <c r="CK19" s="434">
        <v>0.48322730213725307</v>
      </c>
      <c r="CL19" s="818">
        <v>53055.76</v>
      </c>
      <c r="CM19" s="819">
        <v>48189</v>
      </c>
      <c r="CN19" s="783">
        <v>-4866.760000000002</v>
      </c>
      <c r="CO19" s="691">
        <v>-9.1729154383991512E-2</v>
      </c>
      <c r="CP19" s="434">
        <v>0.20380747865737375</v>
      </c>
      <c r="CQ19" s="434">
        <v>0.16773846541772999</v>
      </c>
      <c r="CR19" s="818">
        <v>90973.87</v>
      </c>
      <c r="CS19" s="819">
        <v>122050.98</v>
      </c>
      <c r="CT19" s="783">
        <v>31077.11</v>
      </c>
      <c r="CU19" s="691">
        <v>0.34160479267288513</v>
      </c>
      <c r="CV19" s="434">
        <v>0.34946545046953797</v>
      </c>
      <c r="CW19" s="685">
        <v>0.42484060860217177</v>
      </c>
      <c r="CX19" s="818">
        <v>-44030.06</v>
      </c>
      <c r="CY19" s="819">
        <v>-31415.3</v>
      </c>
      <c r="CZ19" s="783">
        <v>12614.759999999998</v>
      </c>
      <c r="DA19" s="691">
        <v>0.28650335702472352</v>
      </c>
      <c r="DB19" s="434">
        <v>-0.16913631081211325</v>
      </c>
      <c r="DC19" s="434">
        <v>-0.10935180669110404</v>
      </c>
      <c r="DD19" s="435">
        <v>1.2452051405798195</v>
      </c>
      <c r="DE19" s="840">
        <v>1.1429416765763305</v>
      </c>
      <c r="DF19" s="818">
        <v>48807.54</v>
      </c>
      <c r="DG19" s="819">
        <v>46828.31</v>
      </c>
      <c r="DH19" s="686">
        <v>9.4545224910716597E-2</v>
      </c>
      <c r="DI19" s="685">
        <v>7.8376944611825206E-2</v>
      </c>
      <c r="DJ19" s="818">
        <v>1212.25</v>
      </c>
      <c r="DK19" s="819">
        <v>22706.35</v>
      </c>
      <c r="DL19" s="686">
        <v>4.6567161794007156E-3</v>
      </c>
      <c r="DM19" s="685">
        <v>7.9037296981424671E-2</v>
      </c>
      <c r="DN19" s="433">
        <v>1.5419006689336712E-3</v>
      </c>
      <c r="DO19" s="841">
        <v>2.5738692486668713E-2</v>
      </c>
      <c r="DP19" s="433">
        <v>1.012931176747367E-2</v>
      </c>
      <c r="DQ19" s="841">
        <v>0.13969591055895814</v>
      </c>
    </row>
    <row r="20" spans="1:121" s="820" customFormat="1" ht="17.25" customHeight="1">
      <c r="A20" s="798" t="s">
        <v>475</v>
      </c>
      <c r="B20" s="818">
        <v>257094.5</v>
      </c>
      <c r="C20" s="819">
        <v>277275.56</v>
      </c>
      <c r="D20" s="783">
        <v>20181.059999999998</v>
      </c>
      <c r="E20" s="685">
        <v>7.8496661733331516E-2</v>
      </c>
      <c r="F20" s="818">
        <v>254636.85</v>
      </c>
      <c r="G20" s="819">
        <v>274889.61</v>
      </c>
      <c r="H20" s="783">
        <v>20252.75999999998</v>
      </c>
      <c r="I20" s="691">
        <v>7.9535856652326556E-2</v>
      </c>
      <c r="J20" s="434">
        <v>0.9904406745379617</v>
      </c>
      <c r="K20" s="434">
        <v>0.99139502233806687</v>
      </c>
      <c r="L20" s="818">
        <v>36178.480000000003</v>
      </c>
      <c r="M20" s="819">
        <v>26371.46</v>
      </c>
      <c r="N20" s="783">
        <v>-9807.0200000000041</v>
      </c>
      <c r="O20" s="691">
        <v>-0.27107330103420607</v>
      </c>
      <c r="P20" s="434">
        <v>0.14207872898207782</v>
      </c>
      <c r="Q20" s="434">
        <v>9.5934728125955729E-2</v>
      </c>
      <c r="R20" s="818">
        <v>218458.38</v>
      </c>
      <c r="S20" s="819">
        <v>248518.15</v>
      </c>
      <c r="T20" s="783">
        <v>30059.76999999999</v>
      </c>
      <c r="U20" s="691">
        <v>0.13759952811148737</v>
      </c>
      <c r="V20" s="434">
        <v>0.85792131028953589</v>
      </c>
      <c r="W20" s="685">
        <v>0.90406527187404429</v>
      </c>
      <c r="X20" s="818">
        <v>6956.74</v>
      </c>
      <c r="Y20" s="819">
        <v>9157.7800000000007</v>
      </c>
      <c r="Z20" s="783">
        <v>2201.0400000000009</v>
      </c>
      <c r="AA20" s="691">
        <v>0.31638957327713857</v>
      </c>
      <c r="AB20" s="434">
        <v>2.7320240570051033E-2</v>
      </c>
      <c r="AC20" s="685">
        <v>3.331439118415571E-2</v>
      </c>
      <c r="AD20" s="818">
        <v>211501.63</v>
      </c>
      <c r="AE20" s="819">
        <v>239360.37</v>
      </c>
      <c r="AF20" s="783">
        <v>27858.739999999991</v>
      </c>
      <c r="AG20" s="691">
        <v>0.13171879573694062</v>
      </c>
      <c r="AH20" s="434">
        <v>0.83060103044787115</v>
      </c>
      <c r="AI20" s="685">
        <v>0.8707508806898886</v>
      </c>
      <c r="AJ20" s="818">
        <v>119776.87</v>
      </c>
      <c r="AK20" s="819">
        <v>117532.16</v>
      </c>
      <c r="AL20" s="783">
        <v>-2244.7099999999919</v>
      </c>
      <c r="AM20" s="691">
        <v>-1.874076355476639E-2</v>
      </c>
      <c r="AN20" s="434">
        <v>0.46588655144314639</v>
      </c>
      <c r="AO20" s="434">
        <v>0.42388214814172587</v>
      </c>
      <c r="AP20" s="818">
        <v>116934.13</v>
      </c>
      <c r="AQ20" s="819">
        <v>116767.33</v>
      </c>
      <c r="AR20" s="783">
        <v>-166.80000000000291</v>
      </c>
      <c r="AS20" s="691">
        <v>-1.4264441014783529E-3</v>
      </c>
      <c r="AT20" s="434">
        <v>0.45921919784980064</v>
      </c>
      <c r="AU20" s="434">
        <v>0.42477898673580283</v>
      </c>
      <c r="AV20" s="818">
        <v>9722.36</v>
      </c>
      <c r="AW20" s="819">
        <v>1660.48</v>
      </c>
      <c r="AX20" s="783">
        <v>-8061.880000000001</v>
      </c>
      <c r="AY20" s="691">
        <v>-0.82921019176413968</v>
      </c>
      <c r="AZ20" s="434">
        <v>8.3143903324033791E-2</v>
      </c>
      <c r="BA20" s="434">
        <v>1.422041593312102E-2</v>
      </c>
      <c r="BB20" s="818">
        <v>126656.48</v>
      </c>
      <c r="BC20" s="819">
        <v>118427.8</v>
      </c>
      <c r="BD20" s="783">
        <v>-8228.679999999993</v>
      </c>
      <c r="BE20" s="691">
        <v>-6.496848799208689E-2</v>
      </c>
      <c r="BF20" s="434">
        <v>0.5797739596897129</v>
      </c>
      <c r="BG20" s="685">
        <v>0.47653581841004372</v>
      </c>
      <c r="BH20" s="818">
        <v>126250.69</v>
      </c>
      <c r="BI20" s="819">
        <v>117778.79</v>
      </c>
      <c r="BJ20" s="783">
        <v>-8471.9000000000087</v>
      </c>
      <c r="BK20" s="691">
        <v>-6.7103791670366383E-2</v>
      </c>
      <c r="BL20" s="434">
        <v>0.59692537594154715</v>
      </c>
      <c r="BM20" s="685">
        <v>0.49205635001316217</v>
      </c>
      <c r="BN20" s="818">
        <v>71041.19</v>
      </c>
      <c r="BO20" s="819">
        <v>73957.710000000006</v>
      </c>
      <c r="BP20" s="783">
        <v>2916.5200000000041</v>
      </c>
      <c r="BQ20" s="691">
        <v>4.1053929417567525E-2</v>
      </c>
      <c r="BR20" s="434">
        <v>0.27632325856834744</v>
      </c>
      <c r="BS20" s="434">
        <v>0.26672999957154536</v>
      </c>
      <c r="BT20" s="818">
        <v>70883.67</v>
      </c>
      <c r="BU20" s="819">
        <v>73800.98</v>
      </c>
      <c r="BV20" s="783">
        <v>2917.3099999999977</v>
      </c>
      <c r="BW20" s="691">
        <v>4.1156305817686888E-2</v>
      </c>
      <c r="BX20" s="434">
        <v>0.33514479297393596</v>
      </c>
      <c r="BY20" s="685">
        <v>0.30832581015813099</v>
      </c>
      <c r="BZ20" s="818">
        <v>-2584.37</v>
      </c>
      <c r="CA20" s="819">
        <v>-724.08</v>
      </c>
      <c r="CB20" s="783">
        <v>1860.29</v>
      </c>
      <c r="CC20" s="691">
        <v>0.71982339990016908</v>
      </c>
      <c r="CD20" s="434">
        <v>-1.0052218153247153E-2</v>
      </c>
      <c r="CE20" s="434">
        <v>-2.6114093863880395E-3</v>
      </c>
      <c r="CF20" s="818">
        <v>16951.650000000001</v>
      </c>
      <c r="CG20" s="819">
        <v>48504.68</v>
      </c>
      <c r="CH20" s="783">
        <v>31553.03</v>
      </c>
      <c r="CI20" s="691">
        <v>1.861354499414511</v>
      </c>
      <c r="CJ20" s="434">
        <v>6.593548286719475E-2</v>
      </c>
      <c r="CK20" s="434">
        <v>0.17493312428978594</v>
      </c>
      <c r="CL20" s="818">
        <v>9589.9599999999991</v>
      </c>
      <c r="CM20" s="819">
        <v>11156.22</v>
      </c>
      <c r="CN20" s="783">
        <v>1566.2600000000002</v>
      </c>
      <c r="CO20" s="691">
        <v>0.16332289185773458</v>
      </c>
      <c r="CP20" s="434">
        <v>3.7301303606261507E-2</v>
      </c>
      <c r="CQ20" s="434">
        <v>4.0235136482999076E-2</v>
      </c>
      <c r="CR20" s="818">
        <v>17544.13</v>
      </c>
      <c r="CS20" s="819">
        <v>22345.9</v>
      </c>
      <c r="CT20" s="783">
        <v>4801.7700000000004</v>
      </c>
      <c r="CU20" s="691">
        <v>0.27369667233427936</v>
      </c>
      <c r="CV20" s="434">
        <v>6.824000513429887E-2</v>
      </c>
      <c r="CW20" s="685">
        <v>8.0590947142979361E-2</v>
      </c>
      <c r="CX20" s="818">
        <v>-10182.44</v>
      </c>
      <c r="CY20" s="819">
        <v>15002.56</v>
      </c>
      <c r="CZ20" s="783">
        <v>25185</v>
      </c>
      <c r="DA20" s="691">
        <v>2.4733757331248696</v>
      </c>
      <c r="DB20" s="434">
        <v>-3.9605825873365634E-2</v>
      </c>
      <c r="DC20" s="434">
        <v>5.4107040663807511E-2</v>
      </c>
      <c r="DD20" s="435">
        <v>1.0481436005954186</v>
      </c>
      <c r="DE20" s="840">
        <v>0.93732228939987017</v>
      </c>
      <c r="DF20" s="818">
        <v>148408.39000000001</v>
      </c>
      <c r="DG20" s="819">
        <v>140425.89000000001</v>
      </c>
      <c r="DH20" s="686">
        <v>0.11771017633399383</v>
      </c>
      <c r="DI20" s="685">
        <v>0.10757146172576282</v>
      </c>
      <c r="DJ20" s="818">
        <v>121824.61</v>
      </c>
      <c r="DK20" s="819">
        <v>137229.35</v>
      </c>
      <c r="DL20" s="686">
        <v>0.47385148262603827</v>
      </c>
      <c r="DM20" s="685">
        <v>0.49492046828793712</v>
      </c>
      <c r="DN20" s="433">
        <v>8.9616130787461445E-2</v>
      </c>
      <c r="DO20" s="841">
        <v>9.5099094073129109E-2</v>
      </c>
      <c r="DP20" s="433">
        <v>0.53075243705787445</v>
      </c>
      <c r="DQ20" s="841">
        <v>0.49936189449298696</v>
      </c>
    </row>
    <row r="21" spans="1:121" s="820" customFormat="1" ht="17.25" customHeight="1">
      <c r="A21" s="798" t="s">
        <v>51</v>
      </c>
      <c r="B21" s="818">
        <v>262902.40999999997</v>
      </c>
      <c r="C21" s="819">
        <v>250869.72</v>
      </c>
      <c r="D21" s="783">
        <v>-12032.689999999973</v>
      </c>
      <c r="E21" s="685">
        <v>-4.5768656133658013E-2</v>
      </c>
      <c r="F21" s="818">
        <v>192786.05</v>
      </c>
      <c r="G21" s="819">
        <v>187612.92</v>
      </c>
      <c r="H21" s="783">
        <v>-5173.1299999999756</v>
      </c>
      <c r="I21" s="691">
        <v>-2.6833528670772475E-2</v>
      </c>
      <c r="J21" s="434">
        <v>0.73329890737783654</v>
      </c>
      <c r="K21" s="434">
        <v>0.74784999959341447</v>
      </c>
      <c r="L21" s="818">
        <v>-3445.65</v>
      </c>
      <c r="M21" s="819">
        <v>1740.92</v>
      </c>
      <c r="N21" s="783">
        <v>5186.57</v>
      </c>
      <c r="O21" s="691">
        <v>1.505251549054605</v>
      </c>
      <c r="P21" s="434">
        <v>-1.7872921821884935E-2</v>
      </c>
      <c r="Q21" s="434">
        <v>9.2793182900196853E-3</v>
      </c>
      <c r="R21" s="818">
        <v>196231.7</v>
      </c>
      <c r="S21" s="819">
        <v>185872</v>
      </c>
      <c r="T21" s="783">
        <v>-10359.700000000012</v>
      </c>
      <c r="U21" s="691">
        <v>-5.2793203136904034E-2</v>
      </c>
      <c r="V21" s="434">
        <v>1.0178729218218852</v>
      </c>
      <c r="W21" s="685">
        <v>0.99072068170998029</v>
      </c>
      <c r="X21" s="818">
        <v>1649.69</v>
      </c>
      <c r="Y21" s="819">
        <v>1731.24</v>
      </c>
      <c r="Z21" s="783">
        <v>81.549999999999955</v>
      </c>
      <c r="AA21" s="691">
        <v>4.9433529935927326E-2</v>
      </c>
      <c r="AB21" s="434">
        <v>8.557102549691744E-3</v>
      </c>
      <c r="AC21" s="685">
        <v>9.2277226962833893E-3</v>
      </c>
      <c r="AD21" s="818">
        <v>194582.01</v>
      </c>
      <c r="AE21" s="819">
        <v>184140.76</v>
      </c>
      <c r="AF21" s="783">
        <v>-10441.25</v>
      </c>
      <c r="AG21" s="691">
        <v>-5.3659893841162397E-2</v>
      </c>
      <c r="AH21" s="434">
        <v>1.0093158192721934</v>
      </c>
      <c r="AI21" s="685">
        <v>0.98149295901369693</v>
      </c>
      <c r="AJ21" s="818">
        <v>121279.63</v>
      </c>
      <c r="AK21" s="819">
        <v>117896.16</v>
      </c>
      <c r="AL21" s="783">
        <v>-3383.4700000000012</v>
      </c>
      <c r="AM21" s="691">
        <v>-2.789808972867085E-2</v>
      </c>
      <c r="AN21" s="434">
        <v>0.46131045356335842</v>
      </c>
      <c r="AO21" s="434">
        <v>0.46994974124418043</v>
      </c>
      <c r="AP21" s="818">
        <v>106519.77</v>
      </c>
      <c r="AQ21" s="819">
        <v>92932.94</v>
      </c>
      <c r="AR21" s="783">
        <v>-13586.830000000002</v>
      </c>
      <c r="AS21" s="691">
        <v>-0.1275521905464122</v>
      </c>
      <c r="AT21" s="434">
        <v>0.55252841167708977</v>
      </c>
      <c r="AU21" s="434">
        <v>0.49534403067763133</v>
      </c>
      <c r="AV21" s="818">
        <v>20117.11</v>
      </c>
      <c r="AW21" s="819">
        <v>21088.400000000001</v>
      </c>
      <c r="AX21" s="783">
        <v>971.29000000000087</v>
      </c>
      <c r="AY21" s="691">
        <v>4.8281786002064953E-2</v>
      </c>
      <c r="AZ21" s="434">
        <v>0.18885799321571947</v>
      </c>
      <c r="BA21" s="434">
        <v>0.22692061609156022</v>
      </c>
      <c r="BB21" s="818">
        <v>126636.88</v>
      </c>
      <c r="BC21" s="819">
        <v>114021.34</v>
      </c>
      <c r="BD21" s="783">
        <v>-12615.540000000008</v>
      </c>
      <c r="BE21" s="691">
        <v>-9.961979480227251E-2</v>
      </c>
      <c r="BF21" s="434">
        <v>0.64534364223517404</v>
      </c>
      <c r="BG21" s="685">
        <v>0.61344010932254456</v>
      </c>
      <c r="BH21" s="818">
        <v>124965.12</v>
      </c>
      <c r="BI21" s="819">
        <v>112793.46</v>
      </c>
      <c r="BJ21" s="783">
        <v>-12171.659999999989</v>
      </c>
      <c r="BK21" s="691">
        <v>-9.7400458623974354E-2</v>
      </c>
      <c r="BL21" s="434">
        <v>0.64222339978911713</v>
      </c>
      <c r="BM21" s="685">
        <v>0.6125393421858365</v>
      </c>
      <c r="BN21" s="818">
        <v>13279.58</v>
      </c>
      <c r="BO21" s="819">
        <v>13193.24</v>
      </c>
      <c r="BP21" s="783">
        <v>-86.340000000000146</v>
      </c>
      <c r="BQ21" s="691">
        <v>-6.501711650519079E-3</v>
      </c>
      <c r="BR21" s="434">
        <v>5.0511442629985782E-2</v>
      </c>
      <c r="BS21" s="434">
        <v>5.2590005681036354E-2</v>
      </c>
      <c r="BT21" s="818">
        <v>-3984.09</v>
      </c>
      <c r="BU21" s="819">
        <v>-11585.32</v>
      </c>
      <c r="BV21" s="783">
        <v>-7601.23</v>
      </c>
      <c r="BW21" s="691">
        <v>-1.9078961569643254</v>
      </c>
      <c r="BX21" s="434">
        <v>-2.0475119976404808E-2</v>
      </c>
      <c r="BY21" s="685">
        <v>-6.2915565244761662E-2</v>
      </c>
      <c r="BZ21" s="818">
        <v>18156.54</v>
      </c>
      <c r="CA21" s="819">
        <v>16040.13</v>
      </c>
      <c r="CB21" s="783">
        <v>-2116.4100000000017</v>
      </c>
      <c r="CC21" s="691">
        <v>-0.11656460977697301</v>
      </c>
      <c r="CD21" s="434">
        <v>6.9061900193307477E-2</v>
      </c>
      <c r="CE21" s="434">
        <v>6.3938087067662047E-2</v>
      </c>
      <c r="CF21" s="818">
        <v>55444.44</v>
      </c>
      <c r="CG21" s="819">
        <v>66892.490000000005</v>
      </c>
      <c r="CH21" s="783">
        <v>11448.050000000003</v>
      </c>
      <c r="CI21" s="691">
        <v>0.20647787226275532</v>
      </c>
      <c r="CJ21" s="434">
        <v>0.21089361638031393</v>
      </c>
      <c r="CK21" s="434">
        <v>0.26664234328479341</v>
      </c>
      <c r="CL21" s="818">
        <v>20946.490000000002</v>
      </c>
      <c r="CM21" s="819">
        <v>24845.26</v>
      </c>
      <c r="CN21" s="783">
        <v>3898.7699999999968</v>
      </c>
      <c r="CO21" s="691">
        <v>0.18612999123003407</v>
      </c>
      <c r="CP21" s="434">
        <v>7.9674012878010528E-2</v>
      </c>
      <c r="CQ21" s="434">
        <v>9.9036503887356353E-2</v>
      </c>
      <c r="CR21" s="818">
        <v>47498.71</v>
      </c>
      <c r="CS21" s="819">
        <v>56220.32</v>
      </c>
      <c r="CT21" s="783">
        <v>8721.61</v>
      </c>
      <c r="CU21" s="691">
        <v>0.18361782877892896</v>
      </c>
      <c r="CV21" s="434">
        <v>0.1806705005100562</v>
      </c>
      <c r="CW21" s="685">
        <v>0.22410165722670716</v>
      </c>
      <c r="CX21" s="818">
        <v>-13000.76</v>
      </c>
      <c r="CY21" s="819">
        <v>-14173.08</v>
      </c>
      <c r="CZ21" s="783">
        <v>-1172.3199999999997</v>
      </c>
      <c r="DA21" s="691">
        <v>-9.0173189875053433E-2</v>
      </c>
      <c r="DB21" s="434">
        <v>-4.9450897007752806E-2</v>
      </c>
      <c r="DC21" s="434">
        <v>-5.6495777967942883E-2</v>
      </c>
      <c r="DD21" s="435">
        <v>1.066813782014072</v>
      </c>
      <c r="DE21" s="840">
        <v>1.0769687819253053</v>
      </c>
      <c r="DF21" s="818">
        <v>21592.97</v>
      </c>
      <c r="DG21" s="819">
        <v>20824.8</v>
      </c>
      <c r="DH21" s="686">
        <v>9.2549111144980545E-2</v>
      </c>
      <c r="DI21" s="685">
        <v>8.0750556283661679E-2</v>
      </c>
      <c r="DJ21" s="818">
        <v>7563.22</v>
      </c>
      <c r="DK21" s="819">
        <v>5747.29</v>
      </c>
      <c r="DL21" s="686">
        <v>2.8768165343178106E-2</v>
      </c>
      <c r="DM21" s="685">
        <v>2.2909460735237398E-2</v>
      </c>
      <c r="DN21" s="433">
        <v>2.2377430619630267E-2</v>
      </c>
      <c r="DO21" s="841">
        <v>1.4398463585188592E-2</v>
      </c>
      <c r="DP21" s="433">
        <v>0.14546100064179468</v>
      </c>
      <c r="DQ21" s="841">
        <v>9.6274651112552068E-2</v>
      </c>
    </row>
    <row r="22" spans="1:121" s="820" customFormat="1" ht="17.25" customHeight="1">
      <c r="A22" s="798" t="s">
        <v>30</v>
      </c>
      <c r="B22" s="818">
        <v>197447.37</v>
      </c>
      <c r="C22" s="819">
        <v>197023.52</v>
      </c>
      <c r="D22" s="783">
        <v>-423.85000000000582</v>
      </c>
      <c r="E22" s="685">
        <v>-2.1466479902973934E-3</v>
      </c>
      <c r="F22" s="818">
        <v>194333.12</v>
      </c>
      <c r="G22" s="819">
        <v>194217.02</v>
      </c>
      <c r="H22" s="783">
        <v>-116.10000000000582</v>
      </c>
      <c r="I22" s="691">
        <v>-5.9742775703907714E-4</v>
      </c>
      <c r="J22" s="434">
        <v>0.98422744248252081</v>
      </c>
      <c r="K22" s="434">
        <v>0.98575550776881871</v>
      </c>
      <c r="L22" s="818">
        <v>5355.2</v>
      </c>
      <c r="M22" s="819">
        <v>6087.16</v>
      </c>
      <c r="N22" s="783">
        <v>731.96</v>
      </c>
      <c r="O22" s="691">
        <v>0.13668210337615777</v>
      </c>
      <c r="P22" s="434">
        <v>2.755680555121021E-2</v>
      </c>
      <c r="Q22" s="434">
        <v>3.1342052308288945E-2</v>
      </c>
      <c r="R22" s="818">
        <v>188977.92000000001</v>
      </c>
      <c r="S22" s="819">
        <v>188129.86</v>
      </c>
      <c r="T22" s="783">
        <v>-848.06000000002678</v>
      </c>
      <c r="U22" s="691">
        <v>-4.4876142144014853E-3</v>
      </c>
      <c r="V22" s="434">
        <v>0.9724431944487899</v>
      </c>
      <c r="W22" s="685">
        <v>0.96865794769171099</v>
      </c>
      <c r="X22" s="818">
        <v>3645.67</v>
      </c>
      <c r="Y22" s="819">
        <v>3525.8</v>
      </c>
      <c r="Z22" s="783">
        <v>-119.86999999999989</v>
      </c>
      <c r="AA22" s="691">
        <v>-3.288010159998022E-2</v>
      </c>
      <c r="AB22" s="434">
        <v>1.8759900525448261E-2</v>
      </c>
      <c r="AC22" s="685">
        <v>1.8153918745123371E-2</v>
      </c>
      <c r="AD22" s="818">
        <v>185332.25</v>
      </c>
      <c r="AE22" s="819">
        <v>184604.06</v>
      </c>
      <c r="AF22" s="783">
        <v>-728.19000000000233</v>
      </c>
      <c r="AG22" s="691">
        <v>-3.9291057007077952E-3</v>
      </c>
      <c r="AH22" s="434">
        <v>0.9536832939233415</v>
      </c>
      <c r="AI22" s="685">
        <v>0.9505040289465877</v>
      </c>
      <c r="AJ22" s="818">
        <v>88329.13</v>
      </c>
      <c r="AK22" s="819">
        <v>89747.87</v>
      </c>
      <c r="AL22" s="783">
        <v>1418.7399999999907</v>
      </c>
      <c r="AM22" s="691">
        <v>1.6061971854585126E-2</v>
      </c>
      <c r="AN22" s="434">
        <v>0.44735531296263914</v>
      </c>
      <c r="AO22" s="434">
        <v>0.45551855940854169</v>
      </c>
      <c r="AP22" s="818">
        <v>87129.76</v>
      </c>
      <c r="AQ22" s="819">
        <v>89028.63</v>
      </c>
      <c r="AR22" s="783">
        <v>1898.8700000000099</v>
      </c>
      <c r="AS22" s="691">
        <v>2.1793586944346112E-2</v>
      </c>
      <c r="AT22" s="434">
        <v>0.4483526019651205</v>
      </c>
      <c r="AU22" s="434">
        <v>0.45839767287130662</v>
      </c>
      <c r="AV22" s="818">
        <v>17852.599999999999</v>
      </c>
      <c r="AW22" s="819">
        <v>29269.33</v>
      </c>
      <c r="AX22" s="783">
        <v>11416.730000000003</v>
      </c>
      <c r="AY22" s="691">
        <v>0.63949956869027502</v>
      </c>
      <c r="AZ22" s="434">
        <v>0.20489669660515533</v>
      </c>
      <c r="BA22" s="434">
        <v>0.32876311811155579</v>
      </c>
      <c r="BB22" s="818">
        <v>104982.37</v>
      </c>
      <c r="BC22" s="819">
        <v>118297.95</v>
      </c>
      <c r="BD22" s="783">
        <v>13315.580000000002</v>
      </c>
      <c r="BE22" s="691">
        <v>0.12683634404519542</v>
      </c>
      <c r="BF22" s="434">
        <v>0.55552717481492009</v>
      </c>
      <c r="BG22" s="685">
        <v>0.62881006768409864</v>
      </c>
      <c r="BH22" s="818">
        <v>103567.4</v>
      </c>
      <c r="BI22" s="819">
        <v>115711.57</v>
      </c>
      <c r="BJ22" s="783">
        <v>12144.170000000013</v>
      </c>
      <c r="BK22" s="691">
        <v>0.11725861612824126</v>
      </c>
      <c r="BL22" s="434">
        <v>0.55882017295964403</v>
      </c>
      <c r="BM22" s="685">
        <v>0.62680945370323926</v>
      </c>
      <c r="BN22" s="818">
        <v>26641.439999999999</v>
      </c>
      <c r="BO22" s="819">
        <v>25776.05</v>
      </c>
      <c r="BP22" s="783">
        <v>-865.38999999999942</v>
      </c>
      <c r="BQ22" s="691">
        <v>-3.2482853779675552E-2</v>
      </c>
      <c r="BR22" s="434">
        <v>0.13492932319128889</v>
      </c>
      <c r="BS22" s="434">
        <v>0.13082727381989726</v>
      </c>
      <c r="BT22" s="818">
        <v>24945.52</v>
      </c>
      <c r="BU22" s="819">
        <v>24238.28</v>
      </c>
      <c r="BV22" s="783">
        <v>-707.2400000000016</v>
      </c>
      <c r="BW22" s="691">
        <v>-2.8351383334562743E-2</v>
      </c>
      <c r="BX22" s="434">
        <v>0.13459891627064366</v>
      </c>
      <c r="BY22" s="685">
        <v>0.13129873741671769</v>
      </c>
      <c r="BZ22" s="818">
        <v>37871.97</v>
      </c>
      <c r="CA22" s="819">
        <v>32794.25</v>
      </c>
      <c r="CB22" s="783">
        <v>-5077.7200000000012</v>
      </c>
      <c r="CC22" s="691">
        <v>-0.13407594059669992</v>
      </c>
      <c r="CD22" s="434">
        <v>0.19180792329621812</v>
      </c>
      <c r="CE22" s="434">
        <v>0.16644840169336128</v>
      </c>
      <c r="CF22" s="818">
        <v>18947.37</v>
      </c>
      <c r="CG22" s="819">
        <v>11859.96</v>
      </c>
      <c r="CH22" s="783">
        <v>-7087.41</v>
      </c>
      <c r="CI22" s="691">
        <v>-0.37405771882852346</v>
      </c>
      <c r="CJ22" s="434">
        <v>9.5961622583273704E-2</v>
      </c>
      <c r="CK22" s="434">
        <v>6.0195655828299076E-2</v>
      </c>
      <c r="CL22" s="818">
        <v>18475.45</v>
      </c>
      <c r="CM22" s="819">
        <v>13720.64</v>
      </c>
      <c r="CN22" s="783">
        <v>-4754.8100000000013</v>
      </c>
      <c r="CO22" s="691">
        <v>-0.25735827814748768</v>
      </c>
      <c r="CP22" s="434">
        <v>9.3571517311170069E-2</v>
      </c>
      <c r="CQ22" s="434">
        <v>6.9639604449255599E-2</v>
      </c>
      <c r="CR22" s="818">
        <v>20485.86</v>
      </c>
      <c r="CS22" s="819">
        <v>23464.29</v>
      </c>
      <c r="CT22" s="783">
        <v>2978.4300000000003</v>
      </c>
      <c r="CU22" s="691">
        <v>0.14538955162243616</v>
      </c>
      <c r="CV22" s="434">
        <v>0.10375352176126733</v>
      </c>
      <c r="CW22" s="685">
        <v>0.11909385234818666</v>
      </c>
      <c r="CX22" s="818">
        <v>-20013.95</v>
      </c>
      <c r="CY22" s="819">
        <v>-25324.97</v>
      </c>
      <c r="CZ22" s="783">
        <v>-5311.02</v>
      </c>
      <c r="DA22" s="691">
        <v>-0.26536590727967246</v>
      </c>
      <c r="DB22" s="434">
        <v>-0.10136346713557137</v>
      </c>
      <c r="DC22" s="434">
        <v>-0.12853780096914319</v>
      </c>
      <c r="DD22" s="435">
        <v>1.1079895700829188</v>
      </c>
      <c r="DE22" s="840">
        <v>1.1371853360104864</v>
      </c>
      <c r="DF22" s="818">
        <v>44852.53</v>
      </c>
      <c r="DG22" s="819">
        <v>42554.7</v>
      </c>
      <c r="DH22" s="686">
        <v>8.9850151822165492E-2</v>
      </c>
      <c r="DI22" s="685">
        <v>7.8065815810153705E-2</v>
      </c>
      <c r="DJ22" s="818">
        <v>17170.580000000002</v>
      </c>
      <c r="DK22" s="819">
        <v>25063.39</v>
      </c>
      <c r="DL22" s="686">
        <v>8.6962819509826858E-2</v>
      </c>
      <c r="DM22" s="685">
        <v>0.12721014222058361</v>
      </c>
      <c r="DN22" s="433">
        <v>3.1198741626636828E-2</v>
      </c>
      <c r="DO22" s="841">
        <v>4.0927409076340293E-2</v>
      </c>
      <c r="DP22" s="433">
        <v>0.18504816100995591</v>
      </c>
      <c r="DQ22" s="841">
        <v>0.22850196895584629</v>
      </c>
    </row>
    <row r="23" spans="1:121" s="820" customFormat="1" ht="17.25" customHeight="1">
      <c r="A23" s="798" t="s">
        <v>113</v>
      </c>
      <c r="B23" s="818">
        <v>205690.5</v>
      </c>
      <c r="C23" s="819">
        <v>169444</v>
      </c>
      <c r="D23" s="783">
        <v>-36246.5</v>
      </c>
      <c r="E23" s="685">
        <v>-0.17621863916904282</v>
      </c>
      <c r="F23" s="818">
        <v>202029.02</v>
      </c>
      <c r="G23" s="819">
        <v>164778.09</v>
      </c>
      <c r="H23" s="783">
        <v>-37250.929999999993</v>
      </c>
      <c r="I23" s="691">
        <v>-0.18438405532036931</v>
      </c>
      <c r="J23" s="434">
        <v>0.98219908065758987</v>
      </c>
      <c r="K23" s="434">
        <v>0.97246340974009116</v>
      </c>
      <c r="L23" s="818">
        <v>240930.63</v>
      </c>
      <c r="M23" s="819">
        <v>183536.67</v>
      </c>
      <c r="N23" s="783">
        <v>-57393.959999999992</v>
      </c>
      <c r="O23" s="691">
        <v>-0.23821778077781139</v>
      </c>
      <c r="P23" s="434">
        <v>1.192554564685806</v>
      </c>
      <c r="Q23" s="434">
        <v>1.1138414700643757</v>
      </c>
      <c r="R23" s="818">
        <v>-38901.61</v>
      </c>
      <c r="S23" s="819">
        <v>-18758.580000000002</v>
      </c>
      <c r="T23" s="783">
        <v>20143.03</v>
      </c>
      <c r="U23" s="691">
        <v>0.51779425067497198</v>
      </c>
      <c r="V23" s="434">
        <v>-0.19255456468580603</v>
      </c>
      <c r="W23" s="685">
        <v>-0.11384147006437569</v>
      </c>
      <c r="X23" s="818">
        <v>60</v>
      </c>
      <c r="Y23" s="819">
        <v>70</v>
      </c>
      <c r="Z23" s="783">
        <v>10</v>
      </c>
      <c r="AA23" s="691">
        <v>0.16666666666666666</v>
      </c>
      <c r="AB23" s="434">
        <v>2.9698703681283015E-4</v>
      </c>
      <c r="AC23" s="685">
        <v>4.2481376013036687E-4</v>
      </c>
      <c r="AD23" s="818">
        <v>-38961.61</v>
      </c>
      <c r="AE23" s="819">
        <v>-18828.580000000002</v>
      </c>
      <c r="AF23" s="783">
        <v>20133.03</v>
      </c>
      <c r="AG23" s="691">
        <v>0.51674019631118939</v>
      </c>
      <c r="AH23" s="434">
        <v>-0.19285155172261886</v>
      </c>
      <c r="AI23" s="685">
        <v>-0.11426628382450606</v>
      </c>
      <c r="AJ23" s="818">
        <v>96103.74</v>
      </c>
      <c r="AK23" s="819">
        <v>116339.32</v>
      </c>
      <c r="AL23" s="783">
        <v>20235.580000000002</v>
      </c>
      <c r="AM23" s="691">
        <v>0.21055975553084616</v>
      </c>
      <c r="AN23" s="434">
        <v>0.46722498122178713</v>
      </c>
      <c r="AO23" s="434">
        <v>0.6865945091003518</v>
      </c>
      <c r="AP23" s="818">
        <v>94621.440000000002</v>
      </c>
      <c r="AQ23" s="819">
        <v>113514</v>
      </c>
      <c r="AR23" s="783">
        <v>18892.559999999998</v>
      </c>
      <c r="AS23" s="691">
        <v>0.19966468487480213</v>
      </c>
      <c r="AT23" s="434">
        <v>0.46835568474271672</v>
      </c>
      <c r="AU23" s="434">
        <v>0.68889013096340657</v>
      </c>
      <c r="AV23" s="818">
        <v>40879.089999999997</v>
      </c>
      <c r="AW23" s="819">
        <v>39132.22</v>
      </c>
      <c r="AX23" s="783">
        <v>-1746.8699999999953</v>
      </c>
      <c r="AY23" s="691">
        <v>-4.2732604859843884E-2</v>
      </c>
      <c r="AZ23" s="434">
        <v>0.43202777298675643</v>
      </c>
      <c r="BA23" s="434">
        <v>0.34473474637489648</v>
      </c>
      <c r="BB23" s="818">
        <v>135500.53</v>
      </c>
      <c r="BC23" s="819">
        <v>152646.22</v>
      </c>
      <c r="BD23" s="783">
        <v>17145.690000000002</v>
      </c>
      <c r="BE23" s="691">
        <v>0.12653596262686206</v>
      </c>
      <c r="BF23" s="434" t="s">
        <v>145</v>
      </c>
      <c r="BG23" s="685" t="s">
        <v>145</v>
      </c>
      <c r="BH23" s="818">
        <v>135438.82999999999</v>
      </c>
      <c r="BI23" s="819">
        <v>152554.38</v>
      </c>
      <c r="BJ23" s="783">
        <v>17115.550000000017</v>
      </c>
      <c r="BK23" s="691">
        <v>0.12637107098459149</v>
      </c>
      <c r="BL23" s="434" t="s">
        <v>145</v>
      </c>
      <c r="BM23" s="685" t="s">
        <v>145</v>
      </c>
      <c r="BN23" s="818">
        <v>7887.98</v>
      </c>
      <c r="BO23" s="819">
        <v>7302.12</v>
      </c>
      <c r="BP23" s="783">
        <v>-585.85999999999967</v>
      </c>
      <c r="BQ23" s="691">
        <v>-7.4272500690924642E-2</v>
      </c>
      <c r="BR23" s="434">
        <v>3.8348781300060038E-2</v>
      </c>
      <c r="BS23" s="434">
        <v>4.3094591723519274E-2</v>
      </c>
      <c r="BT23" s="818">
        <v>7586.83</v>
      </c>
      <c r="BU23" s="819">
        <v>5529.19</v>
      </c>
      <c r="BV23" s="783">
        <v>-2057.6400000000003</v>
      </c>
      <c r="BW23" s="691">
        <v>-0.27121208726174179</v>
      </c>
      <c r="BX23" s="434" t="s">
        <v>145</v>
      </c>
      <c r="BY23" s="685" t="s">
        <v>145</v>
      </c>
      <c r="BZ23" s="818">
        <v>-1.27</v>
      </c>
      <c r="CA23" s="819">
        <v>-7.88</v>
      </c>
      <c r="CB23" s="783">
        <v>-6.6099999999999994</v>
      </c>
      <c r="CC23" s="691">
        <v>-5.2047244094488185</v>
      </c>
      <c r="CD23" s="434">
        <v>-6.1743250174412533E-6</v>
      </c>
      <c r="CE23" s="434">
        <v>-4.6505040013219703E-5</v>
      </c>
      <c r="CF23" s="818">
        <v>-181986</v>
      </c>
      <c r="CG23" s="819">
        <v>-176904.27</v>
      </c>
      <c r="CH23" s="783">
        <v>5081.7300000000105</v>
      </c>
      <c r="CI23" s="691">
        <v>2.7923741386700132E-2</v>
      </c>
      <c r="CJ23" s="434">
        <v>-0.88475646663312113</v>
      </c>
      <c r="CK23" s="434">
        <v>-1.0440279384339368</v>
      </c>
      <c r="CL23" s="818">
        <v>9469.91</v>
      </c>
      <c r="CM23" s="819">
        <v>11236.75</v>
      </c>
      <c r="CN23" s="783">
        <v>1766.8400000000001</v>
      </c>
      <c r="CO23" s="691">
        <v>0.18657410682889281</v>
      </c>
      <c r="CP23" s="434">
        <v>4.6039608051903221E-2</v>
      </c>
      <c r="CQ23" s="434">
        <v>6.6315419843724174E-2</v>
      </c>
      <c r="CR23" s="818">
        <v>22359.49</v>
      </c>
      <c r="CS23" s="819">
        <v>17961.759999999998</v>
      </c>
      <c r="CT23" s="783">
        <v>-4397.7300000000032</v>
      </c>
      <c r="CU23" s="691">
        <v>-0.19668292970904089</v>
      </c>
      <c r="CV23" s="434">
        <v>0.10870453423954923</v>
      </c>
      <c r="CW23" s="685">
        <v>0.1060041075517575</v>
      </c>
      <c r="CX23" s="818">
        <v>-213815.39</v>
      </c>
      <c r="CY23" s="819">
        <v>-206102.77</v>
      </c>
      <c r="CZ23" s="783">
        <v>7712.6200000000244</v>
      </c>
      <c r="DA23" s="691">
        <v>3.6071397854008654E-2</v>
      </c>
      <c r="DB23" s="434">
        <v>-1.0395005603078413</v>
      </c>
      <c r="DC23" s="434">
        <v>-1.2163474068128703</v>
      </c>
      <c r="DD23" s="435">
        <v>-4.4878481664387078</v>
      </c>
      <c r="DE23" s="840">
        <v>-9.9462731655812604</v>
      </c>
      <c r="DF23" s="818">
        <v>213904.42</v>
      </c>
      <c r="DG23" s="819">
        <v>203433.61</v>
      </c>
      <c r="DH23" s="686">
        <v>0.10341165851226908</v>
      </c>
      <c r="DI23" s="685">
        <v>8.8912775445416425E-2</v>
      </c>
      <c r="DJ23" s="818">
        <v>9206.4599999999991</v>
      </c>
      <c r="DK23" s="819">
        <v>1042.94</v>
      </c>
      <c r="DL23" s="686">
        <v>4.4758800236277319E-2</v>
      </c>
      <c r="DM23" s="685">
        <v>6.1550718821557571E-3</v>
      </c>
      <c r="DN23" s="433">
        <v>4.1220683410514436E-3</v>
      </c>
      <c r="DO23" s="841">
        <v>4.2264504042011097E-4</v>
      </c>
      <c r="DP23" s="433">
        <v>4.7558433485084706E-2</v>
      </c>
      <c r="DQ23" s="841">
        <v>4.6111239688553241E-3</v>
      </c>
    </row>
    <row r="24" spans="1:121" s="820" customFormat="1" ht="17.25" customHeight="1">
      <c r="A24" s="798" t="s">
        <v>50</v>
      </c>
      <c r="B24" s="818">
        <v>95815.22</v>
      </c>
      <c r="C24" s="819">
        <v>121950.22</v>
      </c>
      <c r="D24" s="783">
        <v>26135</v>
      </c>
      <c r="E24" s="685">
        <v>0.27276459835921685</v>
      </c>
      <c r="F24" s="818">
        <v>93349.79</v>
      </c>
      <c r="G24" s="819">
        <v>118271.92</v>
      </c>
      <c r="H24" s="783">
        <v>24922.130000000005</v>
      </c>
      <c r="I24" s="691">
        <v>0.2669757478833108</v>
      </c>
      <c r="J24" s="434">
        <v>0.97426891051338183</v>
      </c>
      <c r="K24" s="434">
        <v>0.96983769278973009</v>
      </c>
      <c r="L24" s="818">
        <v>2180.5700000000002</v>
      </c>
      <c r="M24" s="819">
        <v>3766.05</v>
      </c>
      <c r="N24" s="783">
        <v>1585.48</v>
      </c>
      <c r="O24" s="691">
        <v>0.72709429185946794</v>
      </c>
      <c r="P24" s="434">
        <v>2.3359131284601715E-2</v>
      </c>
      <c r="Q24" s="434">
        <v>3.1842300353287577E-2</v>
      </c>
      <c r="R24" s="818">
        <v>91169.22</v>
      </c>
      <c r="S24" s="819">
        <v>114505.87</v>
      </c>
      <c r="T24" s="783">
        <v>23336.649999999994</v>
      </c>
      <c r="U24" s="691">
        <v>0.25597071029016144</v>
      </c>
      <c r="V24" s="434">
        <v>0.97664086871539835</v>
      </c>
      <c r="W24" s="685">
        <v>0.96815769964671239</v>
      </c>
      <c r="X24" s="818">
        <v>1118.8900000000001</v>
      </c>
      <c r="Y24" s="819">
        <v>4345.33</v>
      </c>
      <c r="Z24" s="783">
        <v>3226.4399999999996</v>
      </c>
      <c r="AA24" s="691">
        <v>2.8836078613625999</v>
      </c>
      <c r="AB24" s="434">
        <v>1.1985993755315359E-2</v>
      </c>
      <c r="AC24" s="685">
        <v>3.6740166220350527E-2</v>
      </c>
      <c r="AD24" s="818">
        <v>90050.33</v>
      </c>
      <c r="AE24" s="819">
        <v>110160.55</v>
      </c>
      <c r="AF24" s="783">
        <v>20110.22</v>
      </c>
      <c r="AG24" s="691">
        <v>0.22332200226251253</v>
      </c>
      <c r="AH24" s="434">
        <v>0.96465487496008306</v>
      </c>
      <c r="AI24" s="685">
        <v>0.93141761797728495</v>
      </c>
      <c r="AJ24" s="818">
        <v>44604</v>
      </c>
      <c r="AK24" s="819">
        <v>52879.79</v>
      </c>
      <c r="AL24" s="783">
        <v>8275.7900000000009</v>
      </c>
      <c r="AM24" s="691">
        <v>0.18553918931037577</v>
      </c>
      <c r="AN24" s="434">
        <v>0.46552103100112902</v>
      </c>
      <c r="AO24" s="434">
        <v>0.43361783193175052</v>
      </c>
      <c r="AP24" s="818">
        <v>44017.84</v>
      </c>
      <c r="AQ24" s="819">
        <v>52023.12</v>
      </c>
      <c r="AR24" s="783">
        <v>8005.2800000000061</v>
      </c>
      <c r="AS24" s="691">
        <v>0.18186444405268426</v>
      </c>
      <c r="AT24" s="434">
        <v>0.47153657228366552</v>
      </c>
      <c r="AU24" s="434">
        <v>0.4398602812907747</v>
      </c>
      <c r="AV24" s="818">
        <v>5590.08</v>
      </c>
      <c r="AW24" s="819">
        <v>6777.87</v>
      </c>
      <c r="AX24" s="783">
        <v>1187.79</v>
      </c>
      <c r="AY24" s="691">
        <v>0.21248175339172248</v>
      </c>
      <c r="AZ24" s="434">
        <v>0.12699578171032472</v>
      </c>
      <c r="BA24" s="434">
        <v>0.13028572680761938</v>
      </c>
      <c r="BB24" s="818">
        <v>49607.92</v>
      </c>
      <c r="BC24" s="819">
        <v>58801</v>
      </c>
      <c r="BD24" s="783">
        <v>9193.0800000000017</v>
      </c>
      <c r="BE24" s="691">
        <v>0.18531476425538507</v>
      </c>
      <c r="BF24" s="434">
        <v>0.5441301351486828</v>
      </c>
      <c r="BG24" s="685">
        <v>0.51351952524355304</v>
      </c>
      <c r="BH24" s="818">
        <v>47741.58</v>
      </c>
      <c r="BI24" s="819">
        <v>55577.67</v>
      </c>
      <c r="BJ24" s="783">
        <v>7836.0899999999965</v>
      </c>
      <c r="BK24" s="691">
        <v>0.16413553971192399</v>
      </c>
      <c r="BL24" s="434">
        <v>0.53016551965995018</v>
      </c>
      <c r="BM24" s="685">
        <v>0.50451518261301342</v>
      </c>
      <c r="BN24" s="818">
        <v>23354.21</v>
      </c>
      <c r="BO24" s="819">
        <v>29699.8</v>
      </c>
      <c r="BP24" s="783">
        <v>6345.59</v>
      </c>
      <c r="BQ24" s="691">
        <v>0.27171075364998432</v>
      </c>
      <c r="BR24" s="434">
        <v>0.24374217373815976</v>
      </c>
      <c r="BS24" s="434">
        <v>0.24354035605675822</v>
      </c>
      <c r="BT24" s="818">
        <v>23382.09</v>
      </c>
      <c r="BU24" s="819">
        <v>29742.59</v>
      </c>
      <c r="BV24" s="783">
        <v>6360.5</v>
      </c>
      <c r="BW24" s="691">
        <v>0.27202444263964426</v>
      </c>
      <c r="BX24" s="434">
        <v>0.2596557947094697</v>
      </c>
      <c r="BY24" s="685">
        <v>0.26999311459501607</v>
      </c>
      <c r="BZ24" s="818">
        <v>1484.65</v>
      </c>
      <c r="CA24" s="819">
        <v>630.30999999999995</v>
      </c>
      <c r="CB24" s="783">
        <v>-854.34000000000015</v>
      </c>
      <c r="CC24" s="691">
        <v>-0.57544875896675995</v>
      </c>
      <c r="CD24" s="434">
        <v>1.5494928676258323E-2</v>
      </c>
      <c r="CE24" s="434">
        <v>5.1685843617174281E-3</v>
      </c>
      <c r="CF24" s="818">
        <v>17442.009999999998</v>
      </c>
      <c r="CG24" s="819">
        <v>24209.98</v>
      </c>
      <c r="CH24" s="783">
        <v>6767.9700000000012</v>
      </c>
      <c r="CI24" s="691">
        <v>0.38802695331558701</v>
      </c>
      <c r="CJ24" s="434">
        <v>0.18203798937162591</v>
      </c>
      <c r="CK24" s="434">
        <v>0.19852346309830354</v>
      </c>
      <c r="CL24" s="818">
        <v>6437.45</v>
      </c>
      <c r="CM24" s="819">
        <v>6718.1</v>
      </c>
      <c r="CN24" s="783">
        <v>280.65000000000055</v>
      </c>
      <c r="CO24" s="691">
        <v>4.3596455118098093E-2</v>
      </c>
      <c r="CP24" s="434">
        <v>6.7186090059595957E-2</v>
      </c>
      <c r="CQ24" s="434">
        <v>5.5088871508390883E-2</v>
      </c>
      <c r="CR24" s="818">
        <v>21686.560000000001</v>
      </c>
      <c r="CS24" s="819">
        <v>20060.84</v>
      </c>
      <c r="CT24" s="783">
        <v>-1625.7200000000012</v>
      </c>
      <c r="CU24" s="691">
        <v>-7.4964401915287679E-2</v>
      </c>
      <c r="CV24" s="434">
        <v>0.22633731885184838</v>
      </c>
      <c r="CW24" s="685">
        <v>0.16450023624393625</v>
      </c>
      <c r="CX24" s="818">
        <v>-10682</v>
      </c>
      <c r="CY24" s="819">
        <v>-2568.96</v>
      </c>
      <c r="CZ24" s="783">
        <v>8113.04</v>
      </c>
      <c r="DA24" s="691">
        <v>0.75950571054109717</v>
      </c>
      <c r="DB24" s="434">
        <v>-0.11148541953981841</v>
      </c>
      <c r="DC24" s="434">
        <v>-2.1065644654023583E-2</v>
      </c>
      <c r="DD24" s="435">
        <v>1.1186225525214621</v>
      </c>
      <c r="DE24" s="840">
        <v>1.0233201450065381</v>
      </c>
      <c r="DF24" s="818">
        <v>9380.5300000000007</v>
      </c>
      <c r="DG24" s="819">
        <v>9411.34</v>
      </c>
      <c r="DH24" s="686">
        <v>9.5754712743925996E-2</v>
      </c>
      <c r="DI24" s="685">
        <v>8.2866804939476513E-2</v>
      </c>
      <c r="DJ24" s="818">
        <v>1774.4</v>
      </c>
      <c r="DK24" s="819">
        <v>2891.99</v>
      </c>
      <c r="DL24" s="686">
        <v>1.8518978508842331E-2</v>
      </c>
      <c r="DM24" s="685">
        <v>2.3714512364143334E-2</v>
      </c>
      <c r="DN24" s="433">
        <v>1.3824160634502869E-2</v>
      </c>
      <c r="DO24" s="841">
        <v>1.9534087865915151E-2</v>
      </c>
      <c r="DP24" s="433">
        <v>6.0689328713228186E-2</v>
      </c>
      <c r="DQ24" s="841">
        <v>9.3522229813283397E-2</v>
      </c>
    </row>
    <row r="25" spans="1:121" s="820" customFormat="1" ht="17.25" customHeight="1">
      <c r="A25" s="798" t="s">
        <v>5</v>
      </c>
      <c r="B25" s="818">
        <v>63012.97</v>
      </c>
      <c r="C25" s="819">
        <v>106684.09</v>
      </c>
      <c r="D25" s="783">
        <v>43671.119999999995</v>
      </c>
      <c r="E25" s="685">
        <v>0.69304970072034366</v>
      </c>
      <c r="F25" s="818">
        <v>36280.99</v>
      </c>
      <c r="G25" s="819">
        <v>37041.89</v>
      </c>
      <c r="H25" s="783">
        <v>760.90000000000146</v>
      </c>
      <c r="I25" s="691">
        <v>2.0972415581824021E-2</v>
      </c>
      <c r="J25" s="434">
        <v>0.57577019461231549</v>
      </c>
      <c r="K25" s="434">
        <v>0.34721100400256494</v>
      </c>
      <c r="L25" s="818">
        <v>-57.15</v>
      </c>
      <c r="M25" s="819">
        <v>3004.94</v>
      </c>
      <c r="N25" s="783">
        <v>3062.09</v>
      </c>
      <c r="O25" s="691">
        <v>53.579877515310592</v>
      </c>
      <c r="P25" s="434">
        <v>-1.5752050867410179E-3</v>
      </c>
      <c r="Q25" s="434">
        <v>8.1122750486003828E-2</v>
      </c>
      <c r="R25" s="818">
        <v>36338.14</v>
      </c>
      <c r="S25" s="819">
        <v>34036.949999999997</v>
      </c>
      <c r="T25" s="783">
        <v>-2301.1900000000023</v>
      </c>
      <c r="U25" s="691">
        <v>-6.3327126814966384E-2</v>
      </c>
      <c r="V25" s="434">
        <v>1.001575205086741</v>
      </c>
      <c r="W25" s="685">
        <v>0.91887724951399607</v>
      </c>
      <c r="X25" s="818">
        <v>649.88</v>
      </c>
      <c r="Y25" s="819">
        <v>898.25</v>
      </c>
      <c r="Z25" s="783">
        <v>248.37</v>
      </c>
      <c r="AA25" s="691">
        <v>0.38217824829199237</v>
      </c>
      <c r="AB25" s="434">
        <v>1.7912410879636968E-2</v>
      </c>
      <c r="AC25" s="685">
        <v>2.4249572578505039E-2</v>
      </c>
      <c r="AD25" s="818">
        <v>35688.26</v>
      </c>
      <c r="AE25" s="819">
        <v>33138.71</v>
      </c>
      <c r="AF25" s="783">
        <v>-2549.5500000000029</v>
      </c>
      <c r="AG25" s="691">
        <v>-7.143945936282696E-2</v>
      </c>
      <c r="AH25" s="434">
        <v>0.98366279420710412</v>
      </c>
      <c r="AI25" s="685">
        <v>0.89462794690011771</v>
      </c>
      <c r="AJ25" s="818">
        <v>16023.42</v>
      </c>
      <c r="AK25" s="819">
        <v>28392.720000000001</v>
      </c>
      <c r="AL25" s="783">
        <v>12369.300000000001</v>
      </c>
      <c r="AM25" s="691">
        <v>0.7719513062754394</v>
      </c>
      <c r="AN25" s="434">
        <v>0.25428764903479395</v>
      </c>
      <c r="AO25" s="434">
        <v>0.26613827797565692</v>
      </c>
      <c r="AP25" s="818">
        <v>16023.42</v>
      </c>
      <c r="AQ25" s="819">
        <v>13960.99</v>
      </c>
      <c r="AR25" s="783">
        <v>-2062.4300000000003</v>
      </c>
      <c r="AS25" s="691">
        <v>-0.12871347065732536</v>
      </c>
      <c r="AT25" s="434">
        <v>0.44164781611527143</v>
      </c>
      <c r="AU25" s="434">
        <v>0.3768973451408662</v>
      </c>
      <c r="AV25" s="818">
        <v>1957.23</v>
      </c>
      <c r="AW25" s="819">
        <v>3268.48</v>
      </c>
      <c r="AX25" s="783">
        <v>1311.25</v>
      </c>
      <c r="AY25" s="691">
        <v>0.6699519218487352</v>
      </c>
      <c r="AZ25" s="434">
        <v>0.12214808074680686</v>
      </c>
      <c r="BA25" s="434">
        <v>0.23411520243191924</v>
      </c>
      <c r="BB25" s="818">
        <v>17980.650000000001</v>
      </c>
      <c r="BC25" s="819">
        <v>17229.47</v>
      </c>
      <c r="BD25" s="783">
        <v>-751.18000000000029</v>
      </c>
      <c r="BE25" s="691">
        <v>-4.1777132639810033E-2</v>
      </c>
      <c r="BF25" s="434">
        <v>0.49481481440712161</v>
      </c>
      <c r="BG25" s="685">
        <v>0.50619899844139982</v>
      </c>
      <c r="BH25" s="818">
        <v>17980.650000000001</v>
      </c>
      <c r="BI25" s="819">
        <v>17229.47</v>
      </c>
      <c r="BJ25" s="783">
        <v>-751.18000000000029</v>
      </c>
      <c r="BK25" s="691">
        <v>-4.1777132639810033E-2</v>
      </c>
      <c r="BL25" s="434">
        <v>0.50382534760730846</v>
      </c>
      <c r="BM25" s="685">
        <v>0.51991975547629954</v>
      </c>
      <c r="BN25" s="818">
        <v>20831.62</v>
      </c>
      <c r="BO25" s="819">
        <v>25373.040000000001</v>
      </c>
      <c r="BP25" s="783">
        <v>4541.4200000000019</v>
      </c>
      <c r="BQ25" s="691">
        <v>0.21800608882074471</v>
      </c>
      <c r="BR25" s="434">
        <v>0.33059257483022936</v>
      </c>
      <c r="BS25" s="434">
        <v>0.23783340140034004</v>
      </c>
      <c r="BT25" s="818">
        <v>7381.47</v>
      </c>
      <c r="BU25" s="819">
        <v>4444.0600000000004</v>
      </c>
      <c r="BV25" s="783">
        <v>-2937.41</v>
      </c>
      <c r="BW25" s="691">
        <v>-0.39794377000787101</v>
      </c>
      <c r="BX25" s="434">
        <v>0.20683188252943685</v>
      </c>
      <c r="BY25" s="685">
        <v>0.13410479768222724</v>
      </c>
      <c r="BZ25" s="818">
        <v>-199.11</v>
      </c>
      <c r="CA25" s="819">
        <v>-1479.31</v>
      </c>
      <c r="CB25" s="783">
        <v>-1280.1999999999998</v>
      </c>
      <c r="CC25" s="691">
        <v>-6.4296117723871218</v>
      </c>
      <c r="CD25" s="434">
        <v>-3.1598256676363613E-3</v>
      </c>
      <c r="CE25" s="434">
        <v>-1.3866266282066988E-2</v>
      </c>
      <c r="CF25" s="818">
        <v>10525.25</v>
      </c>
      <c r="CG25" s="819">
        <v>12944.49</v>
      </c>
      <c r="CH25" s="783">
        <v>2419.2399999999998</v>
      </c>
      <c r="CI25" s="691">
        <v>0.2298510724210826</v>
      </c>
      <c r="CJ25" s="434">
        <v>0.16703307271502993</v>
      </c>
      <c r="CK25" s="434">
        <v>0.12133477447293219</v>
      </c>
      <c r="CL25" s="818">
        <v>7487.85</v>
      </c>
      <c r="CM25" s="819">
        <v>9076.48</v>
      </c>
      <c r="CN25" s="783">
        <v>1588.6299999999992</v>
      </c>
      <c r="CO25" s="691">
        <v>0.2121610342087514</v>
      </c>
      <c r="CP25" s="434">
        <v>0.11883029795294525</v>
      </c>
      <c r="CQ25" s="434">
        <v>8.5078103023609242E-2</v>
      </c>
      <c r="CR25" s="818">
        <v>8806.49</v>
      </c>
      <c r="CS25" s="819">
        <v>8297.98</v>
      </c>
      <c r="CT25" s="783">
        <v>-508.51000000000022</v>
      </c>
      <c r="CU25" s="691">
        <v>-5.7742642074197575E-2</v>
      </c>
      <c r="CV25" s="434">
        <v>0.13975678340506723</v>
      </c>
      <c r="CW25" s="685">
        <v>7.7780857483060503E-2</v>
      </c>
      <c r="CX25" s="818">
        <v>-5769.09</v>
      </c>
      <c r="CY25" s="819">
        <v>-4429.97</v>
      </c>
      <c r="CZ25" s="783">
        <v>1339.12</v>
      </c>
      <c r="DA25" s="691">
        <v>0.23211979705638147</v>
      </c>
      <c r="DB25" s="434">
        <v>-9.1554008642982548E-2</v>
      </c>
      <c r="DC25" s="434">
        <v>-4.1524186033737552E-2</v>
      </c>
      <c r="DD25" s="435">
        <v>1.1616523192781043</v>
      </c>
      <c r="DE25" s="840">
        <v>1.1336793134071905</v>
      </c>
      <c r="DF25" s="818">
        <v>2796.77</v>
      </c>
      <c r="DG25" s="819">
        <v>2950.98</v>
      </c>
      <c r="DH25" s="686">
        <v>9.516930947405533E-2</v>
      </c>
      <c r="DI25" s="685">
        <v>8.3583975028005852E-2</v>
      </c>
      <c r="DJ25" s="818">
        <v>-1982.36</v>
      </c>
      <c r="DK25" s="819">
        <v>-2674.05</v>
      </c>
      <c r="DL25" s="686">
        <v>-3.1459555072550938E-2</v>
      </c>
      <c r="DM25" s="685">
        <v>-2.5065124518566923E-2</v>
      </c>
      <c r="DN25" s="433">
        <v>-3.3790058322435645E-2</v>
      </c>
      <c r="DO25" s="841">
        <v>-3.8241175308291742E-2</v>
      </c>
      <c r="DP25" s="433">
        <v>-7.129106538490726E-2</v>
      </c>
      <c r="DQ25" s="841">
        <v>-0.10381734994875214</v>
      </c>
    </row>
    <row r="26" spans="1:121" s="820" customFormat="1" ht="17.25" customHeight="1">
      <c r="A26" s="798" t="s">
        <v>21</v>
      </c>
      <c r="B26" s="818">
        <v>56993.66</v>
      </c>
      <c r="C26" s="819">
        <v>77685.89</v>
      </c>
      <c r="D26" s="783">
        <v>20692.229999999996</v>
      </c>
      <c r="E26" s="685">
        <v>0.3630619616287144</v>
      </c>
      <c r="F26" s="818">
        <v>45825.13</v>
      </c>
      <c r="G26" s="819">
        <v>64888.94</v>
      </c>
      <c r="H26" s="783">
        <v>19063.810000000005</v>
      </c>
      <c r="I26" s="691">
        <v>0.41601213133492487</v>
      </c>
      <c r="J26" s="434">
        <v>0.80403908083811415</v>
      </c>
      <c r="K26" s="434">
        <v>0.8352731750900968</v>
      </c>
      <c r="L26" s="818">
        <v>-655.58</v>
      </c>
      <c r="M26" s="819">
        <v>1022.92</v>
      </c>
      <c r="N26" s="783">
        <v>1678.5</v>
      </c>
      <c r="O26" s="691">
        <v>2.5603282589462766</v>
      </c>
      <c r="P26" s="434">
        <v>-1.4306124172479163E-2</v>
      </c>
      <c r="Q26" s="434">
        <v>1.5764165665211976E-2</v>
      </c>
      <c r="R26" s="818">
        <v>46480.71</v>
      </c>
      <c r="S26" s="819">
        <v>63866.02</v>
      </c>
      <c r="T26" s="783">
        <v>17385.309999999998</v>
      </c>
      <c r="U26" s="691">
        <v>0.37403279769177361</v>
      </c>
      <c r="V26" s="434">
        <v>1.0143061241724791</v>
      </c>
      <c r="W26" s="685">
        <v>0.9842358343347879</v>
      </c>
      <c r="X26" s="818">
        <v>1704.6</v>
      </c>
      <c r="Y26" s="819">
        <v>1705</v>
      </c>
      <c r="Z26" s="783">
        <v>0.40000000000009095</v>
      </c>
      <c r="AA26" s="691">
        <v>2.3465915757367768E-4</v>
      </c>
      <c r="AB26" s="434">
        <v>3.7197930480502732E-2</v>
      </c>
      <c r="AC26" s="685">
        <v>2.6275664234922006E-2</v>
      </c>
      <c r="AD26" s="818">
        <v>44776.11</v>
      </c>
      <c r="AE26" s="819">
        <v>62161.02</v>
      </c>
      <c r="AF26" s="783">
        <v>17384.909999999996</v>
      </c>
      <c r="AG26" s="691">
        <v>0.38826307153524492</v>
      </c>
      <c r="AH26" s="434">
        <v>0.97710819369197655</v>
      </c>
      <c r="AI26" s="685">
        <v>0.95796017009986589</v>
      </c>
      <c r="AJ26" s="818">
        <v>34620.730000000003</v>
      </c>
      <c r="AK26" s="819">
        <v>41830.629999999997</v>
      </c>
      <c r="AL26" s="783">
        <v>7209.8999999999942</v>
      </c>
      <c r="AM26" s="691">
        <v>0.2082538409790895</v>
      </c>
      <c r="AN26" s="434">
        <v>0.60744879342719882</v>
      </c>
      <c r="AO26" s="434">
        <v>0.538458528311898</v>
      </c>
      <c r="AP26" s="818">
        <v>26990.15</v>
      </c>
      <c r="AQ26" s="819">
        <v>32137.61</v>
      </c>
      <c r="AR26" s="783">
        <v>5147.4599999999991</v>
      </c>
      <c r="AS26" s="691">
        <v>0.19071624277745766</v>
      </c>
      <c r="AT26" s="434">
        <v>0.58898141696488371</v>
      </c>
      <c r="AU26" s="434">
        <v>0.49527099687558462</v>
      </c>
      <c r="AV26" s="818">
        <v>773.37</v>
      </c>
      <c r="AW26" s="819">
        <v>3223.72</v>
      </c>
      <c r="AX26" s="783">
        <v>2450.35</v>
      </c>
      <c r="AY26" s="691">
        <v>3.1684058083452937</v>
      </c>
      <c r="AZ26" s="434">
        <v>2.8653786659207155E-2</v>
      </c>
      <c r="BA26" s="434">
        <v>0.10030988614274676</v>
      </c>
      <c r="BB26" s="818">
        <v>27763.53</v>
      </c>
      <c r="BC26" s="819">
        <v>35361.339999999997</v>
      </c>
      <c r="BD26" s="783">
        <v>7597.8099999999977</v>
      </c>
      <c r="BE26" s="691">
        <v>0.27366152647015701</v>
      </c>
      <c r="BF26" s="434">
        <v>0.59731294982370109</v>
      </c>
      <c r="BG26" s="685">
        <v>0.55368003204207805</v>
      </c>
      <c r="BH26" s="818">
        <v>26196.080000000002</v>
      </c>
      <c r="BI26" s="819">
        <v>34328.74</v>
      </c>
      <c r="BJ26" s="783">
        <v>8132.6599999999962</v>
      </c>
      <c r="BK26" s="691">
        <v>0.31045331973333401</v>
      </c>
      <c r="BL26" s="434">
        <v>0.58504590952630775</v>
      </c>
      <c r="BM26" s="685">
        <v>0.5522550949131787</v>
      </c>
      <c r="BN26" s="818">
        <v>10582.43</v>
      </c>
      <c r="BO26" s="819">
        <v>19250.39</v>
      </c>
      <c r="BP26" s="783">
        <v>8667.9599999999991</v>
      </c>
      <c r="BQ26" s="691">
        <v>0.81908975537754547</v>
      </c>
      <c r="BR26" s="434">
        <v>0.18567731919655625</v>
      </c>
      <c r="BS26" s="434">
        <v>0.24779776610656065</v>
      </c>
      <c r="BT26" s="818">
        <v>8039.71</v>
      </c>
      <c r="BU26" s="819">
        <v>16598.38</v>
      </c>
      <c r="BV26" s="783">
        <v>8558.6700000000019</v>
      </c>
      <c r="BW26" s="691">
        <v>1.0645495919628944</v>
      </c>
      <c r="BX26" s="434">
        <v>0.17955356103958114</v>
      </c>
      <c r="BY26" s="685">
        <v>0.26702232363625955</v>
      </c>
      <c r="BZ26" s="818">
        <v>-37.11</v>
      </c>
      <c r="CA26" s="819">
        <v>-1780.26</v>
      </c>
      <c r="CB26" s="783">
        <v>-1743.15</v>
      </c>
      <c r="CC26" s="691">
        <v>-46.972514147130155</v>
      </c>
      <c r="CD26" s="434">
        <v>-6.5112505496225362E-4</v>
      </c>
      <c r="CE26" s="434">
        <v>-2.2916130586905809E-2</v>
      </c>
      <c r="CF26" s="818">
        <v>10577.43</v>
      </c>
      <c r="CG26" s="819">
        <v>13014.16</v>
      </c>
      <c r="CH26" s="783">
        <v>2436.7299999999996</v>
      </c>
      <c r="CI26" s="691">
        <v>0.23037070441496654</v>
      </c>
      <c r="CJ26" s="434">
        <v>0.18558959014037701</v>
      </c>
      <c r="CK26" s="434">
        <v>0.16752282814807168</v>
      </c>
      <c r="CL26" s="818">
        <v>6529.85</v>
      </c>
      <c r="CM26" s="819">
        <v>6443.02</v>
      </c>
      <c r="CN26" s="783">
        <v>-86.829999999999927</v>
      </c>
      <c r="CO26" s="691">
        <v>-1.3297395805416652E-2</v>
      </c>
      <c r="CP26" s="434">
        <v>0.11457151549839052</v>
      </c>
      <c r="CQ26" s="434">
        <v>8.2936811305116029E-2</v>
      </c>
      <c r="CR26" s="818">
        <v>5853.27</v>
      </c>
      <c r="CS26" s="819">
        <v>8934.33</v>
      </c>
      <c r="CT26" s="783">
        <v>3081.0599999999995</v>
      </c>
      <c r="CU26" s="691">
        <v>0.52638268865095905</v>
      </c>
      <c r="CV26" s="434">
        <v>0.10270037053244167</v>
      </c>
      <c r="CW26" s="685">
        <v>0.11500582666942478</v>
      </c>
      <c r="CX26" s="818">
        <v>-1805.69</v>
      </c>
      <c r="CY26" s="819">
        <v>-2363.19</v>
      </c>
      <c r="CZ26" s="783">
        <v>-557.5</v>
      </c>
      <c r="DA26" s="691">
        <v>-0.30874624104912801</v>
      </c>
      <c r="DB26" s="434">
        <v>-3.1682295890455181E-2</v>
      </c>
      <c r="DC26" s="434">
        <v>-3.0419809826469132E-2</v>
      </c>
      <c r="DD26" s="435">
        <v>1.0403270851353545</v>
      </c>
      <c r="DE26" s="840">
        <v>1.0380172333079476</v>
      </c>
      <c r="DF26" s="818">
        <v>1332.33</v>
      </c>
      <c r="DG26" s="819">
        <v>1557.07</v>
      </c>
      <c r="DH26" s="686">
        <v>8.2223863823610577E-2</v>
      </c>
      <c r="DI26" s="685">
        <v>8.7934509452909371E-2</v>
      </c>
      <c r="DJ26" s="818">
        <v>-1689.69</v>
      </c>
      <c r="DK26" s="819">
        <v>-2809.78</v>
      </c>
      <c r="DL26" s="686">
        <v>-2.9646981787097019E-2</v>
      </c>
      <c r="DM26" s="685">
        <v>-3.6168472807610243E-2</v>
      </c>
      <c r="DN26" s="433">
        <v>-3.7147057446262677E-2</v>
      </c>
      <c r="DO26" s="841">
        <v>-5.4616497674179754E-2</v>
      </c>
      <c r="DP26" s="433">
        <v>-8.687133331859509E-2</v>
      </c>
      <c r="DQ26" s="841">
        <v>-0.14035750455647023</v>
      </c>
    </row>
    <row r="27" spans="1:121" s="820" customFormat="1" ht="17.25" customHeight="1">
      <c r="A27" s="798" t="s">
        <v>299</v>
      </c>
      <c r="B27" s="818">
        <v>-25011.77</v>
      </c>
      <c r="C27" s="819">
        <v>8453.11</v>
      </c>
      <c r="D27" s="783">
        <v>33464.880000000005</v>
      </c>
      <c r="E27" s="685">
        <v>1.3379652859433779</v>
      </c>
      <c r="F27" s="818">
        <v>-25784.91</v>
      </c>
      <c r="G27" s="819">
        <v>6878.3</v>
      </c>
      <c r="H27" s="783">
        <v>32663.21</v>
      </c>
      <c r="I27" s="691">
        <v>1.2667567969017537</v>
      </c>
      <c r="J27" s="434" t="s">
        <v>145</v>
      </c>
      <c r="K27" s="434">
        <v>0.81370051969038615</v>
      </c>
      <c r="L27" s="818">
        <v>-23405.69</v>
      </c>
      <c r="M27" s="819">
        <v>13188.86</v>
      </c>
      <c r="N27" s="783">
        <v>36594.550000000003</v>
      </c>
      <c r="O27" s="691">
        <v>1.5634894762769227</v>
      </c>
      <c r="P27" s="434" t="s">
        <v>145</v>
      </c>
      <c r="Q27" s="434">
        <v>1.9174592559207944</v>
      </c>
      <c r="R27" s="818">
        <v>-2379.2199999999998</v>
      </c>
      <c r="S27" s="819">
        <v>-6310.56</v>
      </c>
      <c r="T27" s="783">
        <v>-3931.3400000000006</v>
      </c>
      <c r="U27" s="691">
        <v>-1.6523650608182519</v>
      </c>
      <c r="V27" s="434" t="s">
        <v>145</v>
      </c>
      <c r="W27" s="685">
        <v>-0.91745925592079447</v>
      </c>
      <c r="X27" s="818">
        <v>0</v>
      </c>
      <c r="Y27" s="819">
        <v>0</v>
      </c>
      <c r="Z27" s="783">
        <v>0</v>
      </c>
      <c r="AA27" s="691">
        <v>0</v>
      </c>
      <c r="AB27" s="434" t="s">
        <v>145</v>
      </c>
      <c r="AC27" s="685">
        <v>0</v>
      </c>
      <c r="AD27" s="818">
        <v>-2379.2199999999998</v>
      </c>
      <c r="AE27" s="819">
        <v>-6310.56</v>
      </c>
      <c r="AF27" s="783">
        <v>-3931.3400000000006</v>
      </c>
      <c r="AG27" s="691">
        <v>-1.6523650608182519</v>
      </c>
      <c r="AH27" s="434" t="s">
        <v>145</v>
      </c>
      <c r="AI27" s="685">
        <v>-0.91745925592079447</v>
      </c>
      <c r="AJ27" s="818">
        <v>7847.48</v>
      </c>
      <c r="AK27" s="819">
        <v>7001.49</v>
      </c>
      <c r="AL27" s="783">
        <v>-845.98999999999978</v>
      </c>
      <c r="AM27" s="691">
        <v>-0.10780403390642598</v>
      </c>
      <c r="AN27" s="434" t="s">
        <v>145</v>
      </c>
      <c r="AO27" s="434">
        <v>0.8282738542382625</v>
      </c>
      <c r="AP27" s="818">
        <v>7847.48</v>
      </c>
      <c r="AQ27" s="819">
        <v>7001.49</v>
      </c>
      <c r="AR27" s="783">
        <v>-845.98999999999978</v>
      </c>
      <c r="AS27" s="691">
        <v>-0.10780403390642598</v>
      </c>
      <c r="AT27" s="434" t="s">
        <v>145</v>
      </c>
      <c r="AU27" s="434">
        <v>1.0179099486791794</v>
      </c>
      <c r="AV27" s="818">
        <v>8.3000000000000007</v>
      </c>
      <c r="AW27" s="819">
        <v>2.52</v>
      </c>
      <c r="AX27" s="783">
        <v>-5.7800000000000011</v>
      </c>
      <c r="AY27" s="691">
        <v>-0.69638554216867476</v>
      </c>
      <c r="AZ27" s="434">
        <v>1.0576643712376459E-3</v>
      </c>
      <c r="BA27" s="434">
        <v>3.5992338773603908E-4</v>
      </c>
      <c r="BB27" s="818">
        <v>7855.78</v>
      </c>
      <c r="BC27" s="819">
        <v>7004.01</v>
      </c>
      <c r="BD27" s="783">
        <v>-851.76999999999953</v>
      </c>
      <c r="BE27" s="691">
        <v>-0.10842589787392208</v>
      </c>
      <c r="BF27" s="434" t="s">
        <v>145</v>
      </c>
      <c r="BG27" s="685" t="s">
        <v>145</v>
      </c>
      <c r="BH27" s="818">
        <v>7746.56</v>
      </c>
      <c r="BI27" s="819">
        <v>6640.92</v>
      </c>
      <c r="BJ27" s="783">
        <v>-1105.6400000000003</v>
      </c>
      <c r="BK27" s="691">
        <v>-0.14272657799074689</v>
      </c>
      <c r="BL27" s="434" t="s">
        <v>145</v>
      </c>
      <c r="BM27" s="685" t="s">
        <v>145</v>
      </c>
      <c r="BN27" s="818">
        <v>2248.0500000000002</v>
      </c>
      <c r="BO27" s="819">
        <v>3110.71</v>
      </c>
      <c r="BP27" s="783">
        <v>862.65999999999985</v>
      </c>
      <c r="BQ27" s="691">
        <v>0.38373701652543307</v>
      </c>
      <c r="BR27" s="434" t="s">
        <v>145</v>
      </c>
      <c r="BS27" s="434">
        <v>0.36799592102788203</v>
      </c>
      <c r="BT27" s="818">
        <v>2248.0500000000002</v>
      </c>
      <c r="BU27" s="819">
        <v>3110.71</v>
      </c>
      <c r="BV27" s="783">
        <v>862.65999999999985</v>
      </c>
      <c r="BW27" s="691">
        <v>0.38373701652543307</v>
      </c>
      <c r="BX27" s="434" t="s">
        <v>145</v>
      </c>
      <c r="BY27" s="685" t="s">
        <v>145</v>
      </c>
      <c r="BZ27" s="818">
        <v>0</v>
      </c>
      <c r="CA27" s="819">
        <v>0</v>
      </c>
      <c r="CB27" s="783">
        <v>0</v>
      </c>
      <c r="CC27" s="691">
        <v>0</v>
      </c>
      <c r="CD27" s="434" t="s">
        <v>145</v>
      </c>
      <c r="CE27" s="434">
        <v>0</v>
      </c>
      <c r="CF27" s="818">
        <v>-12373.83</v>
      </c>
      <c r="CG27" s="819">
        <v>-16062.19</v>
      </c>
      <c r="CH27" s="783">
        <v>-3688.3600000000006</v>
      </c>
      <c r="CI27" s="691">
        <v>-0.2980774747996377</v>
      </c>
      <c r="CJ27" s="434" t="s">
        <v>145</v>
      </c>
      <c r="CK27" s="434">
        <v>-1.9001515418585584</v>
      </c>
      <c r="CL27" s="818">
        <v>3916.86</v>
      </c>
      <c r="CM27" s="819">
        <v>3164.16</v>
      </c>
      <c r="CN27" s="783">
        <v>-752.70000000000027</v>
      </c>
      <c r="CO27" s="691">
        <v>-0.1921692376035907</v>
      </c>
      <c r="CP27" s="434" t="s">
        <v>145</v>
      </c>
      <c r="CQ27" s="434">
        <v>0.37431903760864338</v>
      </c>
      <c r="CR27" s="818">
        <v>27525.1</v>
      </c>
      <c r="CS27" s="819">
        <v>26393.79</v>
      </c>
      <c r="CT27" s="783">
        <v>-1131.3099999999977</v>
      </c>
      <c r="CU27" s="691">
        <v>-4.1101031422229081E-2</v>
      </c>
      <c r="CV27" s="434" t="s">
        <v>145</v>
      </c>
      <c r="CW27" s="685">
        <v>3.12237626151795</v>
      </c>
      <c r="CX27" s="818">
        <v>-43815.79</v>
      </c>
      <c r="CY27" s="819">
        <v>-45620.14</v>
      </c>
      <c r="CZ27" s="783">
        <v>-1804.3499999999985</v>
      </c>
      <c r="DA27" s="691">
        <v>-4.1180359865701351E-2</v>
      </c>
      <c r="DB27" s="434" t="s">
        <v>145</v>
      </c>
      <c r="DC27" s="434">
        <v>-5.3968468409851518</v>
      </c>
      <c r="DD27" s="435">
        <v>-17.416035507435211</v>
      </c>
      <c r="DE27" s="840">
        <v>-6.2291745898937654</v>
      </c>
      <c r="DF27" s="818">
        <v>42769.16</v>
      </c>
      <c r="DG27" s="819">
        <v>46328.66</v>
      </c>
      <c r="DH27" s="686">
        <v>0.10532292366811902</v>
      </c>
      <c r="DI27" s="685">
        <v>0.10516537935655479</v>
      </c>
      <c r="DJ27" s="818">
        <v>10845.31</v>
      </c>
      <c r="DK27" s="819">
        <v>16674.939999999999</v>
      </c>
      <c r="DL27" s="686" t="s">
        <v>145</v>
      </c>
      <c r="DM27" s="685">
        <v>1.9726396557006827</v>
      </c>
      <c r="DN27" s="433">
        <v>2.1665270766592304E-2</v>
      </c>
      <c r="DO27" s="841">
        <v>3.0151639956447651E-2</v>
      </c>
      <c r="DP27" s="433">
        <v>8.7294094049232385E-2</v>
      </c>
      <c r="DQ27" s="841">
        <v>0.12789325440259902</v>
      </c>
    </row>
    <row r="28" spans="1:121" s="820" customFormat="1" ht="17.25" customHeight="1" thickBot="1">
      <c r="A28" s="798" t="s">
        <v>20</v>
      </c>
      <c r="B28" s="818">
        <v>9142.51</v>
      </c>
      <c r="C28" s="819">
        <v>6457.98</v>
      </c>
      <c r="D28" s="783">
        <v>-2684.5300000000007</v>
      </c>
      <c r="E28" s="685">
        <v>-0.2936316175754799</v>
      </c>
      <c r="F28" s="818">
        <v>9124.58</v>
      </c>
      <c r="G28" s="819">
        <v>6442.44</v>
      </c>
      <c r="H28" s="783">
        <v>-2682.1400000000003</v>
      </c>
      <c r="I28" s="691">
        <v>-0.29394668028555837</v>
      </c>
      <c r="J28" s="434">
        <v>0.99803883178689434</v>
      </c>
      <c r="K28" s="434">
        <v>0.99759367480233763</v>
      </c>
      <c r="L28" s="818">
        <v>-431.82</v>
      </c>
      <c r="M28" s="819">
        <v>44.49</v>
      </c>
      <c r="N28" s="783">
        <v>476.31</v>
      </c>
      <c r="O28" s="691">
        <v>1.1030290398777269</v>
      </c>
      <c r="P28" s="434">
        <v>-4.7324917968827061E-2</v>
      </c>
      <c r="Q28" s="434">
        <v>6.9057686218265135E-3</v>
      </c>
      <c r="R28" s="818">
        <v>9556.39</v>
      </c>
      <c r="S28" s="819">
        <v>6397.95</v>
      </c>
      <c r="T28" s="783">
        <v>-3158.4399999999996</v>
      </c>
      <c r="U28" s="691">
        <v>-0.33050555701473044</v>
      </c>
      <c r="V28" s="434">
        <v>1.0473238220279728</v>
      </c>
      <c r="W28" s="685">
        <v>0.99309423137817354</v>
      </c>
      <c r="X28" s="818">
        <v>0</v>
      </c>
      <c r="Y28" s="819">
        <v>0</v>
      </c>
      <c r="Z28" s="783">
        <v>0</v>
      </c>
      <c r="AA28" s="691">
        <v>0</v>
      </c>
      <c r="AB28" s="434">
        <v>0</v>
      </c>
      <c r="AC28" s="685">
        <v>0</v>
      </c>
      <c r="AD28" s="818">
        <v>9556.39</v>
      </c>
      <c r="AE28" s="819">
        <v>6397.95</v>
      </c>
      <c r="AF28" s="783">
        <v>-3158.4399999999996</v>
      </c>
      <c r="AG28" s="691">
        <v>-0.33050555701473044</v>
      </c>
      <c r="AH28" s="434">
        <v>1.0473238220279728</v>
      </c>
      <c r="AI28" s="685">
        <v>0.99309423137817354</v>
      </c>
      <c r="AJ28" s="818">
        <v>9258.7999999999993</v>
      </c>
      <c r="AK28" s="819">
        <v>2728.24</v>
      </c>
      <c r="AL28" s="783">
        <v>-6530.5599999999995</v>
      </c>
      <c r="AM28" s="691">
        <v>-0.70533546463904606</v>
      </c>
      <c r="AN28" s="434">
        <v>1.0127197017011738</v>
      </c>
      <c r="AO28" s="434">
        <v>0.42246027395563318</v>
      </c>
      <c r="AP28" s="818">
        <v>9258.7999999999993</v>
      </c>
      <c r="AQ28" s="819">
        <v>2728.24</v>
      </c>
      <c r="AR28" s="783">
        <v>-6530.5599999999995</v>
      </c>
      <c r="AS28" s="691">
        <v>-0.70533546463904606</v>
      </c>
      <c r="AT28" s="434">
        <v>1.014709718145931</v>
      </c>
      <c r="AU28" s="434">
        <v>0.42347930287282459</v>
      </c>
      <c r="AV28" s="818">
        <v>-5487.3</v>
      </c>
      <c r="AW28" s="819">
        <v>-984.3</v>
      </c>
      <c r="AX28" s="783">
        <v>4503</v>
      </c>
      <c r="AY28" s="691">
        <v>0.82062216390574594</v>
      </c>
      <c r="AZ28" s="434">
        <v>-0.59265779582667311</v>
      </c>
      <c r="BA28" s="434">
        <v>-0.36078204263554525</v>
      </c>
      <c r="BB28" s="818">
        <v>3771.51</v>
      </c>
      <c r="BC28" s="819">
        <v>1743.94</v>
      </c>
      <c r="BD28" s="783">
        <v>-2027.5700000000002</v>
      </c>
      <c r="BE28" s="691">
        <v>-0.53760165026739959</v>
      </c>
      <c r="BF28" s="434">
        <v>0.39465844319873933</v>
      </c>
      <c r="BG28" s="685">
        <v>0.27257793511984307</v>
      </c>
      <c r="BH28" s="818">
        <v>3771.51</v>
      </c>
      <c r="BI28" s="819">
        <v>1743.94</v>
      </c>
      <c r="BJ28" s="783">
        <v>-2027.5700000000002</v>
      </c>
      <c r="BK28" s="691">
        <v>-0.53760165026739959</v>
      </c>
      <c r="BL28" s="434">
        <v>0.39465844319873933</v>
      </c>
      <c r="BM28" s="685">
        <v>0.27257793511984307</v>
      </c>
      <c r="BN28" s="818">
        <v>1730.22</v>
      </c>
      <c r="BO28" s="819">
        <v>1067.32</v>
      </c>
      <c r="BP28" s="783">
        <v>-662.90000000000009</v>
      </c>
      <c r="BQ28" s="691">
        <v>-0.38313046895770486</v>
      </c>
      <c r="BR28" s="434">
        <v>0.18924999808586482</v>
      </c>
      <c r="BS28" s="434">
        <v>0.16527149356300266</v>
      </c>
      <c r="BT28" s="818">
        <v>1732.48</v>
      </c>
      <c r="BU28" s="819">
        <v>1056.3499999999999</v>
      </c>
      <c r="BV28" s="783">
        <v>-676.13000000000011</v>
      </c>
      <c r="BW28" s="691">
        <v>-0.39026713151089776</v>
      </c>
      <c r="BX28" s="434">
        <v>0.18129021523818095</v>
      </c>
      <c r="BY28" s="685">
        <v>0.165107573519643</v>
      </c>
      <c r="BZ28" s="818">
        <v>-813.92</v>
      </c>
      <c r="CA28" s="819">
        <v>-283.2</v>
      </c>
      <c r="CB28" s="783">
        <v>530.72</v>
      </c>
      <c r="CC28" s="691">
        <v>0.65205425594653044</v>
      </c>
      <c r="CD28" s="434">
        <v>-8.9025880201388893E-2</v>
      </c>
      <c r="CE28" s="434">
        <v>-4.3852721748906004E-2</v>
      </c>
      <c r="CF28" s="818">
        <v>4866.32</v>
      </c>
      <c r="CG28" s="819">
        <v>3880.86</v>
      </c>
      <c r="CH28" s="783">
        <v>-985.45999999999958</v>
      </c>
      <c r="CI28" s="691">
        <v>-0.20250620592151763</v>
      </c>
      <c r="CJ28" s="434">
        <v>0.53227395977691028</v>
      </c>
      <c r="CK28" s="434">
        <v>0.60094023208495539</v>
      </c>
      <c r="CL28" s="818">
        <v>1945.36</v>
      </c>
      <c r="CM28" s="819">
        <v>1854.69</v>
      </c>
      <c r="CN28" s="783">
        <v>-90.669999999999845</v>
      </c>
      <c r="CO28" s="691">
        <v>-4.6608339844553114E-2</v>
      </c>
      <c r="CP28" s="434">
        <v>0.21278182906007212</v>
      </c>
      <c r="CQ28" s="434">
        <v>0.28719351871637883</v>
      </c>
      <c r="CR28" s="818">
        <v>3805.84</v>
      </c>
      <c r="CS28" s="819">
        <v>3367.3</v>
      </c>
      <c r="CT28" s="783">
        <v>-438.53999999999996</v>
      </c>
      <c r="CU28" s="691">
        <v>-0.11522817564584953</v>
      </c>
      <c r="CV28" s="434">
        <v>0.41627955561437724</v>
      </c>
      <c r="CW28" s="685">
        <v>0.52141691364792098</v>
      </c>
      <c r="CX28" s="818">
        <v>-884.88</v>
      </c>
      <c r="CY28" s="819">
        <v>-1341.14</v>
      </c>
      <c r="CZ28" s="783">
        <v>-456.2600000000001</v>
      </c>
      <c r="DA28" s="691">
        <v>-0.51561793689539837</v>
      </c>
      <c r="DB28" s="434">
        <v>-9.6787424897539082E-2</v>
      </c>
      <c r="DC28" s="434">
        <v>-0.20767174875115751</v>
      </c>
      <c r="DD28" s="435">
        <v>1.0925956349625749</v>
      </c>
      <c r="DE28" s="840">
        <v>1.2096202689924116</v>
      </c>
      <c r="DF28" s="818">
        <v>2078.71</v>
      </c>
      <c r="DG28" s="819">
        <v>2541.8200000000002</v>
      </c>
      <c r="DH28" s="686">
        <v>8.9498073520933863E-2</v>
      </c>
      <c r="DI28" s="685">
        <v>9.5125588735804234E-2</v>
      </c>
      <c r="DJ28" s="818">
        <v>1081.1500000000001</v>
      </c>
      <c r="DK28" s="819">
        <v>1864.73</v>
      </c>
      <c r="DL28" s="686">
        <v>0.11825527125483046</v>
      </c>
      <c r="DM28" s="685">
        <v>0.28874818441679906</v>
      </c>
      <c r="DN28" s="433">
        <v>2.5165777800951084E-2</v>
      </c>
      <c r="DO28" s="841">
        <v>4.3797301851583814E-2</v>
      </c>
      <c r="DP28" s="433">
        <v>4.523702628530013E-2</v>
      </c>
      <c r="DQ28" s="841">
        <v>7.4859062810911148E-2</v>
      </c>
    </row>
    <row r="29" spans="1:121" s="2" customFormat="1" ht="22.5" customHeight="1" thickTop="1" thickBot="1">
      <c r="A29" s="316" t="s">
        <v>205</v>
      </c>
      <c r="B29" s="315">
        <v>11836819.710000001</v>
      </c>
      <c r="C29" s="314">
        <v>13473235.909999996</v>
      </c>
      <c r="D29" s="979">
        <v>1636416.2000000007</v>
      </c>
      <c r="E29" s="309">
        <v>0.13824796187590116</v>
      </c>
      <c r="F29" s="315">
        <v>11127401.279999999</v>
      </c>
      <c r="G29" s="314">
        <v>12512111.540000001</v>
      </c>
      <c r="H29" s="979">
        <v>1384710.2599999998</v>
      </c>
      <c r="I29" s="690">
        <v>0.12444147785780237</v>
      </c>
      <c r="J29" s="310">
        <v>0.94006680448121804</v>
      </c>
      <c r="K29" s="309">
        <v>0.92866417715683003</v>
      </c>
      <c r="L29" s="315">
        <v>2562578.5500000003</v>
      </c>
      <c r="M29" s="314">
        <v>2626995.8899999997</v>
      </c>
      <c r="N29" s="979">
        <v>64417.339999999989</v>
      </c>
      <c r="O29" s="690">
        <v>2.513770358375917E-2</v>
      </c>
      <c r="P29" s="310">
        <v>0.23029443133374627</v>
      </c>
      <c r="Q29" s="309">
        <v>0.2099562397283424</v>
      </c>
      <c r="R29" s="315">
        <v>8564822.7599999998</v>
      </c>
      <c r="S29" s="314">
        <v>9885115.6600000001</v>
      </c>
      <c r="T29" s="979">
        <v>1320292.8999999994</v>
      </c>
      <c r="U29" s="690">
        <v>0.15415297397234176</v>
      </c>
      <c r="V29" s="310">
        <v>0.76970557136230111</v>
      </c>
      <c r="W29" s="309">
        <v>0.79004376107088314</v>
      </c>
      <c r="X29" s="315">
        <v>178648.46</v>
      </c>
      <c r="Y29" s="314">
        <v>181276.39</v>
      </c>
      <c r="Z29" s="979">
        <v>2627.9299999999948</v>
      </c>
      <c r="AA29" s="690">
        <v>1.4710062432108411E-2</v>
      </c>
      <c r="AB29" s="310">
        <v>1.6054823179702925E-2</v>
      </c>
      <c r="AC29" s="309">
        <v>1.4488073369588904E-2</v>
      </c>
      <c r="AD29" s="315">
        <v>8386174.2899999991</v>
      </c>
      <c r="AE29" s="314">
        <v>9703839.2800000012</v>
      </c>
      <c r="AF29" s="979">
        <v>1317664.9900000005</v>
      </c>
      <c r="AG29" s="690">
        <v>0.15712349212336751</v>
      </c>
      <c r="AH29" s="310">
        <v>0.75365074728391568</v>
      </c>
      <c r="AI29" s="309">
        <v>0.77555568850051992</v>
      </c>
      <c r="AJ29" s="315">
        <v>5835962.2299999995</v>
      </c>
      <c r="AK29" s="314">
        <v>6600429.1500000004</v>
      </c>
      <c r="AL29" s="979">
        <v>764466.91999999993</v>
      </c>
      <c r="AM29" s="690">
        <v>0.13099243789999665</v>
      </c>
      <c r="AN29" s="310">
        <v>0.49303464722620155</v>
      </c>
      <c r="AO29" s="309">
        <v>0.48989190080915029</v>
      </c>
      <c r="AP29" s="315">
        <v>5526070.2899999991</v>
      </c>
      <c r="AQ29" s="314">
        <v>6171672.2100000009</v>
      </c>
      <c r="AR29" s="979">
        <v>645601.91999999993</v>
      </c>
      <c r="AS29" s="690">
        <v>0.11682839452264765</v>
      </c>
      <c r="AT29" s="310">
        <v>0.49661822656942944</v>
      </c>
      <c r="AU29" s="309">
        <v>0.49325584976362835</v>
      </c>
      <c r="AV29" s="315">
        <v>1236974.1600000001</v>
      </c>
      <c r="AW29" s="314">
        <v>1332026.19</v>
      </c>
      <c r="AX29" s="979">
        <v>95052.029999999941</v>
      </c>
      <c r="AY29" s="690">
        <v>7.6842373166469205E-2</v>
      </c>
      <c r="AZ29" s="310">
        <v>0.22384336338219113</v>
      </c>
      <c r="BA29" s="309">
        <v>0.21582905648192222</v>
      </c>
      <c r="BB29" s="315">
        <v>6763044.4699999997</v>
      </c>
      <c r="BC29" s="314">
        <v>7503698.3899999987</v>
      </c>
      <c r="BD29" s="979">
        <v>740653.91999999993</v>
      </c>
      <c r="BE29" s="690">
        <v>0.10951486764362486</v>
      </c>
      <c r="BF29" s="310">
        <v>0.78963040561507192</v>
      </c>
      <c r="BG29" s="309">
        <v>0.75909060127274208</v>
      </c>
      <c r="BH29" s="315">
        <v>6631881.2800000003</v>
      </c>
      <c r="BI29" s="314">
        <v>7331303.8500000006</v>
      </c>
      <c r="BJ29" s="979">
        <v>699422.56999999983</v>
      </c>
      <c r="BK29" s="690">
        <v>0.10546367470558826</v>
      </c>
      <c r="BL29" s="310">
        <v>0.79081128660873579</v>
      </c>
      <c r="BM29" s="309">
        <v>0.75550548998787614</v>
      </c>
      <c r="BN29" s="315">
        <v>1144149.0499999998</v>
      </c>
      <c r="BO29" s="314">
        <v>1351883.61</v>
      </c>
      <c r="BP29" s="979">
        <v>207734.56000000003</v>
      </c>
      <c r="BQ29" s="690">
        <v>0.18156249834757135</v>
      </c>
      <c r="BR29" s="310">
        <v>9.6660173765542617E-2</v>
      </c>
      <c r="BS29" s="309">
        <v>0.1003384501711735</v>
      </c>
      <c r="BT29" s="315">
        <v>938074.51000000013</v>
      </c>
      <c r="BU29" s="314">
        <v>1081651.52</v>
      </c>
      <c r="BV29" s="979">
        <v>143577.01000000004</v>
      </c>
      <c r="BW29" s="690">
        <v>0.1530550169197113</v>
      </c>
      <c r="BX29" s="310">
        <v>0.11185964869804778</v>
      </c>
      <c r="BY29" s="309">
        <v>0.11146634736926515</v>
      </c>
      <c r="BZ29" s="312">
        <v>711293.31000000017</v>
      </c>
      <c r="CA29" s="311">
        <v>757689.5</v>
      </c>
      <c r="CB29" s="979">
        <v>46396.19000000001</v>
      </c>
      <c r="CC29" s="690">
        <v>6.5227929670813034E-2</v>
      </c>
      <c r="CD29" s="310">
        <v>6.0091589415616785E-2</v>
      </c>
      <c r="CE29" s="309">
        <v>5.6236638700702467E-2</v>
      </c>
      <c r="CF29" s="315">
        <v>104925.21999999991</v>
      </c>
      <c r="CG29" s="314">
        <v>533194.41999999993</v>
      </c>
      <c r="CH29" s="979">
        <v>428269.19999999995</v>
      </c>
      <c r="CI29" s="690">
        <v>4.0816612059522042</v>
      </c>
      <c r="CJ29" s="310">
        <v>8.8643083675048993E-3</v>
      </c>
      <c r="CK29" s="309">
        <v>3.9574340088876246E-2</v>
      </c>
      <c r="CL29" s="315">
        <v>687795.7799999998</v>
      </c>
      <c r="CM29" s="314">
        <v>747257.55999999994</v>
      </c>
      <c r="CN29" s="979">
        <v>59461.779999999992</v>
      </c>
      <c r="CO29" s="690">
        <v>8.6452667679932788E-2</v>
      </c>
      <c r="CP29" s="310">
        <v>5.810646751837701E-2</v>
      </c>
      <c r="CQ29" s="309">
        <v>5.5462367392036568E-2</v>
      </c>
      <c r="CR29" s="315">
        <v>1366984.83</v>
      </c>
      <c r="CS29" s="314">
        <v>1471891.27</v>
      </c>
      <c r="CT29" s="979">
        <v>104906.43999999999</v>
      </c>
      <c r="CU29" s="690">
        <v>7.6742943811600267E-2</v>
      </c>
      <c r="CV29" s="310">
        <v>0.11548581996607939</v>
      </c>
      <c r="CW29" s="309">
        <v>0.10924556504703853</v>
      </c>
      <c r="CX29" s="312">
        <v>-1949855.36</v>
      </c>
      <c r="CY29" s="311">
        <v>-1685954.4199999997</v>
      </c>
      <c r="CZ29" s="979">
        <v>263900.94</v>
      </c>
      <c r="DA29" s="690">
        <v>0.13534385442825891</v>
      </c>
      <c r="DB29" s="310">
        <v>-0.16472797658248695</v>
      </c>
      <c r="DC29" s="309">
        <v>-0.12513359309241101</v>
      </c>
      <c r="DD29" s="313">
        <v>1.2325083288961791</v>
      </c>
      <c r="DE29" s="309">
        <v>1.1738327007823235</v>
      </c>
      <c r="DF29" s="312">
        <v>3247231.12</v>
      </c>
      <c r="DG29" s="311">
        <v>3079825.71</v>
      </c>
      <c r="DH29" s="693">
        <v>0.10510625848451105</v>
      </c>
      <c r="DI29" s="308">
        <v>8.5642984612853246E-2</v>
      </c>
      <c r="DJ29" s="312">
        <v>1345541.9100000001</v>
      </c>
      <c r="DK29" s="311">
        <v>1459710.2799999998</v>
      </c>
      <c r="DL29" s="692">
        <v>0.11367427594282417</v>
      </c>
      <c r="DM29" s="309">
        <v>0.10834147711438685</v>
      </c>
      <c r="DN29" s="307">
        <v>3.6208859737927979E-2</v>
      </c>
      <c r="DO29" s="308">
        <v>3.405816700175035E-2</v>
      </c>
      <c r="DP29" s="307">
        <v>0.23187275721254363</v>
      </c>
      <c r="DQ29" s="306">
        <v>0.22418160366871676</v>
      </c>
    </row>
    <row r="30" spans="1:121" ht="13.5" thickTop="1">
      <c r="B30" s="389" t="s">
        <v>218</v>
      </c>
      <c r="AJ30" s="389" t="s">
        <v>218</v>
      </c>
      <c r="AO30" s="5"/>
      <c r="BN30" s="389" t="s">
        <v>218</v>
      </c>
      <c r="CX30" s="389" t="s">
        <v>218</v>
      </c>
    </row>
    <row r="31" spans="1:121">
      <c r="B31" s="389" t="s">
        <v>454</v>
      </c>
      <c r="S31" s="11"/>
      <c r="AE31" s="106"/>
      <c r="AJ31" s="389" t="s">
        <v>454</v>
      </c>
      <c r="AO31" s="5"/>
      <c r="AP31" s="12"/>
      <c r="AQ31" s="13"/>
      <c r="AR31" s="13"/>
      <c r="AS31" s="13"/>
      <c r="AT31" s="12"/>
      <c r="AU31" s="13"/>
      <c r="AV31" s="12"/>
      <c r="AW31" s="5"/>
      <c r="AX31" s="5"/>
      <c r="AY31" s="5"/>
      <c r="BH31" s="295"/>
      <c r="BI31" s="295"/>
      <c r="BN31" s="389" t="s">
        <v>454</v>
      </c>
      <c r="CG31" s="106"/>
      <c r="CX31" s="389" t="s">
        <v>454</v>
      </c>
    </row>
    <row r="32" spans="1:121">
      <c r="Y32" s="106"/>
      <c r="AO32" s="5"/>
      <c r="AP32" s="12"/>
      <c r="AQ32" s="13"/>
      <c r="AR32" s="13"/>
      <c r="AS32" s="13"/>
      <c r="AT32" s="12"/>
      <c r="AU32" s="13"/>
      <c r="AV32" s="12"/>
      <c r="AW32" s="5"/>
      <c r="AX32" s="5"/>
      <c r="AY32" s="5"/>
      <c r="BH32" s="295"/>
      <c r="BI32" s="295"/>
      <c r="CG32" s="106"/>
    </row>
    <row r="33" spans="2:109">
      <c r="B33" s="5" t="s">
        <v>56</v>
      </c>
      <c r="AE33" s="371"/>
      <c r="AJ33" s="5" t="s">
        <v>57</v>
      </c>
      <c r="AO33" s="5"/>
      <c r="AP33" s="12"/>
      <c r="AQ33" s="13"/>
      <c r="AR33" s="13"/>
      <c r="AS33" s="13"/>
      <c r="AT33" s="12"/>
      <c r="AU33" s="13"/>
      <c r="AV33" s="12"/>
      <c r="AW33" s="5"/>
      <c r="AX33" s="5"/>
      <c r="AY33" s="5"/>
      <c r="BC33" s="106"/>
      <c r="BH33" s="295"/>
      <c r="BI33" s="295"/>
      <c r="CX33" s="296" t="s">
        <v>432</v>
      </c>
      <c r="CY33" s="371"/>
      <c r="DD33" s="106"/>
      <c r="DE33" s="106"/>
    </row>
    <row r="34" spans="2:109">
      <c r="B34" s="5" t="s">
        <v>446</v>
      </c>
      <c r="AE34" s="106"/>
      <c r="AJ34" s="5" t="s">
        <v>59</v>
      </c>
      <c r="AO34" s="5"/>
      <c r="AP34" s="12"/>
      <c r="AQ34" s="13"/>
      <c r="AR34" s="13"/>
      <c r="AS34" s="13"/>
      <c r="AT34" s="12"/>
      <c r="AU34" s="13"/>
      <c r="AV34" s="12"/>
      <c r="AW34" s="5"/>
      <c r="AX34" s="5"/>
      <c r="AY34" s="5"/>
      <c r="BH34" s="295"/>
      <c r="BI34" s="295"/>
      <c r="CG34" s="106"/>
      <c r="CY34" s="129"/>
      <c r="DD34" s="369"/>
      <c r="DE34" s="369"/>
    </row>
    <row r="35" spans="2:109">
      <c r="B35" s="5" t="s">
        <v>445</v>
      </c>
      <c r="C35" s="11"/>
      <c r="AJ35" s="5" t="s">
        <v>60</v>
      </c>
      <c r="BH35" s="295"/>
      <c r="BI35" s="295"/>
      <c r="CX35" s="106"/>
      <c r="CY35" s="106"/>
    </row>
    <row r="36" spans="2:109">
      <c r="B36" s="5" t="s">
        <v>438</v>
      </c>
      <c r="AJ36" s="5" t="s">
        <v>61</v>
      </c>
    </row>
    <row r="37" spans="2:109">
      <c r="AJ37" s="296"/>
    </row>
    <row r="38" spans="2:109">
      <c r="B38" s="294"/>
      <c r="AE38" s="106"/>
      <c r="CX38" s="106"/>
      <c r="CY38" s="106"/>
    </row>
    <row r="40" spans="2:109"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</row>
    <row r="41" spans="2:109"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</row>
    <row r="42" spans="2:109"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</row>
    <row r="43" spans="2:109"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</row>
    <row r="44" spans="2:109"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</row>
    <row r="45" spans="2:109"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</row>
    <row r="46" spans="2:109"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</row>
    <row r="47" spans="2:109"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</row>
    <row r="48" spans="2:109"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</row>
    <row r="49" spans="41:51"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</row>
    <row r="50" spans="41:51"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</row>
    <row r="51" spans="41:51"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</row>
    <row r="52" spans="41:51"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</row>
    <row r="53" spans="41:51"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</row>
    <row r="54" spans="41:51"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</row>
    <row r="55" spans="41:51"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</row>
    <row r="56" spans="41:51"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</row>
    <row r="57" spans="41:51"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</row>
    <row r="58" spans="41:51"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</row>
    <row r="59" spans="41:51"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</row>
    <row r="60" spans="41:51"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</row>
    <row r="61" spans="41:51"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</row>
    <row r="62" spans="41:51"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</row>
    <row r="63" spans="41:51"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</row>
    <row r="64" spans="41:51"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</row>
    <row r="65" spans="41:51"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</row>
    <row r="66" spans="41:51"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</row>
    <row r="67" spans="41:51"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</row>
    <row r="68" spans="41:51"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</row>
  </sheetData>
  <sortState ref="A10:DQ28">
    <sortCondition descending="1" ref="C10:C28"/>
  </sortState>
  <mergeCells count="210">
    <mergeCell ref="B1:W1"/>
    <mergeCell ref="AJ1:BG1"/>
    <mergeCell ref="BN1:CW1"/>
    <mergeCell ref="CX1:DQ1"/>
    <mergeCell ref="B2:W2"/>
    <mergeCell ref="AJ2:BG2"/>
    <mergeCell ref="BN2:CW2"/>
    <mergeCell ref="CX2:DQ2"/>
    <mergeCell ref="B3:W3"/>
    <mergeCell ref="AJ3:BG3"/>
    <mergeCell ref="BN3:CW3"/>
    <mergeCell ref="CX3:DQ3"/>
    <mergeCell ref="B4:W4"/>
    <mergeCell ref="AJ4:BG4"/>
    <mergeCell ref="BN4:CW4"/>
    <mergeCell ref="CX4:DQ4"/>
    <mergeCell ref="B5:C5"/>
    <mergeCell ref="D5:E5"/>
    <mergeCell ref="F5:G5"/>
    <mergeCell ref="J5:K5"/>
    <mergeCell ref="L5:M5"/>
    <mergeCell ref="P5:Q5"/>
    <mergeCell ref="R5:S5"/>
    <mergeCell ref="V5:W5"/>
    <mergeCell ref="AJ5:AK5"/>
    <mergeCell ref="AN5:AO5"/>
    <mergeCell ref="AP5:AQ5"/>
    <mergeCell ref="AT5:AU5"/>
    <mergeCell ref="AV5:AW5"/>
    <mergeCell ref="AZ5:BA5"/>
    <mergeCell ref="BB5:BC5"/>
    <mergeCell ref="BF5:BG5"/>
    <mergeCell ref="BN5:BO5"/>
    <mergeCell ref="BR5:BS5"/>
    <mergeCell ref="CF5:CG5"/>
    <mergeCell ref="CJ5:CK5"/>
    <mergeCell ref="CL5:CM5"/>
    <mergeCell ref="CP5:CQ5"/>
    <mergeCell ref="CR5:CS5"/>
    <mergeCell ref="CV5:CW5"/>
    <mergeCell ref="CX5:CY5"/>
    <mergeCell ref="DB5:DC5"/>
    <mergeCell ref="DF5:DG5"/>
    <mergeCell ref="DH5:DI5"/>
    <mergeCell ref="DJ5:DK5"/>
    <mergeCell ref="DL5:DM5"/>
    <mergeCell ref="DP5:DQ5"/>
    <mergeCell ref="DR5:DS5"/>
    <mergeCell ref="DT5:DU5"/>
    <mergeCell ref="DV5:DW5"/>
    <mergeCell ref="DX5:DY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6:CW6"/>
    <mergeCell ref="CX6:DC6"/>
    <mergeCell ref="DD6:DE7"/>
    <mergeCell ref="DF6:DI6"/>
    <mergeCell ref="DJ6:DM6"/>
    <mergeCell ref="DN6:DO7"/>
    <mergeCell ref="CZ7:DA7"/>
    <mergeCell ref="DB7:DC7"/>
    <mergeCell ref="DF7:DG7"/>
    <mergeCell ref="DH7:DI7"/>
    <mergeCell ref="CX7:CY7"/>
    <mergeCell ref="DJ7:DK7"/>
    <mergeCell ref="DL7:DM7"/>
    <mergeCell ref="DP6:DQ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R7:AS7"/>
    <mergeCell ref="AT7:AU7"/>
    <mergeCell ref="AV7:AW7"/>
    <mergeCell ref="AX7:AY7"/>
    <mergeCell ref="AZ7:BA7"/>
    <mergeCell ref="BB7:BC7"/>
    <mergeCell ref="BD7:BE7"/>
    <mergeCell ref="BF7:BG7"/>
    <mergeCell ref="BH7:BI7"/>
    <mergeCell ref="BJ7:BK7"/>
    <mergeCell ref="BL7:BM7"/>
    <mergeCell ref="BN7:BO7"/>
    <mergeCell ref="BP7:BQ7"/>
    <mergeCell ref="BR7:BS7"/>
    <mergeCell ref="BT7:BU7"/>
    <mergeCell ref="BV7:BW7"/>
    <mergeCell ref="BX7:BY7"/>
    <mergeCell ref="BZ7:CA7"/>
    <mergeCell ref="CB7:CC7"/>
    <mergeCell ref="CD7:CE7"/>
    <mergeCell ref="CF7:CG7"/>
    <mergeCell ref="CH7:CI7"/>
    <mergeCell ref="CJ7:CK7"/>
    <mergeCell ref="CL7:CM7"/>
    <mergeCell ref="CN7:CO7"/>
    <mergeCell ref="CP7:CQ7"/>
    <mergeCell ref="CR7:CS7"/>
    <mergeCell ref="CT7:CU7"/>
    <mergeCell ref="CV7:CW7"/>
    <mergeCell ref="BE8:BE9"/>
    <mergeCell ref="Z8:Z9"/>
    <mergeCell ref="AA8:AA9"/>
    <mergeCell ref="AF8:AF9"/>
    <mergeCell ref="AG8:AG9"/>
    <mergeCell ref="AL8:AL9"/>
    <mergeCell ref="AM8:AM9"/>
    <mergeCell ref="AN9:AO9"/>
    <mergeCell ref="AP9:AQ9"/>
    <mergeCell ref="AD9:AE9"/>
    <mergeCell ref="AH9:AI9"/>
    <mergeCell ref="AJ9:AK9"/>
    <mergeCell ref="AT9:AU9"/>
    <mergeCell ref="AV9:AW9"/>
    <mergeCell ref="AZ9:BA9"/>
    <mergeCell ref="BB9:BC9"/>
    <mergeCell ref="AR8:AR9"/>
    <mergeCell ref="AS8:AS9"/>
    <mergeCell ref="AX8:AX9"/>
    <mergeCell ref="AY8:AY9"/>
    <mergeCell ref="BD8:BD9"/>
    <mergeCell ref="CN8:CN9"/>
    <mergeCell ref="CO8:CO9"/>
    <mergeCell ref="BJ8:BJ9"/>
    <mergeCell ref="BK8:BK9"/>
    <mergeCell ref="BP8:BP9"/>
    <mergeCell ref="BQ8:BQ9"/>
    <mergeCell ref="BV8:BV9"/>
    <mergeCell ref="BW8:BW9"/>
    <mergeCell ref="BX9:BY9"/>
    <mergeCell ref="BZ9:CA9"/>
    <mergeCell ref="CL9:CM9"/>
    <mergeCell ref="B9:C9"/>
    <mergeCell ref="F9:G9"/>
    <mergeCell ref="J9:K9"/>
    <mergeCell ref="L9:M9"/>
    <mergeCell ref="P9:Q9"/>
    <mergeCell ref="R9:S9"/>
    <mergeCell ref="V9:W9"/>
    <mergeCell ref="X9:Y9"/>
    <mergeCell ref="AB9:AC9"/>
    <mergeCell ref="D8:D9"/>
    <mergeCell ref="E8:E9"/>
    <mergeCell ref="H8:H9"/>
    <mergeCell ref="I8:I9"/>
    <mergeCell ref="N8:N9"/>
    <mergeCell ref="O8:O9"/>
    <mergeCell ref="T8:T9"/>
    <mergeCell ref="U8:U9"/>
    <mergeCell ref="BF9:BG9"/>
    <mergeCell ref="BH9:BI9"/>
    <mergeCell ref="BL9:BM9"/>
    <mergeCell ref="BN9:BO9"/>
    <mergeCell ref="BR9:BS9"/>
    <mergeCell ref="BT9:BU9"/>
    <mergeCell ref="CD9:CE9"/>
    <mergeCell ref="CF9:CG9"/>
    <mergeCell ref="CJ9:CK9"/>
    <mergeCell ref="CB8:CB9"/>
    <mergeCell ref="CC8:CC9"/>
    <mergeCell ref="CH8:CH9"/>
    <mergeCell ref="CI8:CI9"/>
    <mergeCell ref="DF9:DG9"/>
    <mergeCell ref="DH9:DI9"/>
    <mergeCell ref="DJ9:DK9"/>
    <mergeCell ref="DL9:DM9"/>
    <mergeCell ref="DN9:DO9"/>
    <mergeCell ref="DP9:DQ9"/>
    <mergeCell ref="CP9:CQ9"/>
    <mergeCell ref="CR9:CS9"/>
    <mergeCell ref="CV9:CW9"/>
    <mergeCell ref="CX9:CY9"/>
    <mergeCell ref="DB9:DC9"/>
    <mergeCell ref="DD9:DE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3" tint="0.59999389629810485"/>
  </sheetPr>
  <dimension ref="A1:IR50"/>
  <sheetViews>
    <sheetView showGridLines="0" showZeros="0" zoomScale="80" zoomScaleNormal="75" zoomScaleSheetLayoutView="75" workbookViewId="0">
      <pane xSplit="1" ySplit="10" topLeftCell="B32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36.7109375" style="5" customWidth="1"/>
    <col min="2" max="2" width="13" style="5" customWidth="1"/>
    <col min="3" max="3" width="12.7109375" style="5" customWidth="1"/>
    <col min="4" max="4" width="12.42578125" style="5" customWidth="1"/>
    <col min="5" max="5" width="9.5703125" style="295" customWidth="1"/>
    <col min="6" max="6" width="12.85546875" style="5" bestFit="1" customWidth="1"/>
    <col min="7" max="7" width="12.28515625" style="5" bestFit="1" customWidth="1"/>
    <col min="8" max="8" width="11" style="5" bestFit="1" customWidth="1"/>
    <col min="9" max="9" width="7.85546875" style="295" customWidth="1"/>
    <col min="10" max="10" width="8.42578125" style="5" bestFit="1" customWidth="1"/>
    <col min="11" max="11" width="8.7109375" style="5" bestFit="1" customWidth="1"/>
    <col min="12" max="12" width="12.28515625" style="5" customWidth="1"/>
    <col min="13" max="13" width="11" style="5" customWidth="1"/>
    <col min="14" max="14" width="11.42578125" style="5" customWidth="1"/>
    <col min="15" max="15" width="9.42578125" style="5" customWidth="1"/>
    <col min="16" max="17" width="8.42578125" style="5" bestFit="1" customWidth="1"/>
    <col min="18" max="18" width="12" style="5" customWidth="1"/>
    <col min="19" max="19" width="13.7109375" style="5" customWidth="1"/>
    <col min="20" max="20" width="11.140625" style="5" customWidth="1"/>
    <col min="21" max="21" width="9.140625" style="5" customWidth="1"/>
    <col min="22" max="22" width="8.42578125" style="5" bestFit="1" customWidth="1"/>
    <col min="23" max="23" width="8.140625" style="5" customWidth="1"/>
    <col min="24" max="25" width="9.85546875" style="5" customWidth="1"/>
    <col min="26" max="26" width="10.140625" style="5" customWidth="1"/>
    <col min="27" max="27" width="8" style="5" bestFit="1" customWidth="1"/>
    <col min="28" max="28" width="8.140625" style="5" bestFit="1" customWidth="1"/>
    <col min="29" max="29" width="9.85546875" style="5" customWidth="1"/>
    <col min="30" max="31" width="12.28515625" style="5" bestFit="1" customWidth="1"/>
    <col min="32" max="32" width="11.5703125" style="5" customWidth="1"/>
    <col min="33" max="33" width="8.85546875" style="5" customWidth="1"/>
    <col min="34" max="34" width="8.7109375" style="5" bestFit="1" customWidth="1"/>
    <col min="35" max="35" width="9" style="5" customWidth="1"/>
    <col min="36" max="37" width="13.140625" style="5" customWidth="1"/>
    <col min="38" max="38" width="11.28515625" style="5" customWidth="1"/>
    <col min="39" max="39" width="7.28515625" style="5" bestFit="1" customWidth="1"/>
    <col min="40" max="40" width="8.42578125" style="5" customWidth="1"/>
    <col min="41" max="41" width="8.85546875" style="12" customWidth="1"/>
    <col min="42" max="42" width="12.140625" style="13" customWidth="1"/>
    <col min="43" max="43" width="12.140625" style="12" customWidth="1"/>
    <col min="44" max="44" width="11.5703125" style="12" customWidth="1"/>
    <col min="45" max="45" width="7.28515625" style="12" bestFit="1" customWidth="1"/>
    <col min="46" max="46" width="8.140625" style="13" customWidth="1"/>
    <col min="47" max="47" width="8.140625" style="12" customWidth="1"/>
    <col min="48" max="48" width="12.85546875" style="13" customWidth="1"/>
    <col min="49" max="49" width="12.85546875" style="12" customWidth="1"/>
    <col min="50" max="50" width="11.140625" style="12" customWidth="1"/>
    <col min="51" max="51" width="10.85546875" style="12" customWidth="1"/>
    <col min="52" max="52" width="9.5703125" style="5" customWidth="1"/>
    <col min="53" max="53" width="9" style="5" customWidth="1"/>
    <col min="54" max="55" width="12.140625" style="5" customWidth="1"/>
    <col min="56" max="56" width="11.140625" style="5" customWidth="1"/>
    <col min="57" max="57" width="8.7109375" style="5" customWidth="1"/>
    <col min="58" max="58" width="9" style="5" customWidth="1"/>
    <col min="59" max="59" width="8.85546875" style="5" customWidth="1"/>
    <col min="60" max="61" width="12" style="5" customWidth="1"/>
    <col min="62" max="62" width="11.42578125" style="5" customWidth="1"/>
    <col min="63" max="63" width="10.140625" style="5" customWidth="1"/>
    <col min="64" max="65" width="8.140625" style="5" customWidth="1"/>
    <col min="66" max="67" width="12.85546875" style="5" customWidth="1"/>
    <col min="68" max="68" width="11.7109375" style="5" customWidth="1"/>
    <col min="69" max="69" width="7.42578125" style="5" customWidth="1"/>
    <col min="70" max="70" width="9.5703125" style="5" bestFit="1" customWidth="1"/>
    <col min="71" max="71" width="9.7109375" style="5" customWidth="1"/>
    <col min="72" max="73" width="12.5703125" style="5" customWidth="1"/>
    <col min="74" max="74" width="10.7109375" style="5" customWidth="1"/>
    <col min="75" max="75" width="8.5703125" style="5" customWidth="1"/>
    <col min="76" max="77" width="8.7109375" style="5" customWidth="1"/>
    <col min="78" max="79" width="11.5703125" style="5" customWidth="1"/>
    <col min="80" max="80" width="9.7109375" style="5" customWidth="1"/>
    <col min="81" max="81" width="10" style="5" customWidth="1"/>
    <col min="82" max="82" width="8.28515625" style="5" customWidth="1"/>
    <col min="83" max="83" width="8.7109375" style="5" bestFit="1" customWidth="1"/>
    <col min="84" max="84" width="12.7109375" style="5" customWidth="1"/>
    <col min="85" max="85" width="12.85546875" style="5" customWidth="1"/>
    <col min="86" max="86" width="9.5703125" style="5" customWidth="1"/>
    <col min="87" max="87" width="7.140625" style="5" customWidth="1"/>
    <col min="88" max="88" width="8.42578125" style="5" bestFit="1" customWidth="1"/>
    <col min="89" max="89" width="8.7109375" style="5" bestFit="1" customWidth="1"/>
    <col min="90" max="91" width="12.5703125" style="5" customWidth="1"/>
    <col min="92" max="92" width="10.7109375" style="5" customWidth="1"/>
    <col min="93" max="93" width="9.140625" style="5" customWidth="1"/>
    <col min="94" max="94" width="8.140625" style="5" customWidth="1"/>
    <col min="95" max="95" width="9.42578125" style="5" customWidth="1"/>
    <col min="96" max="97" width="10.7109375" style="5" customWidth="1"/>
    <col min="98" max="98" width="9.85546875" style="5" customWidth="1"/>
    <col min="99" max="99" width="11.28515625" style="5" customWidth="1"/>
    <col min="100" max="100" width="8.7109375" style="5" customWidth="1"/>
    <col min="101" max="101" width="9.42578125" style="5" customWidth="1"/>
    <col min="102" max="103" width="13.7109375" style="5" customWidth="1"/>
    <col min="104" max="104" width="12.28515625" style="5" customWidth="1"/>
    <col min="105" max="105" width="10.85546875" style="5" customWidth="1"/>
    <col min="106" max="106" width="8.5703125" style="5" customWidth="1"/>
    <col min="107" max="107" width="8.7109375" style="5" bestFit="1" customWidth="1"/>
    <col min="108" max="108" width="10.7109375" style="5" bestFit="1" customWidth="1"/>
    <col min="109" max="109" width="9.42578125" style="5" customWidth="1"/>
    <col min="110" max="16384" width="11.42578125" style="5"/>
  </cols>
  <sheetData>
    <row r="1" spans="1:109" s="475" customFormat="1" ht="18">
      <c r="A1" s="476"/>
      <c r="B1" s="1431" t="s">
        <v>311</v>
      </c>
      <c r="C1" s="1431"/>
      <c r="D1" s="1431"/>
      <c r="E1" s="1431"/>
      <c r="F1" s="1431"/>
      <c r="G1" s="1431"/>
      <c r="H1" s="1431"/>
      <c r="I1" s="1431"/>
      <c r="J1" s="1431"/>
      <c r="K1" s="1431"/>
      <c r="L1" s="1431"/>
      <c r="M1" s="1431"/>
      <c r="N1" s="1431"/>
      <c r="O1" s="1431"/>
      <c r="P1" s="1431"/>
      <c r="Q1" s="1431"/>
      <c r="R1" s="1431"/>
      <c r="S1" s="1431"/>
      <c r="T1" s="1431"/>
      <c r="U1" s="1431"/>
      <c r="V1" s="1431"/>
      <c r="W1" s="1431"/>
      <c r="X1" s="1431" t="s">
        <v>311</v>
      </c>
      <c r="Y1" s="1431"/>
      <c r="Z1" s="1431"/>
      <c r="AA1" s="1431"/>
      <c r="AB1" s="1431"/>
      <c r="AC1" s="1431"/>
      <c r="AD1" s="1431"/>
      <c r="AE1" s="1431"/>
      <c r="AF1" s="1431"/>
      <c r="AG1" s="1431"/>
      <c r="AH1" s="1431"/>
      <c r="AI1" s="1431"/>
      <c r="AJ1" s="1431"/>
      <c r="AK1" s="1431"/>
      <c r="AL1" s="1431"/>
      <c r="AM1" s="1431"/>
      <c r="AN1" s="1431"/>
      <c r="AO1" s="1431"/>
      <c r="AP1" s="1431"/>
      <c r="AQ1" s="1431"/>
      <c r="AR1" s="1431"/>
      <c r="AS1" s="1431"/>
      <c r="AT1" s="1431"/>
      <c r="AU1" s="1431"/>
      <c r="AV1" s="1431"/>
      <c r="AW1" s="1431"/>
      <c r="AX1" s="1431"/>
      <c r="AY1" s="1431"/>
      <c r="AZ1" s="1431"/>
      <c r="BA1" s="1431"/>
      <c r="BB1" s="1431" t="s">
        <v>311</v>
      </c>
      <c r="BC1" s="1431"/>
      <c r="BD1" s="1431"/>
      <c r="BE1" s="1431"/>
      <c r="BF1" s="1431"/>
      <c r="BG1" s="1431"/>
      <c r="BH1" s="1431"/>
      <c r="BI1" s="1431"/>
      <c r="BJ1" s="1431"/>
      <c r="BK1" s="1431"/>
      <c r="BL1" s="1431"/>
      <c r="BM1" s="1431"/>
      <c r="BN1" s="1431"/>
      <c r="BO1" s="1431"/>
      <c r="BP1" s="1431"/>
      <c r="BQ1" s="1431"/>
      <c r="BR1" s="1431"/>
      <c r="BS1" s="1431"/>
      <c r="BT1" s="1431"/>
      <c r="BU1" s="1431"/>
      <c r="BV1" s="1431"/>
      <c r="BW1" s="1431"/>
      <c r="BX1" s="1431"/>
      <c r="BY1" s="1431"/>
      <c r="BZ1" s="1431"/>
      <c r="CA1" s="1431"/>
      <c r="CB1" s="1431"/>
      <c r="CC1" s="1431"/>
      <c r="CD1" s="1431"/>
      <c r="CE1" s="1431"/>
      <c r="CF1" s="1431"/>
      <c r="CG1" s="1431"/>
      <c r="CH1" s="1431"/>
      <c r="CI1" s="1431"/>
      <c r="CJ1" s="1431"/>
      <c r="CK1" s="1431"/>
      <c r="CL1" s="1431" t="s">
        <v>311</v>
      </c>
      <c r="CM1" s="1431"/>
      <c r="CN1" s="1431"/>
      <c r="CO1" s="1431"/>
      <c r="CP1" s="1431"/>
      <c r="CQ1" s="1431"/>
      <c r="CR1" s="1431"/>
      <c r="CS1" s="1431"/>
      <c r="CT1" s="1431"/>
      <c r="CU1" s="1431"/>
      <c r="CV1" s="1431"/>
      <c r="CW1" s="1431"/>
      <c r="CX1" s="1431"/>
      <c r="CY1" s="1431"/>
      <c r="CZ1" s="1431"/>
      <c r="DA1" s="1431"/>
      <c r="DB1" s="1431"/>
      <c r="DC1" s="1431"/>
      <c r="DD1" s="1431"/>
      <c r="DE1" s="1431"/>
    </row>
    <row r="2" spans="1:109" s="49" customFormat="1" ht="23.25" customHeight="1">
      <c r="A2" s="36"/>
      <c r="B2" s="1432" t="s">
        <v>73</v>
      </c>
      <c r="C2" s="1432"/>
      <c r="D2" s="1432"/>
      <c r="E2" s="1432"/>
      <c r="F2" s="1432"/>
      <c r="G2" s="1432"/>
      <c r="H2" s="1432"/>
      <c r="I2" s="1432"/>
      <c r="J2" s="1432"/>
      <c r="K2" s="1432"/>
      <c r="L2" s="1432"/>
      <c r="M2" s="1432"/>
      <c r="N2" s="1432"/>
      <c r="O2" s="1432"/>
      <c r="P2" s="1432"/>
      <c r="Q2" s="1432"/>
      <c r="R2" s="1432"/>
      <c r="S2" s="1432"/>
      <c r="T2" s="1432"/>
      <c r="U2" s="1432"/>
      <c r="V2" s="1432"/>
      <c r="W2" s="1432"/>
      <c r="X2" s="1432" t="s">
        <v>73</v>
      </c>
      <c r="Y2" s="1432"/>
      <c r="Z2" s="1432"/>
      <c r="AA2" s="1432"/>
      <c r="AB2" s="1432"/>
      <c r="AC2" s="1432"/>
      <c r="AD2" s="1432"/>
      <c r="AE2" s="1432"/>
      <c r="AF2" s="1432"/>
      <c r="AG2" s="1432"/>
      <c r="AH2" s="1432"/>
      <c r="AI2" s="1432"/>
      <c r="AJ2" s="1432"/>
      <c r="AK2" s="1432"/>
      <c r="AL2" s="1432"/>
      <c r="AM2" s="1432"/>
      <c r="AN2" s="1432"/>
      <c r="AO2" s="1432"/>
      <c r="AP2" s="1432"/>
      <c r="AQ2" s="1432"/>
      <c r="AR2" s="1432"/>
      <c r="AS2" s="1432"/>
      <c r="AT2" s="1432"/>
      <c r="AU2" s="1432"/>
      <c r="AV2" s="1432"/>
      <c r="AW2" s="1432"/>
      <c r="AX2" s="1432"/>
      <c r="AY2" s="1432"/>
      <c r="AZ2" s="1432"/>
      <c r="BA2" s="1432"/>
      <c r="BB2" s="1432" t="s">
        <v>73</v>
      </c>
      <c r="BC2" s="1432"/>
      <c r="BD2" s="1432"/>
      <c r="BE2" s="1432"/>
      <c r="BF2" s="1432"/>
      <c r="BG2" s="1432"/>
      <c r="BH2" s="1432"/>
      <c r="BI2" s="1432"/>
      <c r="BJ2" s="1432"/>
      <c r="BK2" s="1432"/>
      <c r="BL2" s="1432"/>
      <c r="BM2" s="1432"/>
      <c r="BN2" s="1432"/>
      <c r="BO2" s="1432"/>
      <c r="BP2" s="1432"/>
      <c r="BQ2" s="1432"/>
      <c r="BR2" s="1432"/>
      <c r="BS2" s="1432"/>
      <c r="BT2" s="1432"/>
      <c r="BU2" s="1432"/>
      <c r="BV2" s="1432"/>
      <c r="BW2" s="1432"/>
      <c r="BX2" s="1432"/>
      <c r="BY2" s="1432"/>
      <c r="BZ2" s="1432"/>
      <c r="CA2" s="1432"/>
      <c r="CB2" s="1432"/>
      <c r="CC2" s="1432"/>
      <c r="CD2" s="1432"/>
      <c r="CE2" s="1432"/>
      <c r="CF2" s="1432"/>
      <c r="CG2" s="1432"/>
      <c r="CH2" s="1432"/>
      <c r="CI2" s="1432"/>
      <c r="CJ2" s="1432"/>
      <c r="CK2" s="1432"/>
      <c r="CL2" s="1432" t="s">
        <v>73</v>
      </c>
      <c r="CM2" s="1432"/>
      <c r="CN2" s="1432"/>
      <c r="CO2" s="1432"/>
      <c r="CP2" s="1432"/>
      <c r="CQ2" s="1432"/>
      <c r="CR2" s="1432"/>
      <c r="CS2" s="1432"/>
      <c r="CT2" s="1432"/>
      <c r="CU2" s="1432"/>
      <c r="CV2" s="1432"/>
      <c r="CW2" s="1432"/>
      <c r="CX2" s="1432"/>
      <c r="CY2" s="1432"/>
      <c r="CZ2" s="1432"/>
      <c r="DA2" s="1432"/>
      <c r="DB2" s="1432"/>
      <c r="DC2" s="1432"/>
      <c r="DD2" s="1432"/>
      <c r="DE2" s="1432"/>
    </row>
    <row r="3" spans="1:109" ht="15.75">
      <c r="A3" s="8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430" t="s">
        <v>458</v>
      </c>
      <c r="BC3" s="1430"/>
      <c r="BD3" s="1430"/>
      <c r="BE3" s="1430"/>
      <c r="BF3" s="1430"/>
      <c r="BG3" s="1430"/>
      <c r="BH3" s="1430"/>
      <c r="BI3" s="1430"/>
      <c r="BJ3" s="1430"/>
      <c r="BK3" s="1430"/>
      <c r="BL3" s="1430"/>
      <c r="BM3" s="1430"/>
      <c r="BN3" s="1430"/>
      <c r="BO3" s="1430"/>
      <c r="BP3" s="1430"/>
      <c r="BQ3" s="1430"/>
      <c r="BR3" s="1430"/>
      <c r="BS3" s="1430"/>
      <c r="BT3" s="1430"/>
      <c r="BU3" s="1430"/>
      <c r="BV3" s="1430"/>
      <c r="BW3" s="1430"/>
      <c r="BX3" s="1430"/>
      <c r="BY3" s="1430"/>
      <c r="BZ3" s="1430"/>
      <c r="CA3" s="1430"/>
      <c r="CB3" s="1430"/>
      <c r="CC3" s="1430"/>
      <c r="CD3" s="1430"/>
      <c r="CE3" s="1430"/>
      <c r="CF3" s="1430"/>
      <c r="CG3" s="1430"/>
      <c r="CH3" s="1430"/>
      <c r="CI3" s="1430"/>
      <c r="CJ3" s="1430"/>
      <c r="CK3" s="1430"/>
      <c r="CL3" s="1430" t="s">
        <v>458</v>
      </c>
      <c r="CM3" s="1430"/>
      <c r="CN3" s="1430"/>
      <c r="CO3" s="1430"/>
      <c r="CP3" s="1430"/>
      <c r="CQ3" s="1430"/>
      <c r="CR3" s="1430"/>
      <c r="CS3" s="1430"/>
      <c r="CT3" s="1430"/>
      <c r="CU3" s="1430"/>
      <c r="CV3" s="1430"/>
      <c r="CW3" s="1430"/>
      <c r="CX3" s="1430"/>
      <c r="CY3" s="1430"/>
      <c r="CZ3" s="1430"/>
      <c r="DA3" s="1430"/>
      <c r="DB3" s="1430"/>
      <c r="DC3" s="1430"/>
      <c r="DD3" s="1430"/>
      <c r="DE3" s="1430"/>
    </row>
    <row r="4" spans="1:109" ht="13.5" thickBot="1">
      <c r="A4" s="37"/>
      <c r="B4" s="1338" t="s">
        <v>14</v>
      </c>
      <c r="C4" s="1338"/>
      <c r="D4" s="1338"/>
      <c r="E4" s="1338"/>
      <c r="F4" s="1338"/>
      <c r="G4" s="1338"/>
      <c r="H4" s="1338"/>
      <c r="I4" s="1338"/>
      <c r="J4" s="1338"/>
      <c r="K4" s="1338"/>
      <c r="L4" s="1338"/>
      <c r="M4" s="1338"/>
      <c r="N4" s="1338"/>
      <c r="O4" s="1338"/>
      <c r="P4" s="1338"/>
      <c r="Q4" s="1338"/>
      <c r="R4" s="1338"/>
      <c r="S4" s="1338"/>
      <c r="T4" s="1338"/>
      <c r="U4" s="1338"/>
      <c r="V4" s="1338"/>
      <c r="W4" s="1338"/>
      <c r="X4" s="1338" t="s">
        <v>14</v>
      </c>
      <c r="Y4" s="1338"/>
      <c r="Z4" s="1338"/>
      <c r="AA4" s="1338"/>
      <c r="AB4" s="1338"/>
      <c r="AC4" s="1338"/>
      <c r="AD4" s="1338"/>
      <c r="AE4" s="1338"/>
      <c r="AF4" s="1338"/>
      <c r="AG4" s="1338"/>
      <c r="AH4" s="1338"/>
      <c r="AI4" s="1338"/>
      <c r="AJ4" s="1338"/>
      <c r="AK4" s="1338"/>
      <c r="AL4" s="1338"/>
      <c r="AM4" s="1338"/>
      <c r="AN4" s="1338"/>
      <c r="AO4" s="1338"/>
      <c r="AP4" s="1338"/>
      <c r="AQ4" s="1338"/>
      <c r="AR4" s="1338"/>
      <c r="AS4" s="1338"/>
      <c r="AT4" s="1338"/>
      <c r="AU4" s="1338"/>
      <c r="AV4" s="1338"/>
      <c r="AW4" s="1338"/>
      <c r="AX4" s="1338"/>
      <c r="AY4" s="1338"/>
      <c r="AZ4" s="1338"/>
      <c r="BA4" s="1338"/>
      <c r="BB4" s="1338" t="s">
        <v>14</v>
      </c>
      <c r="BC4" s="1338"/>
      <c r="BD4" s="1338"/>
      <c r="BE4" s="1338"/>
      <c r="BF4" s="1338"/>
      <c r="BG4" s="1338"/>
      <c r="BH4" s="1338"/>
      <c r="BI4" s="1338"/>
      <c r="BJ4" s="1338"/>
      <c r="BK4" s="1338"/>
      <c r="BL4" s="1338"/>
      <c r="BM4" s="1338"/>
      <c r="BN4" s="1338"/>
      <c r="BO4" s="1338"/>
      <c r="BP4" s="1338"/>
      <c r="BQ4" s="1338"/>
      <c r="BR4" s="1338"/>
      <c r="BS4" s="1338"/>
      <c r="BT4" s="1338"/>
      <c r="BU4" s="1338"/>
      <c r="BV4" s="1338"/>
      <c r="BW4" s="1338"/>
      <c r="BX4" s="1338"/>
      <c r="BY4" s="1338"/>
      <c r="BZ4" s="1338"/>
      <c r="CA4" s="1338"/>
      <c r="CB4" s="1338"/>
      <c r="CC4" s="1338"/>
      <c r="CD4" s="1338"/>
      <c r="CE4" s="1338"/>
      <c r="CF4" s="1338"/>
      <c r="CG4" s="1338"/>
      <c r="CH4" s="1338"/>
      <c r="CI4" s="1338"/>
      <c r="CJ4" s="1338"/>
      <c r="CK4" s="1338"/>
      <c r="CL4" s="1338" t="s">
        <v>14</v>
      </c>
      <c r="CM4" s="1338"/>
      <c r="CN4" s="1338"/>
      <c r="CO4" s="1338"/>
      <c r="CP4" s="1338"/>
      <c r="CQ4" s="1338"/>
      <c r="CR4" s="1338"/>
      <c r="CS4" s="1338"/>
      <c r="CT4" s="1338"/>
      <c r="CU4" s="1338"/>
      <c r="CV4" s="1338"/>
      <c r="CW4" s="1338"/>
      <c r="CX4" s="1338"/>
      <c r="CY4" s="1338"/>
      <c r="CZ4" s="1338"/>
      <c r="DA4" s="1338"/>
      <c r="DB4" s="1338"/>
      <c r="DC4" s="1338"/>
      <c r="DD4" s="1338"/>
      <c r="DE4" s="1338"/>
    </row>
    <row r="5" spans="1:109" ht="7.5" hidden="1" customHeight="1">
      <c r="A5" s="41"/>
      <c r="B5" s="41"/>
      <c r="C5" s="41"/>
      <c r="D5" s="41"/>
      <c r="E5" s="329"/>
      <c r="F5" s="41"/>
      <c r="G5" s="41"/>
      <c r="H5" s="41"/>
      <c r="I5" s="329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3"/>
      <c r="CQ5" s="3"/>
      <c r="CR5" s="3"/>
      <c r="CS5" s="3"/>
      <c r="CT5" s="3"/>
      <c r="CU5" s="3"/>
      <c r="CV5" s="3"/>
      <c r="CW5" s="3"/>
    </row>
    <row r="6" spans="1:109" ht="7.5" hidden="1" customHeight="1" thickBot="1">
      <c r="A6" s="39"/>
      <c r="B6" s="1346"/>
      <c r="C6" s="1346"/>
      <c r="D6" s="1346"/>
      <c r="E6" s="1346"/>
      <c r="F6" s="1346"/>
      <c r="G6" s="1346"/>
      <c r="H6" s="39"/>
      <c r="I6" s="330"/>
      <c r="J6" s="1346"/>
      <c r="K6" s="1346"/>
      <c r="L6" s="1346"/>
      <c r="M6" s="1346"/>
      <c r="N6" s="39"/>
      <c r="O6" s="39"/>
      <c r="P6" s="1346"/>
      <c r="Q6" s="1346"/>
      <c r="R6" s="1346"/>
      <c r="S6" s="1346"/>
      <c r="T6" s="39"/>
      <c r="U6" s="39"/>
      <c r="V6" s="1346"/>
      <c r="W6" s="1346"/>
      <c r="X6" s="1346"/>
      <c r="Y6" s="1346"/>
      <c r="Z6" s="39"/>
      <c r="AA6" s="39"/>
      <c r="AB6" s="1346"/>
      <c r="AC6" s="1346"/>
      <c r="AD6" s="39"/>
      <c r="AE6" s="39"/>
      <c r="AF6" s="39"/>
      <c r="AG6" s="39"/>
      <c r="AH6" s="39"/>
      <c r="AI6" s="39"/>
      <c r="AJ6" s="1346"/>
      <c r="AK6" s="1346"/>
      <c r="AL6" s="39"/>
      <c r="AM6" s="39"/>
      <c r="AN6" s="1346"/>
      <c r="AO6" s="1346"/>
      <c r="AP6" s="1346"/>
      <c r="AQ6" s="1346"/>
      <c r="AR6" s="39"/>
      <c r="AS6" s="39"/>
      <c r="AT6" s="1346"/>
      <c r="AU6" s="1346"/>
      <c r="AV6" s="1346"/>
      <c r="AW6" s="1346"/>
      <c r="AX6" s="39"/>
      <c r="AY6" s="39"/>
      <c r="AZ6" s="1346"/>
      <c r="BA6" s="1346"/>
      <c r="BB6" s="1346"/>
      <c r="BC6" s="1346"/>
      <c r="BD6" s="39"/>
      <c r="BE6" s="39"/>
      <c r="BF6" s="1346"/>
      <c r="BG6" s="1346"/>
      <c r="BH6" s="39"/>
      <c r="BI6" s="39"/>
      <c r="BJ6" s="39"/>
      <c r="BK6" s="39"/>
      <c r="BL6" s="39"/>
      <c r="BM6" s="39"/>
      <c r="BN6" s="39"/>
      <c r="BO6" s="39"/>
      <c r="BP6" s="39"/>
      <c r="BQ6" s="39"/>
      <c r="BR6" s="39"/>
      <c r="BS6" s="39"/>
      <c r="BT6" s="1346"/>
      <c r="BU6" s="1346"/>
      <c r="BV6" s="39"/>
      <c r="BW6" s="39"/>
      <c r="BX6" s="1346"/>
      <c r="BY6" s="1346"/>
      <c r="BZ6" s="1346"/>
      <c r="CA6" s="1346"/>
      <c r="CB6" s="39"/>
      <c r="CC6" s="39"/>
      <c r="CD6" s="1346"/>
      <c r="CE6" s="1346"/>
      <c r="CF6" s="1346"/>
      <c r="CG6" s="1346"/>
      <c r="CH6" s="39"/>
      <c r="CI6" s="39"/>
      <c r="CJ6" s="1346"/>
      <c r="CK6" s="1346"/>
      <c r="CL6" s="1346"/>
      <c r="CM6" s="1346"/>
      <c r="CN6" s="39"/>
      <c r="CO6" s="39"/>
      <c r="CP6" s="1346"/>
      <c r="CQ6" s="1346"/>
      <c r="CR6" s="39"/>
      <c r="CS6" s="39"/>
      <c r="CT6" s="39"/>
      <c r="CU6" s="39"/>
      <c r="CV6" s="39"/>
      <c r="CW6" s="39"/>
      <c r="CX6" s="40"/>
    </row>
    <row r="7" spans="1:109" s="35" customFormat="1" ht="36" customHeight="1" thickTop="1">
      <c r="A7" s="1422" t="s">
        <v>308</v>
      </c>
      <c r="B7" s="1417" t="s">
        <v>11</v>
      </c>
      <c r="C7" s="1418"/>
      <c r="D7" s="1418"/>
      <c r="E7" s="1419"/>
      <c r="F7" s="1417" t="s">
        <v>40</v>
      </c>
      <c r="G7" s="1418"/>
      <c r="H7" s="1418"/>
      <c r="I7" s="1418"/>
      <c r="J7" s="1418"/>
      <c r="K7" s="1419"/>
      <c r="L7" s="1425" t="s">
        <v>41</v>
      </c>
      <c r="M7" s="1418"/>
      <c r="N7" s="1418"/>
      <c r="O7" s="1418"/>
      <c r="P7" s="1418"/>
      <c r="Q7" s="1426"/>
      <c r="R7" s="1417" t="s">
        <v>38</v>
      </c>
      <c r="S7" s="1418"/>
      <c r="T7" s="1418"/>
      <c r="U7" s="1418"/>
      <c r="V7" s="1418"/>
      <c r="W7" s="1419"/>
      <c r="X7" s="1417" t="s">
        <v>62</v>
      </c>
      <c r="Y7" s="1418"/>
      <c r="Z7" s="1418"/>
      <c r="AA7" s="1418"/>
      <c r="AB7" s="1418"/>
      <c r="AC7" s="1419"/>
      <c r="AD7" s="1417" t="s">
        <v>104</v>
      </c>
      <c r="AE7" s="1418"/>
      <c r="AF7" s="1418"/>
      <c r="AG7" s="1418"/>
      <c r="AH7" s="1418"/>
      <c r="AI7" s="1419"/>
      <c r="AJ7" s="1427" t="s">
        <v>12</v>
      </c>
      <c r="AK7" s="1428"/>
      <c r="AL7" s="1428"/>
      <c r="AM7" s="1428"/>
      <c r="AN7" s="1428"/>
      <c r="AO7" s="1429"/>
      <c r="AP7" s="1417" t="s">
        <v>136</v>
      </c>
      <c r="AQ7" s="1418"/>
      <c r="AR7" s="1418"/>
      <c r="AS7" s="1418"/>
      <c r="AT7" s="1418"/>
      <c r="AU7" s="1419"/>
      <c r="AV7" s="1414" t="s">
        <v>41</v>
      </c>
      <c r="AW7" s="1415"/>
      <c r="AX7" s="1415"/>
      <c r="AY7" s="1415"/>
      <c r="AZ7" s="1415"/>
      <c r="BA7" s="1416"/>
      <c r="BB7" s="1420" t="s">
        <v>39</v>
      </c>
      <c r="BC7" s="1415"/>
      <c r="BD7" s="1415"/>
      <c r="BE7" s="1415"/>
      <c r="BF7" s="1415"/>
      <c r="BG7" s="1421"/>
      <c r="BH7" s="1414" t="s">
        <v>102</v>
      </c>
      <c r="BI7" s="1415"/>
      <c r="BJ7" s="1415"/>
      <c r="BK7" s="1415"/>
      <c r="BL7" s="1415"/>
      <c r="BM7" s="1416"/>
      <c r="BN7" s="1420" t="s">
        <v>63</v>
      </c>
      <c r="BO7" s="1415"/>
      <c r="BP7" s="1415"/>
      <c r="BQ7" s="1415"/>
      <c r="BR7" s="1415"/>
      <c r="BS7" s="1421"/>
      <c r="BT7" s="1414" t="s">
        <v>66</v>
      </c>
      <c r="BU7" s="1415"/>
      <c r="BV7" s="1415"/>
      <c r="BW7" s="1415"/>
      <c r="BX7" s="1415"/>
      <c r="BY7" s="1416"/>
      <c r="BZ7" s="1414" t="s">
        <v>161</v>
      </c>
      <c r="CA7" s="1415"/>
      <c r="CB7" s="1415"/>
      <c r="CC7" s="1415"/>
      <c r="CD7" s="1415"/>
      <c r="CE7" s="1416"/>
      <c r="CF7" s="1414" t="s">
        <v>45</v>
      </c>
      <c r="CG7" s="1415"/>
      <c r="CH7" s="1415"/>
      <c r="CI7" s="1415"/>
      <c r="CJ7" s="1415"/>
      <c r="CK7" s="1416"/>
      <c r="CL7" s="1420" t="s">
        <v>42</v>
      </c>
      <c r="CM7" s="1415"/>
      <c r="CN7" s="1415"/>
      <c r="CO7" s="1415"/>
      <c r="CP7" s="1415"/>
      <c r="CQ7" s="1421"/>
      <c r="CR7" s="1414" t="s">
        <v>133</v>
      </c>
      <c r="CS7" s="1415"/>
      <c r="CT7" s="1415"/>
      <c r="CU7" s="1415"/>
      <c r="CV7" s="1415"/>
      <c r="CW7" s="1416"/>
      <c r="CX7" s="1414" t="s">
        <v>320</v>
      </c>
      <c r="CY7" s="1415"/>
      <c r="CZ7" s="1415"/>
      <c r="DA7" s="1415"/>
      <c r="DB7" s="1415"/>
      <c r="DC7" s="1416"/>
      <c r="DD7" s="1414" t="s">
        <v>321</v>
      </c>
      <c r="DE7" s="1416"/>
    </row>
    <row r="8" spans="1:109" s="1" customFormat="1" ht="14.25">
      <c r="A8" s="1423"/>
      <c r="B8" s="1402" t="s">
        <v>46</v>
      </c>
      <c r="C8" s="1403"/>
      <c r="D8" s="1399" t="s">
        <v>101</v>
      </c>
      <c r="E8" s="1401"/>
      <c r="F8" s="1402" t="s">
        <v>46</v>
      </c>
      <c r="G8" s="1399"/>
      <c r="H8" s="1399" t="s">
        <v>101</v>
      </c>
      <c r="I8" s="1399"/>
      <c r="J8" s="1400" t="s">
        <v>135</v>
      </c>
      <c r="K8" s="1401"/>
      <c r="L8" s="1400" t="s">
        <v>46</v>
      </c>
      <c r="M8" s="1403"/>
      <c r="N8" s="1399" t="s">
        <v>101</v>
      </c>
      <c r="O8" s="1399"/>
      <c r="P8" s="1400" t="s">
        <v>118</v>
      </c>
      <c r="Q8" s="1401"/>
      <c r="R8" s="1402" t="s">
        <v>46</v>
      </c>
      <c r="S8" s="1399"/>
      <c r="T8" s="1399" t="s">
        <v>101</v>
      </c>
      <c r="U8" s="1399"/>
      <c r="V8" s="1400" t="s">
        <v>118</v>
      </c>
      <c r="W8" s="1401"/>
      <c r="X8" s="1402" t="s">
        <v>46</v>
      </c>
      <c r="Y8" s="1403"/>
      <c r="Z8" s="1399" t="s">
        <v>101</v>
      </c>
      <c r="AA8" s="1399"/>
      <c r="AB8" s="1400" t="s">
        <v>118</v>
      </c>
      <c r="AC8" s="1401"/>
      <c r="AD8" s="1402" t="s">
        <v>46</v>
      </c>
      <c r="AE8" s="1403"/>
      <c r="AF8" s="1399" t="s">
        <v>101</v>
      </c>
      <c r="AG8" s="1399"/>
      <c r="AH8" s="1400" t="s">
        <v>118</v>
      </c>
      <c r="AI8" s="1401"/>
      <c r="AJ8" s="1404" t="s">
        <v>46</v>
      </c>
      <c r="AK8" s="1400"/>
      <c r="AL8" s="1399" t="s">
        <v>101</v>
      </c>
      <c r="AM8" s="1399"/>
      <c r="AN8" s="1400" t="s">
        <v>119</v>
      </c>
      <c r="AO8" s="1401"/>
      <c r="AP8" s="1402" t="s">
        <v>46</v>
      </c>
      <c r="AQ8" s="1403"/>
      <c r="AR8" s="1399" t="s">
        <v>101</v>
      </c>
      <c r="AS8" s="1399"/>
      <c r="AT8" s="1400" t="s">
        <v>120</v>
      </c>
      <c r="AU8" s="1401"/>
      <c r="AV8" s="1412" t="s">
        <v>46</v>
      </c>
      <c r="AW8" s="1409"/>
      <c r="AX8" s="1409" t="s">
        <v>101</v>
      </c>
      <c r="AY8" s="1409"/>
      <c r="AZ8" s="1410" t="s">
        <v>141</v>
      </c>
      <c r="BA8" s="1413"/>
      <c r="BB8" s="1410" t="s">
        <v>46</v>
      </c>
      <c r="BC8" s="1411"/>
      <c r="BD8" s="1409" t="s">
        <v>101</v>
      </c>
      <c r="BE8" s="1409"/>
      <c r="BF8" s="1410" t="s">
        <v>137</v>
      </c>
      <c r="BG8" s="1413"/>
      <c r="BH8" s="1410" t="s">
        <v>46</v>
      </c>
      <c r="BI8" s="1411"/>
      <c r="BJ8" s="1409" t="s">
        <v>101</v>
      </c>
      <c r="BK8" s="1409"/>
      <c r="BL8" s="1405" t="s">
        <v>452</v>
      </c>
      <c r="BM8" s="1406"/>
      <c r="BN8" s="1410" t="s">
        <v>46</v>
      </c>
      <c r="BO8" s="1411"/>
      <c r="BP8" s="1409" t="s">
        <v>101</v>
      </c>
      <c r="BQ8" s="1409"/>
      <c r="BR8" s="1405" t="s">
        <v>124</v>
      </c>
      <c r="BS8" s="1406"/>
      <c r="BT8" s="1412" t="s">
        <v>46</v>
      </c>
      <c r="BU8" s="1409"/>
      <c r="BV8" s="1409" t="s">
        <v>101</v>
      </c>
      <c r="BW8" s="1409"/>
      <c r="BX8" s="1405" t="s">
        <v>125</v>
      </c>
      <c r="BY8" s="1406"/>
      <c r="BZ8" s="1412" t="s">
        <v>46</v>
      </c>
      <c r="CA8" s="1411"/>
      <c r="CB8" s="1409" t="s">
        <v>101</v>
      </c>
      <c r="CC8" s="1409"/>
      <c r="CD8" s="1405" t="s">
        <v>129</v>
      </c>
      <c r="CE8" s="1406"/>
      <c r="CF8" s="1412" t="s">
        <v>46</v>
      </c>
      <c r="CG8" s="1409"/>
      <c r="CH8" s="1409" t="s">
        <v>101</v>
      </c>
      <c r="CI8" s="1409"/>
      <c r="CJ8" s="1405" t="s">
        <v>143</v>
      </c>
      <c r="CK8" s="1406"/>
      <c r="CL8" s="1410" t="s">
        <v>46</v>
      </c>
      <c r="CM8" s="1411"/>
      <c r="CN8" s="1409" t="s">
        <v>101</v>
      </c>
      <c r="CO8" s="1409"/>
      <c r="CP8" s="1405" t="s">
        <v>143</v>
      </c>
      <c r="CQ8" s="1406"/>
      <c r="CR8" s="1412" t="s">
        <v>46</v>
      </c>
      <c r="CS8" s="1409"/>
      <c r="CT8" s="1409" t="s">
        <v>101</v>
      </c>
      <c r="CU8" s="1409"/>
      <c r="CV8" s="1405" t="s">
        <v>143</v>
      </c>
      <c r="CW8" s="1406"/>
      <c r="CX8" s="1412" t="s">
        <v>46</v>
      </c>
      <c r="CY8" s="1409"/>
      <c r="CZ8" s="1409" t="s">
        <v>101</v>
      </c>
      <c r="DA8" s="1409"/>
      <c r="DB8" s="1405" t="s">
        <v>134</v>
      </c>
      <c r="DC8" s="1406"/>
      <c r="DD8" s="1407" t="s">
        <v>47</v>
      </c>
      <c r="DE8" s="1408"/>
    </row>
    <row r="9" spans="1:109" s="122" customFormat="1" ht="15" customHeight="1">
      <c r="A9" s="1423"/>
      <c r="B9" s="466">
        <v>42735</v>
      </c>
      <c r="C9" s="467">
        <v>43100</v>
      </c>
      <c r="D9" s="1394" t="s">
        <v>46</v>
      </c>
      <c r="E9" s="1396" t="s">
        <v>47</v>
      </c>
      <c r="F9" s="466">
        <v>42735</v>
      </c>
      <c r="G9" s="468">
        <v>43100</v>
      </c>
      <c r="H9" s="1394" t="s">
        <v>46</v>
      </c>
      <c r="I9" s="1398" t="s">
        <v>47</v>
      </c>
      <c r="J9" s="468">
        <v>42735</v>
      </c>
      <c r="K9" s="469">
        <v>43100</v>
      </c>
      <c r="L9" s="466">
        <v>42735</v>
      </c>
      <c r="M9" s="467">
        <v>43100</v>
      </c>
      <c r="N9" s="1394" t="s">
        <v>46</v>
      </c>
      <c r="O9" s="1394" t="s">
        <v>47</v>
      </c>
      <c r="P9" s="468">
        <v>42735</v>
      </c>
      <c r="Q9" s="469">
        <v>43100</v>
      </c>
      <c r="R9" s="466">
        <v>42735</v>
      </c>
      <c r="S9" s="467">
        <v>43100</v>
      </c>
      <c r="T9" s="1394" t="s">
        <v>46</v>
      </c>
      <c r="U9" s="1394" t="s">
        <v>47</v>
      </c>
      <c r="V9" s="468">
        <v>42735</v>
      </c>
      <c r="W9" s="469">
        <v>43100</v>
      </c>
      <c r="X9" s="466">
        <v>42735</v>
      </c>
      <c r="Y9" s="467">
        <v>43100</v>
      </c>
      <c r="Z9" s="1392" t="s">
        <v>46</v>
      </c>
      <c r="AA9" s="1392" t="s">
        <v>47</v>
      </c>
      <c r="AB9" s="468">
        <v>42735</v>
      </c>
      <c r="AC9" s="469">
        <v>43100</v>
      </c>
      <c r="AD9" s="466">
        <v>42735</v>
      </c>
      <c r="AE9" s="467">
        <v>43100</v>
      </c>
      <c r="AF9" s="1392" t="s">
        <v>46</v>
      </c>
      <c r="AG9" s="1392" t="s">
        <v>47</v>
      </c>
      <c r="AH9" s="468">
        <v>42735</v>
      </c>
      <c r="AI9" s="469">
        <v>43100</v>
      </c>
      <c r="AJ9" s="466">
        <v>42735</v>
      </c>
      <c r="AK9" s="467">
        <v>43100</v>
      </c>
      <c r="AL9" s="1392" t="s">
        <v>46</v>
      </c>
      <c r="AM9" s="1392" t="s">
        <v>47</v>
      </c>
      <c r="AN9" s="468">
        <v>42735</v>
      </c>
      <c r="AO9" s="469">
        <v>43100</v>
      </c>
      <c r="AP9" s="466">
        <v>42735</v>
      </c>
      <c r="AQ9" s="467">
        <v>43100</v>
      </c>
      <c r="AR9" s="1392" t="s">
        <v>46</v>
      </c>
      <c r="AS9" s="1392" t="s">
        <v>47</v>
      </c>
      <c r="AT9" s="468">
        <v>42735</v>
      </c>
      <c r="AU9" s="469">
        <v>43100</v>
      </c>
      <c r="AV9" s="472">
        <v>42735</v>
      </c>
      <c r="AW9" s="473">
        <v>43100</v>
      </c>
      <c r="AX9" s="1390" t="s">
        <v>46</v>
      </c>
      <c r="AY9" s="1390" t="s">
        <v>47</v>
      </c>
      <c r="AZ9" s="470">
        <v>42735</v>
      </c>
      <c r="BA9" s="471">
        <v>43100</v>
      </c>
      <c r="BB9" s="472">
        <v>42735</v>
      </c>
      <c r="BC9" s="473">
        <v>43100</v>
      </c>
      <c r="BD9" s="1390" t="s">
        <v>46</v>
      </c>
      <c r="BE9" s="1390" t="s">
        <v>47</v>
      </c>
      <c r="BF9" s="470">
        <v>42735</v>
      </c>
      <c r="BG9" s="471">
        <v>43100</v>
      </c>
      <c r="BH9" s="472">
        <v>42735</v>
      </c>
      <c r="BI9" s="473">
        <v>43100</v>
      </c>
      <c r="BJ9" s="1390" t="s">
        <v>46</v>
      </c>
      <c r="BK9" s="1390" t="s">
        <v>47</v>
      </c>
      <c r="BL9" s="470">
        <v>42735</v>
      </c>
      <c r="BM9" s="471">
        <v>43100</v>
      </c>
      <c r="BN9" s="472">
        <v>42735</v>
      </c>
      <c r="BO9" s="473">
        <v>43100</v>
      </c>
      <c r="BP9" s="1390" t="s">
        <v>46</v>
      </c>
      <c r="BQ9" s="1390" t="s">
        <v>47</v>
      </c>
      <c r="BR9" s="470">
        <v>42735</v>
      </c>
      <c r="BS9" s="471">
        <v>43100</v>
      </c>
      <c r="BT9" s="472">
        <v>42735</v>
      </c>
      <c r="BU9" s="473">
        <v>43100</v>
      </c>
      <c r="BV9" s="1390" t="s">
        <v>46</v>
      </c>
      <c r="BW9" s="1390" t="s">
        <v>47</v>
      </c>
      <c r="BX9" s="470">
        <v>42735</v>
      </c>
      <c r="BY9" s="471">
        <v>43100</v>
      </c>
      <c r="BZ9" s="472">
        <v>42735</v>
      </c>
      <c r="CA9" s="473">
        <v>43100</v>
      </c>
      <c r="CB9" s="1390" t="s">
        <v>46</v>
      </c>
      <c r="CC9" s="1390" t="s">
        <v>47</v>
      </c>
      <c r="CD9" s="470">
        <v>42735</v>
      </c>
      <c r="CE9" s="471">
        <v>43100</v>
      </c>
      <c r="CF9" s="472">
        <v>42735</v>
      </c>
      <c r="CG9" s="473">
        <v>43100</v>
      </c>
      <c r="CH9" s="1390" t="s">
        <v>46</v>
      </c>
      <c r="CI9" s="1390" t="s">
        <v>47</v>
      </c>
      <c r="CJ9" s="470">
        <v>42735</v>
      </c>
      <c r="CK9" s="471">
        <v>43100</v>
      </c>
      <c r="CL9" s="472">
        <v>42735</v>
      </c>
      <c r="CM9" s="473">
        <v>43100</v>
      </c>
      <c r="CN9" s="1390" t="s">
        <v>46</v>
      </c>
      <c r="CO9" s="1390" t="s">
        <v>47</v>
      </c>
      <c r="CP9" s="470">
        <v>42735</v>
      </c>
      <c r="CQ9" s="471">
        <v>43100</v>
      </c>
      <c r="CR9" s="472">
        <v>42735</v>
      </c>
      <c r="CS9" s="473">
        <v>43100</v>
      </c>
      <c r="CT9" s="1390" t="s">
        <v>46</v>
      </c>
      <c r="CU9" s="1390" t="s">
        <v>47</v>
      </c>
      <c r="CV9" s="470">
        <v>42735</v>
      </c>
      <c r="CW9" s="471">
        <v>43100</v>
      </c>
      <c r="CX9" s="472">
        <v>42735</v>
      </c>
      <c r="CY9" s="473">
        <v>43100</v>
      </c>
      <c r="CZ9" s="1390" t="s">
        <v>46</v>
      </c>
      <c r="DA9" s="1390" t="s">
        <v>47</v>
      </c>
      <c r="DB9" s="470">
        <v>42735</v>
      </c>
      <c r="DC9" s="471">
        <v>43100</v>
      </c>
      <c r="DD9" s="470">
        <v>42735</v>
      </c>
      <c r="DE9" s="471">
        <v>43100</v>
      </c>
    </row>
    <row r="10" spans="1:109" s="92" customFormat="1" ht="15.75" customHeight="1" thickBot="1">
      <c r="A10" s="1424"/>
      <c r="B10" s="1388">
        <v>1</v>
      </c>
      <c r="C10" s="1385"/>
      <c r="D10" s="1395"/>
      <c r="E10" s="1397"/>
      <c r="F10" s="1388">
        <v>2</v>
      </c>
      <c r="G10" s="1389"/>
      <c r="H10" s="1395"/>
      <c r="I10" s="1393"/>
      <c r="J10" s="1380" t="s">
        <v>48</v>
      </c>
      <c r="K10" s="1381"/>
      <c r="L10" s="1384">
        <v>3</v>
      </c>
      <c r="M10" s="1385"/>
      <c r="N10" s="1395"/>
      <c r="O10" s="1395"/>
      <c r="P10" s="1386" t="s">
        <v>52</v>
      </c>
      <c r="Q10" s="1387"/>
      <c r="R10" s="1388">
        <v>4</v>
      </c>
      <c r="S10" s="1389"/>
      <c r="T10" s="1395"/>
      <c r="U10" s="1395"/>
      <c r="V10" s="1380" t="s">
        <v>53</v>
      </c>
      <c r="W10" s="1381"/>
      <c r="X10" s="1388">
        <v>5</v>
      </c>
      <c r="Y10" s="1385"/>
      <c r="Z10" s="1393"/>
      <c r="AA10" s="1393"/>
      <c r="AB10" s="1386" t="s">
        <v>65</v>
      </c>
      <c r="AC10" s="1381"/>
      <c r="AD10" s="1388">
        <v>6</v>
      </c>
      <c r="AE10" s="1385"/>
      <c r="AF10" s="1393"/>
      <c r="AG10" s="1393"/>
      <c r="AH10" s="1386" t="s">
        <v>105</v>
      </c>
      <c r="AI10" s="1381"/>
      <c r="AJ10" s="1382">
        <v>7</v>
      </c>
      <c r="AK10" s="1384"/>
      <c r="AL10" s="1393"/>
      <c r="AM10" s="1393"/>
      <c r="AN10" s="1386" t="s">
        <v>106</v>
      </c>
      <c r="AO10" s="1381"/>
      <c r="AP10" s="1388">
        <v>8</v>
      </c>
      <c r="AQ10" s="1385"/>
      <c r="AR10" s="1393"/>
      <c r="AS10" s="1393"/>
      <c r="AT10" s="1386" t="s">
        <v>107</v>
      </c>
      <c r="AU10" s="1381"/>
      <c r="AV10" s="1388">
        <v>9</v>
      </c>
      <c r="AW10" s="1389"/>
      <c r="AX10" s="1391"/>
      <c r="AY10" s="1391"/>
      <c r="AZ10" s="1380" t="s">
        <v>108</v>
      </c>
      <c r="BA10" s="1381"/>
      <c r="BB10" s="1384">
        <v>10</v>
      </c>
      <c r="BC10" s="1385"/>
      <c r="BD10" s="1391"/>
      <c r="BE10" s="1391"/>
      <c r="BF10" s="1386" t="s">
        <v>109</v>
      </c>
      <c r="BG10" s="1387"/>
      <c r="BH10" s="1388">
        <v>11</v>
      </c>
      <c r="BI10" s="1389"/>
      <c r="BJ10" s="1391"/>
      <c r="BK10" s="1391"/>
      <c r="BL10" s="1386" t="s">
        <v>162</v>
      </c>
      <c r="BM10" s="1387"/>
      <c r="BN10" s="1388">
        <v>12</v>
      </c>
      <c r="BO10" s="1389"/>
      <c r="BP10" s="1391"/>
      <c r="BQ10" s="1391"/>
      <c r="BR10" s="1386" t="s">
        <v>163</v>
      </c>
      <c r="BS10" s="1387"/>
      <c r="BT10" s="1388">
        <v>13</v>
      </c>
      <c r="BU10" s="1389"/>
      <c r="BV10" s="1391"/>
      <c r="BW10" s="1391"/>
      <c r="BX10" s="1380" t="s">
        <v>164</v>
      </c>
      <c r="BY10" s="1381"/>
      <c r="BZ10" s="1388">
        <v>14</v>
      </c>
      <c r="CA10" s="1385"/>
      <c r="CB10" s="1391"/>
      <c r="CC10" s="1391"/>
      <c r="CD10" s="1386" t="s">
        <v>126</v>
      </c>
      <c r="CE10" s="1381"/>
      <c r="CF10" s="1388">
        <v>15</v>
      </c>
      <c r="CG10" s="1389"/>
      <c r="CH10" s="1391"/>
      <c r="CI10" s="1391"/>
      <c r="CJ10" s="1380" t="s">
        <v>127</v>
      </c>
      <c r="CK10" s="1381"/>
      <c r="CL10" s="1384">
        <v>16</v>
      </c>
      <c r="CM10" s="1385"/>
      <c r="CN10" s="1391"/>
      <c r="CO10" s="1391"/>
      <c r="CP10" s="1386" t="s">
        <v>128</v>
      </c>
      <c r="CQ10" s="1387"/>
      <c r="CR10" s="1388">
        <v>17</v>
      </c>
      <c r="CS10" s="1389"/>
      <c r="CT10" s="1391"/>
      <c r="CU10" s="1391"/>
      <c r="CV10" s="1380" t="s">
        <v>138</v>
      </c>
      <c r="CW10" s="1381"/>
      <c r="CX10" s="1388">
        <v>18</v>
      </c>
      <c r="CY10" s="1389"/>
      <c r="CZ10" s="1391"/>
      <c r="DA10" s="1391"/>
      <c r="DB10" s="1380" t="s">
        <v>131</v>
      </c>
      <c r="DC10" s="1381"/>
      <c r="DD10" s="1382">
        <v>19</v>
      </c>
      <c r="DE10" s="1383"/>
    </row>
    <row r="11" spans="1:109" s="827" customFormat="1" ht="19.5" customHeight="1">
      <c r="A11" s="830" t="s">
        <v>322</v>
      </c>
      <c r="B11" s="488">
        <v>2969600.17</v>
      </c>
      <c r="C11" s="489">
        <v>3359420.33</v>
      </c>
      <c r="D11" s="490">
        <v>389820.16000000003</v>
      </c>
      <c r="E11" s="491">
        <v>0.13127025110589219</v>
      </c>
      <c r="F11" s="488">
        <v>2772434.0300000003</v>
      </c>
      <c r="G11" s="489">
        <v>3117600.36</v>
      </c>
      <c r="H11" s="492">
        <v>345166.33000000007</v>
      </c>
      <c r="I11" s="493">
        <v>0.12449938439112276</v>
      </c>
      <c r="J11" s="494">
        <v>0.93360515600994198</v>
      </c>
      <c r="K11" s="491">
        <v>0.92801735232697113</v>
      </c>
      <c r="L11" s="488">
        <v>108554.79999999999</v>
      </c>
      <c r="M11" s="489">
        <v>125987.77000000002</v>
      </c>
      <c r="N11" s="492">
        <v>17432.97</v>
      </c>
      <c r="O11" s="493">
        <v>0.16059142479190264</v>
      </c>
      <c r="P11" s="494">
        <v>3.9155052500924603E-2</v>
      </c>
      <c r="Q11" s="491">
        <v>4.0411776832101731E-2</v>
      </c>
      <c r="R11" s="488">
        <v>2663879.23</v>
      </c>
      <c r="S11" s="489">
        <v>2991612.6</v>
      </c>
      <c r="T11" s="490">
        <v>327733.37</v>
      </c>
      <c r="U11" s="493">
        <v>0.12302861417632664</v>
      </c>
      <c r="V11" s="493">
        <v>0.96084494749907534</v>
      </c>
      <c r="W11" s="495">
        <v>0.95958822637549357</v>
      </c>
      <c r="X11" s="488">
        <v>17084.11</v>
      </c>
      <c r="Y11" s="489">
        <v>18964.160000000003</v>
      </c>
      <c r="Z11" s="490">
        <v>1880.0500000000002</v>
      </c>
      <c r="AA11" s="493">
        <v>0.11004670421813034</v>
      </c>
      <c r="AB11" s="493">
        <v>6.1621340003534721E-3</v>
      </c>
      <c r="AC11" s="495">
        <v>6.082934889063204E-3</v>
      </c>
      <c r="AD11" s="488">
        <v>2646795.0999999996</v>
      </c>
      <c r="AE11" s="489">
        <v>2972648.43</v>
      </c>
      <c r="AF11" s="490">
        <v>325853.33</v>
      </c>
      <c r="AG11" s="493">
        <v>0.12311241244174911</v>
      </c>
      <c r="AH11" s="493">
        <v>0.95468280628484403</v>
      </c>
      <c r="AI11" s="495">
        <v>0.95350528827883518</v>
      </c>
      <c r="AJ11" s="488">
        <v>1917099.67</v>
      </c>
      <c r="AK11" s="489">
        <v>1965880.8699999996</v>
      </c>
      <c r="AL11" s="490">
        <v>48781.199999999968</v>
      </c>
      <c r="AM11" s="493">
        <v>2.5445312397346417E-2</v>
      </c>
      <c r="AN11" s="493">
        <v>0.64557501355477087</v>
      </c>
      <c r="AO11" s="495">
        <v>0.58518454878791537</v>
      </c>
      <c r="AP11" s="488">
        <v>1782791.58</v>
      </c>
      <c r="AQ11" s="489">
        <v>1822016.7899999998</v>
      </c>
      <c r="AR11" s="490">
        <v>39225.209999999934</v>
      </c>
      <c r="AS11" s="493">
        <v>2.2002128818669722E-2</v>
      </c>
      <c r="AT11" s="493">
        <v>0.64304202037225744</v>
      </c>
      <c r="AU11" s="495">
        <v>0.58442923389962653</v>
      </c>
      <c r="AV11" s="488">
        <v>30303.22</v>
      </c>
      <c r="AW11" s="489">
        <v>120528.51000000002</v>
      </c>
      <c r="AX11" s="490">
        <v>90225.29</v>
      </c>
      <c r="AY11" s="493">
        <v>2.97741593137627</v>
      </c>
      <c r="AZ11" s="493">
        <v>1.699762346869509E-2</v>
      </c>
      <c r="BA11" s="495">
        <v>6.6151152207549108E-2</v>
      </c>
      <c r="BB11" s="488">
        <v>1813094.79</v>
      </c>
      <c r="BC11" s="489">
        <v>1942545.2799999998</v>
      </c>
      <c r="BD11" s="490">
        <v>129450.48999999992</v>
      </c>
      <c r="BE11" s="493">
        <v>7.1397530186493863E-2</v>
      </c>
      <c r="BF11" s="493">
        <v>0.68062199276203672</v>
      </c>
      <c r="BG11" s="495">
        <v>0.64933049152152911</v>
      </c>
      <c r="BH11" s="488">
        <v>1804451.21</v>
      </c>
      <c r="BI11" s="489">
        <v>1935902.8399999999</v>
      </c>
      <c r="BJ11" s="490">
        <v>131451.62999999995</v>
      </c>
      <c r="BK11" s="493">
        <v>7.2848536591909235E-2</v>
      </c>
      <c r="BL11" s="493">
        <v>0.68174949016642816</v>
      </c>
      <c r="BM11" s="495">
        <v>0.65123841099500612</v>
      </c>
      <c r="BN11" s="488">
        <v>472166.00999999995</v>
      </c>
      <c r="BO11" s="489">
        <v>555123.32999999996</v>
      </c>
      <c r="BP11" s="490">
        <v>82957.320000000007</v>
      </c>
      <c r="BQ11" s="493">
        <v>0.17569523905373879</v>
      </c>
      <c r="BR11" s="493">
        <v>0.15899985956695306</v>
      </c>
      <c r="BS11" s="495">
        <v>0.16524378478116786</v>
      </c>
      <c r="BT11" s="488">
        <v>408709.58</v>
      </c>
      <c r="BU11" s="489">
        <v>491872.47</v>
      </c>
      <c r="BV11" s="490">
        <v>83162.889999999985</v>
      </c>
      <c r="BW11" s="493">
        <v>0.2034767327939804</v>
      </c>
      <c r="BX11" s="493">
        <v>0.15441678126123176</v>
      </c>
      <c r="BY11" s="495">
        <v>0.16546607565025775</v>
      </c>
      <c r="BZ11" s="488">
        <v>-40005.5</v>
      </c>
      <c r="CA11" s="489">
        <v>-34208.799999999996</v>
      </c>
      <c r="CB11" s="490">
        <v>5796.7000000000025</v>
      </c>
      <c r="CC11" s="493">
        <v>0.14489757658321992</v>
      </c>
      <c r="CD11" s="493">
        <v>-1.5114694749132641E-2</v>
      </c>
      <c r="CE11" s="495">
        <v>-1.1507852612089749E-2</v>
      </c>
      <c r="CF11" s="488">
        <v>169026.84</v>
      </c>
      <c r="CG11" s="489">
        <v>180104.81000000003</v>
      </c>
      <c r="CH11" s="490">
        <v>11077.969999999996</v>
      </c>
      <c r="CI11" s="493">
        <v>6.5539709551453662E-2</v>
      </c>
      <c r="CJ11" s="493">
        <v>6.3860946395132748E-2</v>
      </c>
      <c r="CK11" s="495">
        <v>6.0587322800227682E-2</v>
      </c>
      <c r="CL11" s="488">
        <v>511443.35000000003</v>
      </c>
      <c r="CM11" s="489">
        <v>549743.75</v>
      </c>
      <c r="CN11" s="490">
        <v>38300.400000000001</v>
      </c>
      <c r="CO11" s="493">
        <v>7.4886886299332975E-2</v>
      </c>
      <c r="CP11" s="493">
        <v>0.19323118363034603</v>
      </c>
      <c r="CQ11" s="495">
        <v>0.18493399503687691</v>
      </c>
      <c r="CR11" s="488">
        <v>15540.789999999997</v>
      </c>
      <c r="CS11" s="489">
        <v>8167.3899999999994</v>
      </c>
      <c r="CT11" s="490">
        <v>-7373.4</v>
      </c>
      <c r="CU11" s="493">
        <v>-0.47445464484109234</v>
      </c>
      <c r="CV11" s="493">
        <v>5.8715500871223463E-3</v>
      </c>
      <c r="CW11" s="495">
        <v>2.7475129307504417E-3</v>
      </c>
      <c r="CX11" s="488">
        <v>-222239.39</v>
      </c>
      <c r="CY11" s="489">
        <v>-158934</v>
      </c>
      <c r="CZ11" s="490">
        <v>63305.39</v>
      </c>
      <c r="DA11" s="493">
        <v>0.28485224873952369</v>
      </c>
      <c r="DB11" s="493">
        <v>-7.4838152369852542E-2</v>
      </c>
      <c r="DC11" s="495">
        <v>-4.7309947665881986E-2</v>
      </c>
      <c r="DD11" s="496">
        <v>1.0840152643474368</v>
      </c>
      <c r="DE11" s="491">
        <v>1.0534654580730218</v>
      </c>
    </row>
    <row r="12" spans="1:109" s="827" customFormat="1" ht="19.5" customHeight="1">
      <c r="A12" s="830" t="s">
        <v>70</v>
      </c>
      <c r="B12" s="488">
        <v>868608.87999999989</v>
      </c>
      <c r="C12" s="489">
        <v>865124.63</v>
      </c>
      <c r="D12" s="490">
        <v>-3484.2500000000255</v>
      </c>
      <c r="E12" s="491">
        <v>-4.0112990785909118E-3</v>
      </c>
      <c r="F12" s="488">
        <v>308378.59000000003</v>
      </c>
      <c r="G12" s="489">
        <v>371502.63</v>
      </c>
      <c r="H12" s="492">
        <v>63124.04</v>
      </c>
      <c r="I12" s="493">
        <v>0.20469657118543791</v>
      </c>
      <c r="J12" s="494">
        <v>0.35502583164933804</v>
      </c>
      <c r="K12" s="491">
        <v>0.42942093788267249</v>
      </c>
      <c r="L12" s="488">
        <v>8700.4299999999985</v>
      </c>
      <c r="M12" s="489">
        <v>38062.5</v>
      </c>
      <c r="N12" s="492">
        <v>29362.070000000007</v>
      </c>
      <c r="O12" s="493">
        <v>3.3747837750547967</v>
      </c>
      <c r="P12" s="494">
        <v>2.8213469683482234E-2</v>
      </c>
      <c r="Q12" s="491">
        <v>0.10245553308734315</v>
      </c>
      <c r="R12" s="488">
        <v>299678.17</v>
      </c>
      <c r="S12" s="489">
        <v>333440.10000000009</v>
      </c>
      <c r="T12" s="490">
        <v>33761.93</v>
      </c>
      <c r="U12" s="493">
        <v>0.11266062523005967</v>
      </c>
      <c r="V12" s="493">
        <v>0.9717865627441904</v>
      </c>
      <c r="W12" s="495">
        <v>0.89754438615952759</v>
      </c>
      <c r="X12" s="488">
        <v>79882.349999999977</v>
      </c>
      <c r="Y12" s="489">
        <v>65810.42</v>
      </c>
      <c r="Z12" s="490">
        <v>-14071.929999999998</v>
      </c>
      <c r="AA12" s="493">
        <v>-0.17615818763469004</v>
      </c>
      <c r="AB12" s="493">
        <v>0.25903987043977328</v>
      </c>
      <c r="AC12" s="495">
        <v>0.17714657901614317</v>
      </c>
      <c r="AD12" s="488">
        <v>219795.83000000005</v>
      </c>
      <c r="AE12" s="489">
        <v>267629.64</v>
      </c>
      <c r="AF12" s="490">
        <v>47833.810000000005</v>
      </c>
      <c r="AG12" s="493">
        <v>0.21762837811800143</v>
      </c>
      <c r="AH12" s="493">
        <v>0.71274672473209</v>
      </c>
      <c r="AI12" s="495">
        <v>0.72039769947254484</v>
      </c>
      <c r="AJ12" s="488">
        <v>874825.41</v>
      </c>
      <c r="AK12" s="489">
        <v>538629.75999999989</v>
      </c>
      <c r="AL12" s="490">
        <v>-336195.65</v>
      </c>
      <c r="AM12" s="493">
        <v>-0.38430027998386573</v>
      </c>
      <c r="AN12" s="493">
        <v>1.007156880551348</v>
      </c>
      <c r="AO12" s="495">
        <v>0.62260365885086388</v>
      </c>
      <c r="AP12" s="488">
        <v>132827.36000000002</v>
      </c>
      <c r="AQ12" s="489">
        <v>146062.13999999998</v>
      </c>
      <c r="AR12" s="490">
        <v>13234.78</v>
      </c>
      <c r="AS12" s="493">
        <v>9.9638959925123616E-2</v>
      </c>
      <c r="AT12" s="493">
        <v>0.43072821624873503</v>
      </c>
      <c r="AU12" s="495">
        <v>0.39316583034688068</v>
      </c>
      <c r="AV12" s="488">
        <v>-9016.8900000000012</v>
      </c>
      <c r="AW12" s="489">
        <v>25013.499999999996</v>
      </c>
      <c r="AX12" s="490">
        <v>34030.39</v>
      </c>
      <c r="AY12" s="493">
        <v>3.7740717697565342</v>
      </c>
      <c r="AZ12" s="493">
        <v>-6.7884282274374805E-2</v>
      </c>
      <c r="BA12" s="495">
        <v>0.17125245460596428</v>
      </c>
      <c r="BB12" s="488">
        <v>123810.49000000002</v>
      </c>
      <c r="BC12" s="489">
        <v>171075.65</v>
      </c>
      <c r="BD12" s="490">
        <v>47265.160000000011</v>
      </c>
      <c r="BE12" s="493">
        <v>0.38175408238833369</v>
      </c>
      <c r="BF12" s="493">
        <v>0.41314484134763646</v>
      </c>
      <c r="BG12" s="495">
        <v>0.51306261604408088</v>
      </c>
      <c r="BH12" s="488">
        <v>107147.56000000001</v>
      </c>
      <c r="BI12" s="489">
        <v>158805.32</v>
      </c>
      <c r="BJ12" s="490">
        <v>51657.759999999995</v>
      </c>
      <c r="BK12" s="493">
        <v>0.48211793157025684</v>
      </c>
      <c r="BL12" s="493">
        <v>0.48748677352068048</v>
      </c>
      <c r="BM12" s="495">
        <v>0.59337717601084838</v>
      </c>
      <c r="BN12" s="488">
        <v>91582.15</v>
      </c>
      <c r="BO12" s="489">
        <v>116022.62000000002</v>
      </c>
      <c r="BP12" s="490">
        <v>24440.47</v>
      </c>
      <c r="BQ12" s="493">
        <v>0.26686936264326655</v>
      </c>
      <c r="BR12" s="493">
        <v>0.10543542911972073</v>
      </c>
      <c r="BS12" s="495">
        <v>0.13411087371307417</v>
      </c>
      <c r="BT12" s="488">
        <v>-17154.3</v>
      </c>
      <c r="BU12" s="489">
        <v>18585.910000000007</v>
      </c>
      <c r="BV12" s="490">
        <v>35740.21</v>
      </c>
      <c r="BW12" s="493">
        <v>2.0834548772028008</v>
      </c>
      <c r="BX12" s="493">
        <v>-7.8046521628731519E-2</v>
      </c>
      <c r="BY12" s="495">
        <v>6.9446381200527735E-2</v>
      </c>
      <c r="BZ12" s="488">
        <v>10042.02</v>
      </c>
      <c r="CA12" s="489">
        <v>11967.01</v>
      </c>
      <c r="CB12" s="490">
        <v>1924.9899999999996</v>
      </c>
      <c r="CC12" s="493">
        <v>0.19169350389662634</v>
      </c>
      <c r="CD12" s="493">
        <v>4.5687945945107319E-2</v>
      </c>
      <c r="CE12" s="495">
        <v>4.4714815593668918E-2</v>
      </c>
      <c r="CF12" s="488">
        <v>42097.86</v>
      </c>
      <c r="CG12" s="489">
        <v>45975.68</v>
      </c>
      <c r="CH12" s="490">
        <v>3877.8200000000015</v>
      </c>
      <c r="CI12" s="493">
        <v>9.2114421018075501E-2</v>
      </c>
      <c r="CJ12" s="493">
        <v>0.19153165917660944</v>
      </c>
      <c r="CK12" s="495">
        <v>0.17178844615267574</v>
      </c>
      <c r="CL12" s="488">
        <v>107654.15000000002</v>
      </c>
      <c r="CM12" s="489">
        <v>106381.92</v>
      </c>
      <c r="CN12" s="490">
        <v>-1272.2300000000005</v>
      </c>
      <c r="CO12" s="493">
        <v>-1.1817751568332709E-2</v>
      </c>
      <c r="CP12" s="493">
        <v>0.48979159431732622</v>
      </c>
      <c r="CQ12" s="495">
        <v>0.39749677950469159</v>
      </c>
      <c r="CR12" s="488">
        <v>11057.200000000003</v>
      </c>
      <c r="CS12" s="489">
        <v>6070.9800000000014</v>
      </c>
      <c r="CT12" s="490">
        <v>-4986.2200000000012</v>
      </c>
      <c r="CU12" s="493">
        <v>-0.45094779871938645</v>
      </c>
      <c r="CV12" s="493">
        <v>5.0306686892103457E-2</v>
      </c>
      <c r="CW12" s="495">
        <v>2.2684258739054466E-2</v>
      </c>
      <c r="CX12" s="488">
        <v>-41048.660000000003</v>
      </c>
      <c r="CY12" s="489">
        <v>-80157.189999999988</v>
      </c>
      <c r="CZ12" s="490">
        <v>-39108.530000000006</v>
      </c>
      <c r="DA12" s="493">
        <v>-0.9527358505734409</v>
      </c>
      <c r="DB12" s="493">
        <v>-4.72579327072963E-2</v>
      </c>
      <c r="DC12" s="495">
        <v>-9.2653922013525361E-2</v>
      </c>
      <c r="DD12" s="496">
        <v>1.186758047229558</v>
      </c>
      <c r="DE12" s="491">
        <v>1.2995080066617435</v>
      </c>
    </row>
    <row r="13" spans="1:109" s="827" customFormat="1" ht="19.5" customHeight="1">
      <c r="A13" s="830" t="s">
        <v>95</v>
      </c>
      <c r="B13" s="488">
        <v>904585.04</v>
      </c>
      <c r="C13" s="489">
        <v>716668.01999999979</v>
      </c>
      <c r="D13" s="490">
        <v>-187917.02000000002</v>
      </c>
      <c r="E13" s="491">
        <v>-0.20773836808090507</v>
      </c>
      <c r="F13" s="488">
        <v>468740.62</v>
      </c>
      <c r="G13" s="489">
        <v>391791.17</v>
      </c>
      <c r="H13" s="492">
        <v>-76949.449999999983</v>
      </c>
      <c r="I13" s="493">
        <v>-0.16416211165996242</v>
      </c>
      <c r="J13" s="494">
        <v>0.51818303340501848</v>
      </c>
      <c r="K13" s="491">
        <v>0.54668432114495646</v>
      </c>
      <c r="L13" s="488">
        <v>64501.189999999995</v>
      </c>
      <c r="M13" s="489">
        <v>-34025.279999999999</v>
      </c>
      <c r="N13" s="492">
        <v>-98526.469999999972</v>
      </c>
      <c r="O13" s="493">
        <v>-1.5275139885016076</v>
      </c>
      <c r="P13" s="494">
        <v>0.13760529224030124</v>
      </c>
      <c r="Q13" s="491">
        <v>-8.6845448813968926E-2</v>
      </c>
      <c r="R13" s="488">
        <v>404239.45</v>
      </c>
      <c r="S13" s="489">
        <v>425816.48</v>
      </c>
      <c r="T13" s="490">
        <v>21577.030000000006</v>
      </c>
      <c r="U13" s="493">
        <v>5.3376853743492797E-2</v>
      </c>
      <c r="V13" s="493">
        <v>0.86239475042721925</v>
      </c>
      <c r="W13" s="495">
        <v>1.086845525385373</v>
      </c>
      <c r="X13" s="488">
        <v>25701.010000000006</v>
      </c>
      <c r="Y13" s="489">
        <v>30876.54</v>
      </c>
      <c r="Z13" s="490">
        <v>5175.53</v>
      </c>
      <c r="AA13" s="493">
        <v>0.2013745763298794</v>
      </c>
      <c r="AB13" s="493">
        <v>5.4829918516556143E-2</v>
      </c>
      <c r="AC13" s="495">
        <v>7.8808667382677361E-2</v>
      </c>
      <c r="AD13" s="488">
        <v>378538.42999999988</v>
      </c>
      <c r="AE13" s="489">
        <v>394939.94000000012</v>
      </c>
      <c r="AF13" s="490">
        <v>16401.510000000006</v>
      </c>
      <c r="AG13" s="493">
        <v>4.332852017165139E-2</v>
      </c>
      <c r="AH13" s="493">
        <v>0.80756481057690255</v>
      </c>
      <c r="AI13" s="495">
        <v>1.0080368580026959</v>
      </c>
      <c r="AJ13" s="488">
        <v>196869.25999999998</v>
      </c>
      <c r="AK13" s="489">
        <v>356297.49</v>
      </c>
      <c r="AL13" s="490">
        <v>159428.23000000001</v>
      </c>
      <c r="AM13" s="493">
        <v>0.80981779481469085</v>
      </c>
      <c r="AN13" s="493">
        <v>0.21763488372524928</v>
      </c>
      <c r="AO13" s="495">
        <v>0.49715834955214006</v>
      </c>
      <c r="AP13" s="488">
        <v>103011.45000000001</v>
      </c>
      <c r="AQ13" s="489">
        <v>156044.88</v>
      </c>
      <c r="AR13" s="490">
        <v>53033.429999999993</v>
      </c>
      <c r="AS13" s="493">
        <v>0.51483043875219681</v>
      </c>
      <c r="AT13" s="493">
        <v>0.21976215758728146</v>
      </c>
      <c r="AU13" s="495">
        <v>0.39828585212882672</v>
      </c>
      <c r="AV13" s="488">
        <v>32669.439999999999</v>
      </c>
      <c r="AW13" s="489">
        <v>54397.689999999995</v>
      </c>
      <c r="AX13" s="490">
        <v>21728.249999999996</v>
      </c>
      <c r="AY13" s="493">
        <v>0.66509404507698933</v>
      </c>
      <c r="AZ13" s="493">
        <v>0.31714377382320114</v>
      </c>
      <c r="BA13" s="495">
        <v>0.34860285066706448</v>
      </c>
      <c r="BB13" s="488">
        <v>135680.89000000001</v>
      </c>
      <c r="BC13" s="489">
        <v>210442.59</v>
      </c>
      <c r="BD13" s="490">
        <v>74761.7</v>
      </c>
      <c r="BE13" s="493">
        <v>0.55101127358465862</v>
      </c>
      <c r="BF13" s="493">
        <v>0.33564485109011505</v>
      </c>
      <c r="BG13" s="495">
        <v>0.49420959470615133</v>
      </c>
      <c r="BH13" s="488">
        <v>125456.40000000001</v>
      </c>
      <c r="BI13" s="489">
        <v>198760.71000000005</v>
      </c>
      <c r="BJ13" s="490">
        <v>73304.31</v>
      </c>
      <c r="BK13" s="493">
        <v>0.58430107989708002</v>
      </c>
      <c r="BL13" s="493">
        <v>0.33142315299400393</v>
      </c>
      <c r="BM13" s="495">
        <v>0.50326819313336602</v>
      </c>
      <c r="BN13" s="488">
        <v>218322.16000000003</v>
      </c>
      <c r="BO13" s="489">
        <v>192164.49</v>
      </c>
      <c r="BP13" s="490">
        <v>-26157.670000000016</v>
      </c>
      <c r="BQ13" s="493">
        <v>-0.11981225359807744</v>
      </c>
      <c r="BR13" s="493">
        <v>0.24135061972725089</v>
      </c>
      <c r="BS13" s="495">
        <v>0.26813599133389548</v>
      </c>
      <c r="BT13" s="488">
        <v>29045.59</v>
      </c>
      <c r="BU13" s="489">
        <v>51097.74</v>
      </c>
      <c r="BV13" s="490">
        <v>22052.150000000009</v>
      </c>
      <c r="BW13" s="493">
        <v>0.75922541081107309</v>
      </c>
      <c r="BX13" s="493">
        <v>7.673088832750749E-2</v>
      </c>
      <c r="BY13" s="495">
        <v>0.129381039557559</v>
      </c>
      <c r="BZ13" s="488">
        <v>-9223.93</v>
      </c>
      <c r="CA13" s="489">
        <v>-5827.0599999999995</v>
      </c>
      <c r="CB13" s="490">
        <v>3396.8700000000003</v>
      </c>
      <c r="CC13" s="493">
        <v>0.36826710523605455</v>
      </c>
      <c r="CD13" s="493">
        <v>-2.4367222107409287E-2</v>
      </c>
      <c r="CE13" s="495">
        <v>-1.4754294032657213E-2</v>
      </c>
      <c r="CF13" s="488">
        <v>80576.349999999991</v>
      </c>
      <c r="CG13" s="489">
        <v>80720.00999999998</v>
      </c>
      <c r="CH13" s="490">
        <v>143.65999999999713</v>
      </c>
      <c r="CI13" s="493">
        <v>1.7829052817605782E-3</v>
      </c>
      <c r="CJ13" s="493">
        <v>0.21286174299396765</v>
      </c>
      <c r="CK13" s="495">
        <v>0.20438553264579915</v>
      </c>
      <c r="CL13" s="488">
        <v>126550.12999999998</v>
      </c>
      <c r="CM13" s="489">
        <v>117997.24999999999</v>
      </c>
      <c r="CN13" s="490">
        <v>-8552.8799999999974</v>
      </c>
      <c r="CO13" s="493">
        <v>-6.7584916744060169E-2</v>
      </c>
      <c r="CP13" s="493">
        <v>0.3343125029603996</v>
      </c>
      <c r="CQ13" s="495">
        <v>0.2987726437594535</v>
      </c>
      <c r="CR13" s="488">
        <v>3867.29</v>
      </c>
      <c r="CS13" s="489">
        <v>11359.69</v>
      </c>
      <c r="CT13" s="490">
        <v>7492.4000000000005</v>
      </c>
      <c r="CU13" s="493">
        <v>1.9373773365845335</v>
      </c>
      <c r="CV13" s="493">
        <v>1.0216373539669411E-2</v>
      </c>
      <c r="CW13" s="495">
        <v>2.8763082305628539E-2</v>
      </c>
      <c r="CX13" s="488">
        <v>22266.639999999999</v>
      </c>
      <c r="CY13" s="489">
        <v>-59168.42</v>
      </c>
      <c r="CZ13" s="490">
        <v>-81435.060000000012</v>
      </c>
      <c r="DA13" s="493">
        <v>-3.6572675536138366</v>
      </c>
      <c r="DB13" s="493">
        <v>2.461530869447056E-2</v>
      </c>
      <c r="DC13" s="495">
        <v>-8.2560430141699379E-2</v>
      </c>
      <c r="DD13" s="496">
        <v>0.94117741229074181</v>
      </c>
      <c r="DE13" s="491">
        <v>1.1498161720488433</v>
      </c>
    </row>
    <row r="14" spans="1:109" s="827" customFormat="1" ht="19.5" customHeight="1">
      <c r="A14" s="830" t="s">
        <v>476</v>
      </c>
      <c r="B14" s="488">
        <v>621689.06000000006</v>
      </c>
      <c r="C14" s="489">
        <v>618079.09</v>
      </c>
      <c r="D14" s="490">
        <v>-3609.9699999999962</v>
      </c>
      <c r="E14" s="491">
        <v>-5.8067130857990135E-3</v>
      </c>
      <c r="F14" s="488">
        <v>153081.51</v>
      </c>
      <c r="G14" s="489">
        <v>156508.23000000001</v>
      </c>
      <c r="H14" s="492">
        <v>3426.720000000003</v>
      </c>
      <c r="I14" s="493">
        <v>2.2384937279492482E-2</v>
      </c>
      <c r="J14" s="494">
        <v>0.24623484608205909</v>
      </c>
      <c r="K14" s="491">
        <v>0.25321715704700515</v>
      </c>
      <c r="L14" s="488">
        <v>-312.49999999999994</v>
      </c>
      <c r="M14" s="489">
        <v>727.01</v>
      </c>
      <c r="N14" s="492">
        <v>1039.5100000000007</v>
      </c>
      <c r="O14" s="493">
        <v>3.3264320000000005</v>
      </c>
      <c r="P14" s="494">
        <v>-2.0413961163565733E-3</v>
      </c>
      <c r="Q14" s="491">
        <v>4.6451870294616452E-3</v>
      </c>
      <c r="R14" s="488">
        <v>153394.04999999996</v>
      </c>
      <c r="S14" s="489">
        <v>155781.22</v>
      </c>
      <c r="T14" s="490">
        <v>2387.170000000001</v>
      </c>
      <c r="U14" s="493">
        <v>1.5562337652601536E-2</v>
      </c>
      <c r="V14" s="493">
        <v>1.0020416574150592</v>
      </c>
      <c r="W14" s="495">
        <v>0.99535481297053829</v>
      </c>
      <c r="X14" s="488">
        <v>30006.290000000005</v>
      </c>
      <c r="Y14" s="489">
        <v>21385.119999999999</v>
      </c>
      <c r="Z14" s="490">
        <v>-8621.1700000000019</v>
      </c>
      <c r="AA14" s="493">
        <v>-0.28731209356438281</v>
      </c>
      <c r="AB14" s="493">
        <v>0.19601511639126112</v>
      </c>
      <c r="AC14" s="495">
        <v>0.13663894863548068</v>
      </c>
      <c r="AD14" s="488">
        <v>123387.78000000001</v>
      </c>
      <c r="AE14" s="489">
        <v>134396.11000000002</v>
      </c>
      <c r="AF14" s="490">
        <v>11008.329999999993</v>
      </c>
      <c r="AG14" s="493">
        <v>8.921734388932194E-2</v>
      </c>
      <c r="AH14" s="493">
        <v>0.8060266716731499</v>
      </c>
      <c r="AI14" s="495">
        <v>0.85871592822946119</v>
      </c>
      <c r="AJ14" s="488">
        <v>243856.53999999998</v>
      </c>
      <c r="AK14" s="489">
        <v>217054.96999999997</v>
      </c>
      <c r="AL14" s="490">
        <v>-26801.570000000022</v>
      </c>
      <c r="AM14" s="493">
        <v>-0.10990711998128083</v>
      </c>
      <c r="AN14" s="493">
        <v>0.39224840147581164</v>
      </c>
      <c r="AO14" s="495">
        <v>0.35117669164313581</v>
      </c>
      <c r="AP14" s="488">
        <v>69025.05</v>
      </c>
      <c r="AQ14" s="489">
        <v>74405.98</v>
      </c>
      <c r="AR14" s="490">
        <v>5380.9300000000012</v>
      </c>
      <c r="AS14" s="493">
        <v>7.7956191266793623E-2</v>
      </c>
      <c r="AT14" s="493">
        <v>0.4509039008042186</v>
      </c>
      <c r="AU14" s="495">
        <v>0.47541257095553374</v>
      </c>
      <c r="AV14" s="488">
        <v>5581.91</v>
      </c>
      <c r="AW14" s="489">
        <v>3150.4300000000007</v>
      </c>
      <c r="AX14" s="490">
        <v>-2431.4799999999991</v>
      </c>
      <c r="AY14" s="493">
        <v>-0.43560000071660043</v>
      </c>
      <c r="AZ14" s="493">
        <v>8.0867887817538703E-2</v>
      </c>
      <c r="BA14" s="495">
        <v>4.234108602561247E-2</v>
      </c>
      <c r="BB14" s="488">
        <v>74606.950000000012</v>
      </c>
      <c r="BC14" s="489">
        <v>77556.409999999989</v>
      </c>
      <c r="BD14" s="490">
        <v>2949.4600000000009</v>
      </c>
      <c r="BE14" s="493">
        <v>3.9533314255575075E-2</v>
      </c>
      <c r="BF14" s="493">
        <v>0.4863744715000356</v>
      </c>
      <c r="BG14" s="495">
        <v>0.49785468363901625</v>
      </c>
      <c r="BH14" s="488">
        <v>73160.700000000012</v>
      </c>
      <c r="BI14" s="489">
        <v>69918.78</v>
      </c>
      <c r="BJ14" s="490">
        <v>-3241.9199999999987</v>
      </c>
      <c r="BK14" s="493">
        <v>-4.4312315218416616E-2</v>
      </c>
      <c r="BL14" s="493">
        <v>0.59293310893509876</v>
      </c>
      <c r="BM14" s="495">
        <v>0.52024407551676899</v>
      </c>
      <c r="BN14" s="488">
        <v>56312.360000000008</v>
      </c>
      <c r="BO14" s="489">
        <v>53965.5</v>
      </c>
      <c r="BP14" s="490">
        <v>-2346.86</v>
      </c>
      <c r="BQ14" s="493">
        <v>-4.1675752889774244E-2</v>
      </c>
      <c r="BR14" s="493">
        <v>9.0579621909383456E-2</v>
      </c>
      <c r="BS14" s="495">
        <v>8.7311641621786631E-2</v>
      </c>
      <c r="BT14" s="488">
        <v>-25391.760000000002</v>
      </c>
      <c r="BU14" s="489">
        <v>-14217.34</v>
      </c>
      <c r="BV14" s="490">
        <v>11174.419999999998</v>
      </c>
      <c r="BW14" s="493">
        <v>0.44008056156800479</v>
      </c>
      <c r="BX14" s="493">
        <v>-0.20578828794877418</v>
      </c>
      <c r="BY14" s="495">
        <v>-0.10578684159831708</v>
      </c>
      <c r="BZ14" s="488">
        <v>-781.64</v>
      </c>
      <c r="CA14" s="489">
        <v>-2080.0500000000002</v>
      </c>
      <c r="CB14" s="490">
        <v>-1298.4100000000001</v>
      </c>
      <c r="CC14" s="493">
        <v>-1.6611355611278853</v>
      </c>
      <c r="CD14" s="493">
        <v>-6.334825053177875E-3</v>
      </c>
      <c r="CE14" s="495">
        <v>-1.5477010458115193E-2</v>
      </c>
      <c r="CF14" s="488">
        <v>27204.079999999998</v>
      </c>
      <c r="CG14" s="489">
        <v>28037.850000000002</v>
      </c>
      <c r="CH14" s="490">
        <v>833.76999999999953</v>
      </c>
      <c r="CI14" s="493">
        <v>3.0648711516802044E-2</v>
      </c>
      <c r="CJ14" s="493">
        <v>0.22047629027769197</v>
      </c>
      <c r="CK14" s="495">
        <v>0.20862099356893588</v>
      </c>
      <c r="CL14" s="488">
        <v>50051.12</v>
      </c>
      <c r="CM14" s="489">
        <v>43800.510000000009</v>
      </c>
      <c r="CN14" s="490">
        <v>-6250.61</v>
      </c>
      <c r="CO14" s="493">
        <v>-0.1248845180687264</v>
      </c>
      <c r="CP14" s="493">
        <v>0.40564081791568013</v>
      </c>
      <c r="CQ14" s="495">
        <v>0.32590608463295556</v>
      </c>
      <c r="CR14" s="488">
        <v>8058.9600000000009</v>
      </c>
      <c r="CS14" s="489">
        <v>8780.91</v>
      </c>
      <c r="CT14" s="490">
        <v>721.94999999999914</v>
      </c>
      <c r="CU14" s="493">
        <v>8.958351946156809E-2</v>
      </c>
      <c r="CV14" s="493">
        <v>6.531408539808399E-2</v>
      </c>
      <c r="CW14" s="495">
        <v>6.5336042836358868E-2</v>
      </c>
      <c r="CX14" s="488">
        <v>-8913.6299999999992</v>
      </c>
      <c r="CY14" s="489">
        <v>155.43000000000006</v>
      </c>
      <c r="CZ14" s="490">
        <v>9069.0600000000013</v>
      </c>
      <c r="DA14" s="493">
        <v>1.0174373403428234</v>
      </c>
      <c r="DB14" s="493">
        <v>-1.4337762353418279E-2</v>
      </c>
      <c r="DC14" s="495">
        <v>2.5147267156376389E-4</v>
      </c>
      <c r="DD14" s="496">
        <v>1.0722407842980883</v>
      </c>
      <c r="DE14" s="491">
        <v>0.99884327009167162</v>
      </c>
    </row>
    <row r="15" spans="1:109" s="827" customFormat="1" ht="19.5" customHeight="1">
      <c r="A15" s="830" t="s">
        <v>78</v>
      </c>
      <c r="B15" s="488">
        <v>868820.41999999993</v>
      </c>
      <c r="C15" s="489">
        <v>912215.89000000013</v>
      </c>
      <c r="D15" s="490">
        <v>43395.470000000016</v>
      </c>
      <c r="E15" s="491">
        <v>4.9947571444050785E-2</v>
      </c>
      <c r="F15" s="488">
        <v>509549.88000000006</v>
      </c>
      <c r="G15" s="489">
        <v>576364.09999999986</v>
      </c>
      <c r="H15" s="492">
        <v>66814.22</v>
      </c>
      <c r="I15" s="493">
        <v>0.13112400301222676</v>
      </c>
      <c r="J15" s="494">
        <v>0.58648469611246024</v>
      </c>
      <c r="K15" s="491">
        <v>0.63182861241323018</v>
      </c>
      <c r="L15" s="488">
        <v>18351.089999999997</v>
      </c>
      <c r="M15" s="489">
        <v>28507.409999999996</v>
      </c>
      <c r="N15" s="492">
        <v>10156.320000000002</v>
      </c>
      <c r="O15" s="493">
        <v>0.55344505421748802</v>
      </c>
      <c r="P15" s="494">
        <v>3.6014315222682405E-2</v>
      </c>
      <c r="Q15" s="491">
        <v>4.9460766206639174E-2</v>
      </c>
      <c r="R15" s="488">
        <v>491198.78</v>
      </c>
      <c r="S15" s="489">
        <v>547856.75000000012</v>
      </c>
      <c r="T15" s="490">
        <v>56657.970000000016</v>
      </c>
      <c r="U15" s="493">
        <v>0.11534631661748038</v>
      </c>
      <c r="V15" s="493">
        <v>0.96398566515215345</v>
      </c>
      <c r="W15" s="495">
        <v>0.95053933789422385</v>
      </c>
      <c r="X15" s="488">
        <v>36603.61</v>
      </c>
      <c r="Y15" s="489">
        <v>37697.68</v>
      </c>
      <c r="Z15" s="490">
        <v>1094.0699999999995</v>
      </c>
      <c r="AA15" s="493">
        <v>2.9889674816227133E-2</v>
      </c>
      <c r="AB15" s="493">
        <v>7.1835185203065879E-2</v>
      </c>
      <c r="AC15" s="495">
        <v>6.5406016786958121E-2</v>
      </c>
      <c r="AD15" s="488">
        <v>454595.17000000004</v>
      </c>
      <c r="AE15" s="489">
        <v>510159.07</v>
      </c>
      <c r="AF15" s="490">
        <v>55563.900000000016</v>
      </c>
      <c r="AG15" s="493">
        <v>0.12222721152096702</v>
      </c>
      <c r="AH15" s="493">
        <v>0.89215047994908758</v>
      </c>
      <c r="AI15" s="495">
        <v>0.88513332110726561</v>
      </c>
      <c r="AJ15" s="488">
        <v>284064.80000000005</v>
      </c>
      <c r="AK15" s="489">
        <v>329590.93000000005</v>
      </c>
      <c r="AL15" s="490">
        <v>45526.130000000005</v>
      </c>
      <c r="AM15" s="493">
        <v>0.16026670675141727</v>
      </c>
      <c r="AN15" s="493">
        <v>0.32695456214070112</v>
      </c>
      <c r="AO15" s="495">
        <v>0.36130803421983804</v>
      </c>
      <c r="AP15" s="488">
        <v>173969.79000000004</v>
      </c>
      <c r="AQ15" s="489">
        <v>193598.07</v>
      </c>
      <c r="AR15" s="490">
        <v>19628.279999999995</v>
      </c>
      <c r="AS15" s="493">
        <v>0.11282579578902731</v>
      </c>
      <c r="AT15" s="493">
        <v>0.34141856730493197</v>
      </c>
      <c r="AU15" s="495">
        <v>0.33589543484752094</v>
      </c>
      <c r="AV15" s="488">
        <v>81062.819999999992</v>
      </c>
      <c r="AW15" s="489">
        <v>94961.98000000001</v>
      </c>
      <c r="AX15" s="490">
        <v>13899.160000000002</v>
      </c>
      <c r="AY15" s="493">
        <v>0.1714615899126137</v>
      </c>
      <c r="AZ15" s="493">
        <v>0.46595917601555981</v>
      </c>
      <c r="BA15" s="495">
        <v>0.49051098494938511</v>
      </c>
      <c r="BB15" s="488">
        <v>255032.61</v>
      </c>
      <c r="BC15" s="489">
        <v>288560.08</v>
      </c>
      <c r="BD15" s="490">
        <v>33527.470000000008</v>
      </c>
      <c r="BE15" s="493">
        <v>0.1314634626528742</v>
      </c>
      <c r="BF15" s="493">
        <v>0.51920448580918699</v>
      </c>
      <c r="BG15" s="495">
        <v>0.52670717299732084</v>
      </c>
      <c r="BH15" s="488">
        <v>251150.02000000002</v>
      </c>
      <c r="BI15" s="489">
        <v>282147.71000000002</v>
      </c>
      <c r="BJ15" s="490">
        <v>30997.690000000002</v>
      </c>
      <c r="BK15" s="493">
        <v>0.12342300430635045</v>
      </c>
      <c r="BL15" s="493">
        <v>0.55246961818798035</v>
      </c>
      <c r="BM15" s="495">
        <v>0.55305830395213795</v>
      </c>
      <c r="BN15" s="488">
        <v>118522.84999999999</v>
      </c>
      <c r="BO15" s="489">
        <v>119775.94000000002</v>
      </c>
      <c r="BP15" s="490">
        <v>1253.0900000000031</v>
      </c>
      <c r="BQ15" s="493">
        <v>1.057256048095389E-2</v>
      </c>
      <c r="BR15" s="493">
        <v>0.13641812194055017</v>
      </c>
      <c r="BS15" s="495">
        <v>0.13130218549470785</v>
      </c>
      <c r="BT15" s="488">
        <v>49849.700000000004</v>
      </c>
      <c r="BU15" s="489">
        <v>49860.889999999992</v>
      </c>
      <c r="BV15" s="490">
        <v>11.189999999995507</v>
      </c>
      <c r="BW15" s="493">
        <v>2.2447477116186809E-4</v>
      </c>
      <c r="BX15" s="493">
        <v>0.10965734633740169</v>
      </c>
      <c r="BY15" s="495">
        <v>9.7735966940664193E-2</v>
      </c>
      <c r="BZ15" s="488">
        <v>-5115.46</v>
      </c>
      <c r="CA15" s="489">
        <v>-4487.37</v>
      </c>
      <c r="CB15" s="490">
        <v>628.09000000000026</v>
      </c>
      <c r="CC15" s="493">
        <v>0.12278270184890511</v>
      </c>
      <c r="CD15" s="493">
        <v>-1.1252781238304841E-2</v>
      </c>
      <c r="CE15" s="495">
        <v>-8.7960212096199718E-3</v>
      </c>
      <c r="CF15" s="488">
        <v>56924.369999999995</v>
      </c>
      <c r="CG15" s="489">
        <v>63444.999999999993</v>
      </c>
      <c r="CH15" s="490">
        <v>6520.6300000000028</v>
      </c>
      <c r="CI15" s="493">
        <v>0.11454900598812069</v>
      </c>
      <c r="CJ15" s="493">
        <v>0.12521991819666714</v>
      </c>
      <c r="CK15" s="495">
        <v>0.12436317166722134</v>
      </c>
      <c r="CL15" s="488">
        <v>112791.16000000002</v>
      </c>
      <c r="CM15" s="489">
        <v>111954.20000000001</v>
      </c>
      <c r="CN15" s="490">
        <v>-836.96000000000072</v>
      </c>
      <c r="CO15" s="493">
        <v>-7.4204396869400604E-3</v>
      </c>
      <c r="CP15" s="493">
        <v>0.24811341484336494</v>
      </c>
      <c r="CQ15" s="495">
        <v>0.21944959245750548</v>
      </c>
      <c r="CR15" s="488">
        <v>13157.78</v>
      </c>
      <c r="CS15" s="489">
        <v>18573.18</v>
      </c>
      <c r="CT15" s="490">
        <v>5415.4000000000005</v>
      </c>
      <c r="CU15" s="493">
        <v>0.41157398892518338</v>
      </c>
      <c r="CV15" s="493">
        <v>2.8943950284381594E-2</v>
      </c>
      <c r="CW15" s="495">
        <v>3.6406644696133701E-2</v>
      </c>
      <c r="CX15" s="488">
        <v>-24162.44</v>
      </c>
      <c r="CY15" s="489">
        <v>-11334.520000000008</v>
      </c>
      <c r="CZ15" s="490">
        <v>12827.919999999995</v>
      </c>
      <c r="DA15" s="493">
        <v>0.53090333592137184</v>
      </c>
      <c r="DB15" s="493">
        <v>-2.7810626274184486E-2</v>
      </c>
      <c r="DC15" s="495">
        <v>-1.2425260428208509E-2</v>
      </c>
      <c r="DD15" s="496">
        <v>1.053151598597055</v>
      </c>
      <c r="DE15" s="491">
        <v>1.0222175996988547</v>
      </c>
    </row>
    <row r="16" spans="1:109" s="827" customFormat="1" ht="19.5" customHeight="1">
      <c r="A16" s="830" t="s">
        <v>72</v>
      </c>
      <c r="B16" s="488">
        <v>735403.41999999993</v>
      </c>
      <c r="C16" s="489">
        <v>783742.43</v>
      </c>
      <c r="D16" s="490">
        <v>48339.010000000009</v>
      </c>
      <c r="E16" s="491">
        <v>6.5731282565969204E-2</v>
      </c>
      <c r="F16" s="488">
        <v>242583.15000000005</v>
      </c>
      <c r="G16" s="489">
        <v>258391.01</v>
      </c>
      <c r="H16" s="492">
        <v>15807.860000000002</v>
      </c>
      <c r="I16" s="493">
        <v>6.5164707441551298E-2</v>
      </c>
      <c r="J16" s="494">
        <v>0.32986404931323282</v>
      </c>
      <c r="K16" s="491">
        <v>0.32968868356406322</v>
      </c>
      <c r="L16" s="488">
        <v>-6681.4400000000005</v>
      </c>
      <c r="M16" s="489">
        <v>18106.61</v>
      </c>
      <c r="N16" s="492">
        <v>24788.050000000003</v>
      </c>
      <c r="O16" s="493">
        <v>3.7099861706458488</v>
      </c>
      <c r="P16" s="494">
        <v>-2.7542885810494255E-2</v>
      </c>
      <c r="Q16" s="491">
        <v>7.007445808582892E-2</v>
      </c>
      <c r="R16" s="488">
        <v>249264.59</v>
      </c>
      <c r="S16" s="489">
        <v>240284.36000000004</v>
      </c>
      <c r="T16" s="490">
        <v>-8980.2300000000014</v>
      </c>
      <c r="U16" s="493">
        <v>-3.6026898164717068E-2</v>
      </c>
      <c r="V16" s="493">
        <v>1.027542885810494</v>
      </c>
      <c r="W16" s="495">
        <v>0.92992538711002382</v>
      </c>
      <c r="X16" s="488">
        <v>121924.73000000001</v>
      </c>
      <c r="Y16" s="489">
        <v>117170.29000000001</v>
      </c>
      <c r="Z16" s="490">
        <v>-4754.4400000000032</v>
      </c>
      <c r="AA16" s="493">
        <v>-3.899487823348062E-2</v>
      </c>
      <c r="AB16" s="493">
        <v>0.50261005350124266</v>
      </c>
      <c r="AC16" s="495">
        <v>0.4534611711142737</v>
      </c>
      <c r="AD16" s="488">
        <v>127339.86999999998</v>
      </c>
      <c r="AE16" s="489">
        <v>123114.06999999999</v>
      </c>
      <c r="AF16" s="490">
        <v>-4225.8</v>
      </c>
      <c r="AG16" s="493">
        <v>-3.3185207429534749E-2</v>
      </c>
      <c r="AH16" s="493">
        <v>0.52493287353222984</v>
      </c>
      <c r="AI16" s="495">
        <v>0.47646421599574995</v>
      </c>
      <c r="AJ16" s="488">
        <v>5879.9400000000005</v>
      </c>
      <c r="AK16" s="489">
        <v>7723.3600000000006</v>
      </c>
      <c r="AL16" s="490">
        <v>1843.4199999999998</v>
      </c>
      <c r="AM16" s="493">
        <v>0.31351000180273947</v>
      </c>
      <c r="AN16" s="493">
        <v>7.9955298548924358E-3</v>
      </c>
      <c r="AO16" s="495">
        <v>9.854462007371478E-3</v>
      </c>
      <c r="AP16" s="488">
        <v>3189.1299999999997</v>
      </c>
      <c r="AQ16" s="489">
        <v>3569.0400000000004</v>
      </c>
      <c r="AR16" s="490">
        <v>379.9100000000002</v>
      </c>
      <c r="AS16" s="493">
        <v>0.11912653294158621</v>
      </c>
      <c r="AT16" s="493">
        <v>1.3146543772722874E-2</v>
      </c>
      <c r="AU16" s="495">
        <v>1.3812554856300922E-2</v>
      </c>
      <c r="AV16" s="488">
        <v>101168.18000000001</v>
      </c>
      <c r="AW16" s="489">
        <v>98251.68</v>
      </c>
      <c r="AX16" s="490">
        <v>-2916.5000000000018</v>
      </c>
      <c r="AY16" s="493">
        <v>-2.8828234332178501E-2</v>
      </c>
      <c r="AZ16" s="493">
        <v>31.722814686136978</v>
      </c>
      <c r="BA16" s="495">
        <v>27.528881716091718</v>
      </c>
      <c r="BB16" s="488">
        <v>104357.34000000001</v>
      </c>
      <c r="BC16" s="489">
        <v>101820.72</v>
      </c>
      <c r="BD16" s="490">
        <v>-2536.6200000000017</v>
      </c>
      <c r="BE16" s="493">
        <v>-2.4307058803913647E-2</v>
      </c>
      <c r="BF16" s="493">
        <v>0.41866090967834624</v>
      </c>
      <c r="BG16" s="495">
        <v>0.42375092577810719</v>
      </c>
      <c r="BH16" s="488">
        <v>104242.40999999999</v>
      </c>
      <c r="BI16" s="489">
        <v>101820.72</v>
      </c>
      <c r="BJ16" s="490">
        <v>-2421.6900000000014</v>
      </c>
      <c r="BK16" s="493">
        <v>-2.3231331662420199E-2</v>
      </c>
      <c r="BL16" s="493">
        <v>0.81861564645856799</v>
      </c>
      <c r="BM16" s="495">
        <v>0.8270437326944029</v>
      </c>
      <c r="BN16" s="488">
        <v>75313.409999999989</v>
      </c>
      <c r="BO16" s="489">
        <v>98252.950000000012</v>
      </c>
      <c r="BP16" s="490">
        <v>22939.54</v>
      </c>
      <c r="BQ16" s="493">
        <v>0.3045877221599716</v>
      </c>
      <c r="BR16" s="493">
        <v>0.1024110140798638</v>
      </c>
      <c r="BS16" s="495">
        <v>0.12536382648059516</v>
      </c>
      <c r="BT16" s="488">
        <v>-34709.119999999995</v>
      </c>
      <c r="BU16" s="489">
        <v>-42558.62</v>
      </c>
      <c r="BV16" s="490">
        <v>-7849.5000000000018</v>
      </c>
      <c r="BW16" s="493">
        <v>-0.226150936699058</v>
      </c>
      <c r="BX16" s="493">
        <v>-0.27257071960258794</v>
      </c>
      <c r="BY16" s="495">
        <v>-0.34568445345036525</v>
      </c>
      <c r="BZ16" s="488">
        <v>12805.76</v>
      </c>
      <c r="CA16" s="489">
        <v>13161.729999999998</v>
      </c>
      <c r="CB16" s="490">
        <v>355.96999999999997</v>
      </c>
      <c r="CC16" s="493">
        <v>2.7797647308710885E-2</v>
      </c>
      <c r="CD16" s="493">
        <v>0.10056363336950165</v>
      </c>
      <c r="CE16" s="495">
        <v>0.10690678977634319</v>
      </c>
      <c r="CF16" s="488">
        <v>39557.279999999992</v>
      </c>
      <c r="CG16" s="489">
        <v>42078.260000000009</v>
      </c>
      <c r="CH16" s="490">
        <v>2520.9800000000009</v>
      </c>
      <c r="CI16" s="493">
        <v>6.3729862113876851E-2</v>
      </c>
      <c r="CJ16" s="493">
        <v>0.31064332011647255</v>
      </c>
      <c r="CK16" s="495">
        <v>0.34178270607088218</v>
      </c>
      <c r="CL16" s="488">
        <v>74348.759999999995</v>
      </c>
      <c r="CM16" s="489">
        <v>85572.849999999991</v>
      </c>
      <c r="CN16" s="490">
        <v>11224.09</v>
      </c>
      <c r="CO16" s="493">
        <v>0.15096539606040502</v>
      </c>
      <c r="CP16" s="493">
        <v>0.10109928506995521</v>
      </c>
      <c r="CQ16" s="495">
        <v>0.10918491423260061</v>
      </c>
      <c r="CR16" s="488">
        <v>4415.9400000000005</v>
      </c>
      <c r="CS16" s="489">
        <v>3758.21</v>
      </c>
      <c r="CT16" s="490">
        <v>-657.73000000000013</v>
      </c>
      <c r="CU16" s="493">
        <v>-0.14894450558657962</v>
      </c>
      <c r="CV16" s="493">
        <v>3.4678376850863765E-2</v>
      </c>
      <c r="CW16" s="495">
        <v>3.0526242857538542E-2</v>
      </c>
      <c r="CX16" s="488">
        <v>-73321.17</v>
      </c>
      <c r="CY16" s="489">
        <v>-80719.049999999988</v>
      </c>
      <c r="CZ16" s="490">
        <v>-7397.8799999999901</v>
      </c>
      <c r="DA16" s="493">
        <v>-0.10089691694772451</v>
      </c>
      <c r="DB16" s="493">
        <v>-9.9701970382460287E-2</v>
      </c>
      <c r="DC16" s="495">
        <v>-0.10299180816330179</v>
      </c>
      <c r="DD16" s="496">
        <v>1.5757910699924547</v>
      </c>
      <c r="DE16" s="491">
        <v>1.6556442330271435</v>
      </c>
    </row>
    <row r="17" spans="1:109" s="827" customFormat="1" ht="19.5" customHeight="1">
      <c r="A17" s="830" t="s">
        <v>71</v>
      </c>
      <c r="B17" s="488">
        <v>283775.26</v>
      </c>
      <c r="C17" s="489">
        <v>289877.7</v>
      </c>
      <c r="D17" s="490">
        <v>6102.4400000000041</v>
      </c>
      <c r="E17" s="491">
        <v>2.1504482103196741E-2</v>
      </c>
      <c r="F17" s="488">
        <v>182364.45</v>
      </c>
      <c r="G17" s="489">
        <v>184714.04</v>
      </c>
      <c r="H17" s="492">
        <v>2349.5900000000051</v>
      </c>
      <c r="I17" s="493">
        <v>1.2884035238227606E-2</v>
      </c>
      <c r="J17" s="494">
        <v>0.64263688807826302</v>
      </c>
      <c r="K17" s="491">
        <v>0.63721369391298466</v>
      </c>
      <c r="L17" s="488">
        <v>-2480.7900000000013</v>
      </c>
      <c r="M17" s="489">
        <v>-1895.7399999999996</v>
      </c>
      <c r="N17" s="492">
        <v>585.05000000000018</v>
      </c>
      <c r="O17" s="493">
        <v>0.23583213411856765</v>
      </c>
      <c r="P17" s="494">
        <v>-1.3603473703345149E-2</v>
      </c>
      <c r="Q17" s="491">
        <v>-1.0263107233213022E-2</v>
      </c>
      <c r="R17" s="488">
        <v>184845.24999999997</v>
      </c>
      <c r="S17" s="489">
        <v>186609.81000000003</v>
      </c>
      <c r="T17" s="490">
        <v>1764.5600000000011</v>
      </c>
      <c r="U17" s="493">
        <v>9.546147385448402E-3</v>
      </c>
      <c r="V17" s="493">
        <v>1.0136035285385938</v>
      </c>
      <c r="W17" s="495">
        <v>1.0102632696464222</v>
      </c>
      <c r="X17" s="488">
        <v>18857.8</v>
      </c>
      <c r="Y17" s="489">
        <v>12702.979999999998</v>
      </c>
      <c r="Z17" s="490">
        <v>-6154.82</v>
      </c>
      <c r="AA17" s="493">
        <v>-0.32638059582772128</v>
      </c>
      <c r="AB17" s="493">
        <v>0.10340721560589247</v>
      </c>
      <c r="AC17" s="495">
        <v>6.8771058226001644E-2</v>
      </c>
      <c r="AD17" s="488">
        <v>165987.48000000001</v>
      </c>
      <c r="AE17" s="489">
        <v>173906.84</v>
      </c>
      <c r="AF17" s="490">
        <v>7919.3599999999988</v>
      </c>
      <c r="AG17" s="493">
        <v>4.7710586364706459E-2</v>
      </c>
      <c r="AH17" s="493">
        <v>0.91019647743844811</v>
      </c>
      <c r="AI17" s="495">
        <v>0.94149226555815679</v>
      </c>
      <c r="AJ17" s="488">
        <v>112717.07</v>
      </c>
      <c r="AK17" s="489">
        <v>123833.2</v>
      </c>
      <c r="AL17" s="490">
        <v>11116.130000000003</v>
      </c>
      <c r="AM17" s="493">
        <v>9.8619756528447636E-2</v>
      </c>
      <c r="AN17" s="493">
        <v>0.39720541529941689</v>
      </c>
      <c r="AO17" s="495">
        <v>0.42719119131964961</v>
      </c>
      <c r="AP17" s="488">
        <v>70037.650000000009</v>
      </c>
      <c r="AQ17" s="489">
        <v>65933.31</v>
      </c>
      <c r="AR17" s="490">
        <v>-4104.34</v>
      </c>
      <c r="AS17" s="493">
        <v>-5.8601909116025599E-2</v>
      </c>
      <c r="AT17" s="493">
        <v>0.38405319677162958</v>
      </c>
      <c r="AU17" s="495">
        <v>0.35694801542968796</v>
      </c>
      <c r="AV17" s="488">
        <v>-2338.85</v>
      </c>
      <c r="AW17" s="489">
        <v>900.5600000000004</v>
      </c>
      <c r="AX17" s="490">
        <v>3239.4099999999994</v>
      </c>
      <c r="AY17" s="493">
        <v>1.3850439318468479</v>
      </c>
      <c r="AZ17" s="493">
        <v>-3.3394181558061981E-2</v>
      </c>
      <c r="BA17" s="495">
        <v>1.3658649929754784E-2</v>
      </c>
      <c r="BB17" s="488">
        <v>67698.819999999992</v>
      </c>
      <c r="BC17" s="489">
        <v>66833.820000000022</v>
      </c>
      <c r="BD17" s="490">
        <v>-864.99999999999739</v>
      </c>
      <c r="BE17" s="493">
        <v>-1.2777179868127259E-2</v>
      </c>
      <c r="BF17" s="493">
        <v>0.36624592733651529</v>
      </c>
      <c r="BG17" s="495">
        <v>0.35814740929214822</v>
      </c>
      <c r="BH17" s="488">
        <v>65337.930000000008</v>
      </c>
      <c r="BI17" s="489">
        <v>61365.23000000001</v>
      </c>
      <c r="BJ17" s="490">
        <v>-3972.7000000000012</v>
      </c>
      <c r="BK17" s="493">
        <v>-6.0802354773100351E-2</v>
      </c>
      <c r="BL17" s="493">
        <v>0.39363167631679213</v>
      </c>
      <c r="BM17" s="495">
        <v>0.35286265911105058</v>
      </c>
      <c r="BN17" s="488">
        <v>41451.179999999993</v>
      </c>
      <c r="BO17" s="489">
        <v>40897.17</v>
      </c>
      <c r="BP17" s="490">
        <v>-554.0100000000001</v>
      </c>
      <c r="BQ17" s="493">
        <v>-1.3365361372100742E-2</v>
      </c>
      <c r="BR17" s="493">
        <v>0.14607045025700968</v>
      </c>
      <c r="BS17" s="495">
        <v>0.14108422276015023</v>
      </c>
      <c r="BT17" s="488">
        <v>18201.990000000002</v>
      </c>
      <c r="BU17" s="489">
        <v>21145.739999999998</v>
      </c>
      <c r="BV17" s="490">
        <v>2943.75</v>
      </c>
      <c r="BW17" s="493">
        <v>0.16172682217713535</v>
      </c>
      <c r="BX17" s="493">
        <v>0.10965881282130435</v>
      </c>
      <c r="BY17" s="495">
        <v>0.12159234219884622</v>
      </c>
      <c r="BZ17" s="488">
        <v>-1660.42</v>
      </c>
      <c r="CA17" s="489">
        <v>-973.59000000000015</v>
      </c>
      <c r="CB17" s="490">
        <v>686.82999999999993</v>
      </c>
      <c r="CC17" s="493">
        <v>0.41364835403090777</v>
      </c>
      <c r="CD17" s="493">
        <v>-1.0003284585078345E-2</v>
      </c>
      <c r="CE17" s="495">
        <v>-5.5983421928660201E-3</v>
      </c>
      <c r="CF17" s="488">
        <v>19577.36</v>
      </c>
      <c r="CG17" s="489">
        <v>21721.93</v>
      </c>
      <c r="CH17" s="490">
        <v>2144.5699999999997</v>
      </c>
      <c r="CI17" s="493">
        <v>0.10954337050552269</v>
      </c>
      <c r="CJ17" s="493">
        <v>0.1179447992101573</v>
      </c>
      <c r="CK17" s="495">
        <v>0.12490555288107127</v>
      </c>
      <c r="CL17" s="488">
        <v>37405.74</v>
      </c>
      <c r="CM17" s="489">
        <v>36182.020000000004</v>
      </c>
      <c r="CN17" s="490">
        <v>-1223.7200000000012</v>
      </c>
      <c r="CO17" s="493">
        <v>-3.271476516705709E-2</v>
      </c>
      <c r="CP17" s="493">
        <v>0.2253527796192821</v>
      </c>
      <c r="CQ17" s="495">
        <v>0.2080540362874744</v>
      </c>
      <c r="CR17" s="488">
        <v>5357.27</v>
      </c>
      <c r="CS17" s="489">
        <v>3597.9099999999994</v>
      </c>
      <c r="CT17" s="490">
        <v>-1759.3600000000001</v>
      </c>
      <c r="CU17" s="493">
        <v>-0.32840607249587961</v>
      </c>
      <c r="CV17" s="493">
        <v>3.2275145089256128E-2</v>
      </c>
      <c r="CW17" s="495">
        <v>2.0688720466659042E-2</v>
      </c>
      <c r="CX17" s="488">
        <v>21767.539999999997</v>
      </c>
      <c r="CY17" s="489">
        <v>30867.629999999997</v>
      </c>
      <c r="CZ17" s="490">
        <v>9100.09</v>
      </c>
      <c r="DA17" s="493">
        <v>0.41805780533767256</v>
      </c>
      <c r="DB17" s="493">
        <v>7.6706968747028884E-2</v>
      </c>
      <c r="DC17" s="495">
        <v>0.10648501074763597</v>
      </c>
      <c r="DD17" s="496">
        <v>0.86886010920823653</v>
      </c>
      <c r="DE17" s="491">
        <v>0.82250479624608219</v>
      </c>
    </row>
    <row r="18" spans="1:109" s="827" customFormat="1" ht="19.5" customHeight="1">
      <c r="A18" s="830" t="s">
        <v>94</v>
      </c>
      <c r="B18" s="488">
        <v>187288.11000000002</v>
      </c>
      <c r="C18" s="489">
        <v>172020.35</v>
      </c>
      <c r="D18" s="490">
        <v>-15267.76</v>
      </c>
      <c r="E18" s="491">
        <v>-8.1520177655698522E-2</v>
      </c>
      <c r="F18" s="488">
        <v>82741.919999999984</v>
      </c>
      <c r="G18" s="489">
        <v>95256.48</v>
      </c>
      <c r="H18" s="492">
        <v>12514.56</v>
      </c>
      <c r="I18" s="493">
        <v>0.15124812187099373</v>
      </c>
      <c r="J18" s="494">
        <v>0.44178949747530677</v>
      </c>
      <c r="K18" s="491">
        <v>0.5537512276890495</v>
      </c>
      <c r="L18" s="488">
        <v>5458.7199999999993</v>
      </c>
      <c r="M18" s="489">
        <v>9021.5300000000007</v>
      </c>
      <c r="N18" s="492">
        <v>3562.8099999999995</v>
      </c>
      <c r="O18" s="493">
        <v>0.65268231380250352</v>
      </c>
      <c r="P18" s="494">
        <v>6.5972846653788067E-2</v>
      </c>
      <c r="Q18" s="491">
        <v>9.4707782609645047E-2</v>
      </c>
      <c r="R18" s="488">
        <v>77283.210000000006</v>
      </c>
      <c r="S18" s="489">
        <v>86234.96</v>
      </c>
      <c r="T18" s="490">
        <v>8951.7499999999964</v>
      </c>
      <c r="U18" s="493">
        <v>0.1158304630462425</v>
      </c>
      <c r="V18" s="493">
        <v>0.93402727420393461</v>
      </c>
      <c r="W18" s="495">
        <v>0.90529232237008983</v>
      </c>
      <c r="X18" s="488">
        <v>16749.2</v>
      </c>
      <c r="Y18" s="489">
        <v>23662.3</v>
      </c>
      <c r="Z18" s="490">
        <v>6913.0999999999985</v>
      </c>
      <c r="AA18" s="493">
        <v>0.41274210111527704</v>
      </c>
      <c r="AB18" s="493">
        <v>0.20242701643858402</v>
      </c>
      <c r="AC18" s="495">
        <v>0.24840619766760225</v>
      </c>
      <c r="AD18" s="488">
        <v>60534.000000000015</v>
      </c>
      <c r="AE18" s="489">
        <v>62572.650000000009</v>
      </c>
      <c r="AF18" s="490">
        <v>2038.6499999999996</v>
      </c>
      <c r="AG18" s="493">
        <v>3.367776786599256E-2</v>
      </c>
      <c r="AH18" s="493">
        <v>0.73160013690762826</v>
      </c>
      <c r="AI18" s="495">
        <v>0.65688601972275285</v>
      </c>
      <c r="AJ18" s="488">
        <v>63426.210000000014</v>
      </c>
      <c r="AK18" s="489">
        <v>136872.74000000002</v>
      </c>
      <c r="AL18" s="490">
        <v>73446.53</v>
      </c>
      <c r="AM18" s="493">
        <v>1.1579838997159058</v>
      </c>
      <c r="AN18" s="493">
        <v>0.33865582817830781</v>
      </c>
      <c r="AO18" s="495">
        <v>0.7956776044229652</v>
      </c>
      <c r="AP18" s="488">
        <v>31623.67</v>
      </c>
      <c r="AQ18" s="489">
        <v>37835.53</v>
      </c>
      <c r="AR18" s="490">
        <v>6211.86</v>
      </c>
      <c r="AS18" s="493">
        <v>0.19643071155245426</v>
      </c>
      <c r="AT18" s="493">
        <v>0.38219647308160126</v>
      </c>
      <c r="AU18" s="495">
        <v>0.39719639020883407</v>
      </c>
      <c r="AV18" s="488">
        <v>-5285.3899999999994</v>
      </c>
      <c r="AW18" s="489">
        <v>7314.33</v>
      </c>
      <c r="AX18" s="490">
        <v>12599.720000000001</v>
      </c>
      <c r="AY18" s="493">
        <v>2.3838770648901972</v>
      </c>
      <c r="AZ18" s="493">
        <v>-0.16713398539764676</v>
      </c>
      <c r="BA18" s="495">
        <v>0.19331908394041264</v>
      </c>
      <c r="BB18" s="488">
        <v>26338.239999999998</v>
      </c>
      <c r="BC18" s="489">
        <v>45149.85</v>
      </c>
      <c r="BD18" s="490">
        <v>18811.61</v>
      </c>
      <c r="BE18" s="493">
        <v>0.71423185452027171</v>
      </c>
      <c r="BF18" s="493">
        <v>0.34080157902343855</v>
      </c>
      <c r="BG18" s="495">
        <v>0.52356781982620504</v>
      </c>
      <c r="BH18" s="488">
        <v>24891.73</v>
      </c>
      <c r="BI18" s="489">
        <v>43541.09</v>
      </c>
      <c r="BJ18" s="490">
        <v>18649.360000000004</v>
      </c>
      <c r="BK18" s="493">
        <v>0.74921911815691389</v>
      </c>
      <c r="BL18" s="493">
        <v>0.41120246473056454</v>
      </c>
      <c r="BM18" s="495">
        <v>0.69584858560409368</v>
      </c>
      <c r="BN18" s="488">
        <v>17793.299999999996</v>
      </c>
      <c r="BO18" s="489">
        <v>14049.909999999998</v>
      </c>
      <c r="BP18" s="490">
        <v>-3743.39</v>
      </c>
      <c r="BQ18" s="493">
        <v>-0.21038199771824218</v>
      </c>
      <c r="BR18" s="493">
        <v>9.5004963208822998E-2</v>
      </c>
      <c r="BS18" s="495">
        <v>8.1675859861929115E-2</v>
      </c>
      <c r="BT18" s="488">
        <v>-10042.35</v>
      </c>
      <c r="BU18" s="489">
        <v>-2051.4700000000003</v>
      </c>
      <c r="BV18" s="490">
        <v>7990.8799999999983</v>
      </c>
      <c r="BW18" s="493">
        <v>0.79571813370376454</v>
      </c>
      <c r="BX18" s="493">
        <v>-0.16589602537416986</v>
      </c>
      <c r="BY18" s="495">
        <v>-3.2785410239138023E-2</v>
      </c>
      <c r="BZ18" s="488">
        <v>-2280.17</v>
      </c>
      <c r="CA18" s="489">
        <v>-1665.6399999999999</v>
      </c>
      <c r="CB18" s="490">
        <v>614.53</v>
      </c>
      <c r="CC18" s="493">
        <v>0.26951060666529258</v>
      </c>
      <c r="CD18" s="493">
        <v>-3.7667591766610491E-2</v>
      </c>
      <c r="CE18" s="495">
        <v>-2.6619297728320595E-2</v>
      </c>
      <c r="CF18" s="488">
        <v>11458.52</v>
      </c>
      <c r="CG18" s="489">
        <v>14302.23</v>
      </c>
      <c r="CH18" s="490">
        <v>2843.7099999999996</v>
      </c>
      <c r="CI18" s="493">
        <v>0.24817428428802316</v>
      </c>
      <c r="CJ18" s="493">
        <v>0.18929064657878214</v>
      </c>
      <c r="CK18" s="495">
        <v>0.2285699902433411</v>
      </c>
      <c r="CL18" s="488">
        <v>20550.300000000003</v>
      </c>
      <c r="CM18" s="489">
        <v>18501.5</v>
      </c>
      <c r="CN18" s="490">
        <v>-2048.7999999999997</v>
      </c>
      <c r="CO18" s="493">
        <v>-9.9696841408641365E-2</v>
      </c>
      <c r="CP18" s="493">
        <v>0.33948359599563876</v>
      </c>
      <c r="CQ18" s="495">
        <v>0.29568030121786432</v>
      </c>
      <c r="CR18" s="488">
        <v>1600.46</v>
      </c>
      <c r="CS18" s="489">
        <v>5134.7999999999993</v>
      </c>
      <c r="CT18" s="490">
        <v>3534.3399999999992</v>
      </c>
      <c r="CU18" s="493">
        <v>2.2083276058133281</v>
      </c>
      <c r="CV18" s="493">
        <v>2.6439026001916274E-2</v>
      </c>
      <c r="CW18" s="495">
        <v>8.2061411814906324E-2</v>
      </c>
      <c r="CX18" s="488">
        <v>14355.509999999995</v>
      </c>
      <c r="CY18" s="489">
        <v>-15189.890000000001</v>
      </c>
      <c r="CZ18" s="490">
        <v>-29545.400000000005</v>
      </c>
      <c r="DA18" s="493">
        <v>-2.0581226302653133</v>
      </c>
      <c r="DB18" s="493">
        <v>7.6649339886018353E-2</v>
      </c>
      <c r="DC18" s="495">
        <v>-8.8302866492249318E-2</v>
      </c>
      <c r="DD18" s="496">
        <v>0.76285211616612147</v>
      </c>
      <c r="DE18" s="491">
        <v>1.2427562201696745</v>
      </c>
    </row>
    <row r="19" spans="1:109" s="827" customFormat="1" ht="19.5" customHeight="1">
      <c r="A19" s="830" t="s">
        <v>456</v>
      </c>
      <c r="B19" s="488">
        <v>67060.600000000006</v>
      </c>
      <c r="C19" s="489">
        <v>77721.149999999994</v>
      </c>
      <c r="D19" s="490">
        <v>10660.550000000005</v>
      </c>
      <c r="E19" s="491">
        <v>0.15896890275362863</v>
      </c>
      <c r="F19" s="488">
        <v>13898.33</v>
      </c>
      <c r="G19" s="489">
        <v>14590.150000000001</v>
      </c>
      <c r="H19" s="492">
        <v>691.82000000000016</v>
      </c>
      <c r="I19" s="493">
        <v>4.9777203448184169E-2</v>
      </c>
      <c r="J19" s="494">
        <v>0.20725030793043903</v>
      </c>
      <c r="K19" s="491">
        <v>0.18772431957067032</v>
      </c>
      <c r="L19" s="488">
        <v>706.15999999999985</v>
      </c>
      <c r="M19" s="489">
        <v>182.33999999999997</v>
      </c>
      <c r="N19" s="492">
        <v>-523.81999999999994</v>
      </c>
      <c r="O19" s="493">
        <v>-0.74178656395151243</v>
      </c>
      <c r="P19" s="494">
        <v>5.0808982086336982E-2</v>
      </c>
      <c r="Q19" s="491">
        <v>1.2497472609945747E-2</v>
      </c>
      <c r="R19" s="488">
        <v>13192.17</v>
      </c>
      <c r="S19" s="489">
        <v>14407.81</v>
      </c>
      <c r="T19" s="490">
        <v>1215.6400000000001</v>
      </c>
      <c r="U19" s="493">
        <v>9.2148600268189343E-2</v>
      </c>
      <c r="V19" s="493">
        <v>0.949191017913663</v>
      </c>
      <c r="W19" s="495">
        <v>0.98750252739005406</v>
      </c>
      <c r="X19" s="488">
        <v>626.66000000000008</v>
      </c>
      <c r="Y19" s="489">
        <v>526.79</v>
      </c>
      <c r="Z19" s="490">
        <v>-99.86999999999999</v>
      </c>
      <c r="AA19" s="493">
        <v>-0.15936871668847558</v>
      </c>
      <c r="AB19" s="493">
        <v>4.5088870389464061E-2</v>
      </c>
      <c r="AC19" s="495">
        <v>3.6105865943804549E-2</v>
      </c>
      <c r="AD19" s="488">
        <v>12565.519999999999</v>
      </c>
      <c r="AE19" s="489">
        <v>13881.009999999998</v>
      </c>
      <c r="AF19" s="490">
        <v>1315.4900000000005</v>
      </c>
      <c r="AG19" s="493">
        <v>0.1046904545136214</v>
      </c>
      <c r="AH19" s="493">
        <v>0.90410286703510412</v>
      </c>
      <c r="AI19" s="495">
        <v>0.9513959760523365</v>
      </c>
      <c r="AJ19" s="488">
        <v>48314.25</v>
      </c>
      <c r="AK19" s="489">
        <v>49923.199999999997</v>
      </c>
      <c r="AL19" s="490">
        <v>1608.9499999999998</v>
      </c>
      <c r="AM19" s="493">
        <v>3.3301769146783754E-2</v>
      </c>
      <c r="AN19" s="493">
        <v>0.72045657211537018</v>
      </c>
      <c r="AO19" s="495">
        <v>0.64233738178089239</v>
      </c>
      <c r="AP19" s="488">
        <v>7880.0400000000009</v>
      </c>
      <c r="AQ19" s="489">
        <v>7619.57</v>
      </c>
      <c r="AR19" s="490">
        <v>-260.4699999999998</v>
      </c>
      <c r="AS19" s="493">
        <v>-3.3054400739082689E-2</v>
      </c>
      <c r="AT19" s="493">
        <v>0.5669774713940452</v>
      </c>
      <c r="AU19" s="495">
        <v>0.52224068978043403</v>
      </c>
      <c r="AV19" s="488">
        <v>-3944.38</v>
      </c>
      <c r="AW19" s="489">
        <v>1132.4399999999998</v>
      </c>
      <c r="AX19" s="490">
        <v>5076.82</v>
      </c>
      <c r="AY19" s="493">
        <v>1.2871021554718358</v>
      </c>
      <c r="AZ19" s="493">
        <v>-0.50055329668377313</v>
      </c>
      <c r="BA19" s="495">
        <v>0.14862256006572547</v>
      </c>
      <c r="BB19" s="488">
        <v>3935.6799999999994</v>
      </c>
      <c r="BC19" s="489">
        <v>8752.01</v>
      </c>
      <c r="BD19" s="490">
        <v>4816.33</v>
      </c>
      <c r="BE19" s="493">
        <v>1.2237605699650382</v>
      </c>
      <c r="BF19" s="493">
        <v>0.29833454238385343</v>
      </c>
      <c r="BG19" s="495">
        <v>0.60744901549923269</v>
      </c>
      <c r="BH19" s="488">
        <v>3935.6799999999994</v>
      </c>
      <c r="BI19" s="489">
        <v>8752.01</v>
      </c>
      <c r="BJ19" s="490">
        <v>4816.33</v>
      </c>
      <c r="BK19" s="493">
        <v>1.2237605699650382</v>
      </c>
      <c r="BL19" s="493">
        <v>0.31321266449776847</v>
      </c>
      <c r="BM19" s="495">
        <v>0.63050239139659159</v>
      </c>
      <c r="BN19" s="488">
        <v>4565.2199999999993</v>
      </c>
      <c r="BO19" s="489">
        <v>5068.07</v>
      </c>
      <c r="BP19" s="490">
        <v>502.85000000000053</v>
      </c>
      <c r="BQ19" s="493">
        <v>0.11014803229636259</v>
      </c>
      <c r="BR19" s="493">
        <v>6.8076038687396159E-2</v>
      </c>
      <c r="BS19" s="495">
        <v>6.520837635572814E-2</v>
      </c>
      <c r="BT19" s="488">
        <v>-12305.78</v>
      </c>
      <c r="BU19" s="489">
        <v>-14155.43</v>
      </c>
      <c r="BV19" s="490">
        <v>-1849.65</v>
      </c>
      <c r="BW19" s="493">
        <v>-0.15030741651484095</v>
      </c>
      <c r="BX19" s="493">
        <v>-0.97932914833608176</v>
      </c>
      <c r="BY19" s="495">
        <v>-1.0197694548163283</v>
      </c>
      <c r="BZ19" s="488">
        <v>-148.85999999999999</v>
      </c>
      <c r="CA19" s="489">
        <v>-2720.48</v>
      </c>
      <c r="CB19" s="490">
        <v>-2571.62</v>
      </c>
      <c r="CC19" s="493">
        <v>-17.275426575305659</v>
      </c>
      <c r="CD19" s="493">
        <v>-1.1846704314664256E-2</v>
      </c>
      <c r="CE19" s="495">
        <v>-0.19598573878990075</v>
      </c>
      <c r="CF19" s="488">
        <v>7233.43</v>
      </c>
      <c r="CG19" s="489">
        <v>7589.7800000000007</v>
      </c>
      <c r="CH19" s="490">
        <v>356.34999999999962</v>
      </c>
      <c r="CI19" s="493">
        <v>4.9264318587447495E-2</v>
      </c>
      <c r="CJ19" s="493">
        <v>0.57565703607968477</v>
      </c>
      <c r="CK19" s="495">
        <v>0.54677433414427346</v>
      </c>
      <c r="CL19" s="488">
        <v>10858.45</v>
      </c>
      <c r="CM19" s="489">
        <v>10098.11</v>
      </c>
      <c r="CN19" s="490">
        <v>-760.34000000000026</v>
      </c>
      <c r="CO19" s="493">
        <v>-7.0022885402612714E-2</v>
      </c>
      <c r="CP19" s="493">
        <v>0.86414648975927788</v>
      </c>
      <c r="CQ19" s="495">
        <v>0.72747660292730876</v>
      </c>
      <c r="CR19" s="488">
        <v>589.56999999999994</v>
      </c>
      <c r="CS19" s="489">
        <v>508.38</v>
      </c>
      <c r="CT19" s="490">
        <v>-81.189999999999955</v>
      </c>
      <c r="CU19" s="493">
        <v>-0.13771053479654655</v>
      </c>
      <c r="CV19" s="493">
        <v>4.6919665879326923E-2</v>
      </c>
      <c r="CW19" s="495">
        <v>3.6624136139949477E-2</v>
      </c>
      <c r="CX19" s="488">
        <v>2509.9900000000002</v>
      </c>
      <c r="CY19" s="489">
        <v>3808.6900000000005</v>
      </c>
      <c r="CZ19" s="490">
        <v>1298.6999999999998</v>
      </c>
      <c r="DA19" s="493">
        <v>0.5174124199698007</v>
      </c>
      <c r="DB19" s="493">
        <v>3.7428683906794748E-2</v>
      </c>
      <c r="DC19" s="495">
        <v>4.9004550241472246E-2</v>
      </c>
      <c r="DD19" s="496">
        <v>0.808760799393897</v>
      </c>
      <c r="DE19" s="491">
        <v>0.72562010977587377</v>
      </c>
    </row>
    <row r="20" spans="1:109" s="827" customFormat="1" ht="19.5" customHeight="1">
      <c r="A20" s="830" t="s">
        <v>283</v>
      </c>
      <c r="B20" s="488">
        <v>1144312.3999999997</v>
      </c>
      <c r="C20" s="489">
        <v>1272011.07</v>
      </c>
      <c r="D20" s="490">
        <v>127698.66999999995</v>
      </c>
      <c r="E20" s="491">
        <v>0.11159423772738981</v>
      </c>
      <c r="F20" s="488">
        <v>745609.85</v>
      </c>
      <c r="G20" s="489">
        <v>855294.04</v>
      </c>
      <c r="H20" s="492">
        <v>109684.18999999997</v>
      </c>
      <c r="I20" s="493">
        <v>0.14710668052467382</v>
      </c>
      <c r="J20" s="494">
        <v>0.65157893071856965</v>
      </c>
      <c r="K20" s="491">
        <v>0.67239512310219118</v>
      </c>
      <c r="L20" s="488">
        <v>19385.149999999998</v>
      </c>
      <c r="M20" s="489">
        <v>23213.769999999997</v>
      </c>
      <c r="N20" s="492">
        <v>3828.6200000000017</v>
      </c>
      <c r="O20" s="493">
        <v>0.19750272760334597</v>
      </c>
      <c r="P20" s="494">
        <v>2.5999052989978604E-2</v>
      </c>
      <c r="Q20" s="491">
        <v>2.714127412836876E-2</v>
      </c>
      <c r="R20" s="488">
        <v>726224.68000000017</v>
      </c>
      <c r="S20" s="489">
        <v>832080.31</v>
      </c>
      <c r="T20" s="490">
        <v>105855.63000000005</v>
      </c>
      <c r="U20" s="493">
        <v>0.14576154310811915</v>
      </c>
      <c r="V20" s="493">
        <v>0.97400092018634166</v>
      </c>
      <c r="W20" s="495">
        <v>0.97285877263917331</v>
      </c>
      <c r="X20" s="488">
        <v>25475.89</v>
      </c>
      <c r="Y20" s="489">
        <v>27864.5</v>
      </c>
      <c r="Z20" s="490">
        <v>2388.6099999999992</v>
      </c>
      <c r="AA20" s="493">
        <v>9.3759629202355615E-2</v>
      </c>
      <c r="AB20" s="493">
        <v>3.4167856017460072E-2</v>
      </c>
      <c r="AC20" s="495">
        <v>3.2578854401931763E-2</v>
      </c>
      <c r="AD20" s="488">
        <v>700748.77</v>
      </c>
      <c r="AE20" s="489">
        <v>804215.8</v>
      </c>
      <c r="AF20" s="490">
        <v>103467.03000000004</v>
      </c>
      <c r="AG20" s="493">
        <v>0.14765210362053155</v>
      </c>
      <c r="AH20" s="493">
        <v>0.93983303734520141</v>
      </c>
      <c r="AI20" s="495">
        <v>0.94027990654535609</v>
      </c>
      <c r="AJ20" s="488">
        <v>332609.49</v>
      </c>
      <c r="AK20" s="489">
        <v>413187.29000000004</v>
      </c>
      <c r="AL20" s="490">
        <v>80577.800000000017</v>
      </c>
      <c r="AM20" s="493">
        <v>0.24225947371495629</v>
      </c>
      <c r="AN20" s="493">
        <v>0.29066318777984063</v>
      </c>
      <c r="AO20" s="495">
        <v>0.32482994821735317</v>
      </c>
      <c r="AP20" s="488">
        <v>154173.78000000003</v>
      </c>
      <c r="AQ20" s="489">
        <v>158689.38</v>
      </c>
      <c r="AR20" s="490">
        <v>4515.5999999999985</v>
      </c>
      <c r="AS20" s="493">
        <v>2.9289026966842206E-2</v>
      </c>
      <c r="AT20" s="493">
        <v>0.20677540673584185</v>
      </c>
      <c r="AU20" s="495">
        <v>0.18553780638995215</v>
      </c>
      <c r="AV20" s="488">
        <v>10963.099999999997</v>
      </c>
      <c r="AW20" s="489">
        <v>23493.109999999993</v>
      </c>
      <c r="AX20" s="490">
        <v>12530.010000000002</v>
      </c>
      <c r="AY20" s="493">
        <v>1.1429258147786672</v>
      </c>
      <c r="AZ20" s="493">
        <v>7.1108719005267912E-2</v>
      </c>
      <c r="BA20" s="495">
        <v>0.14804462655282913</v>
      </c>
      <c r="BB20" s="488">
        <v>165136.9</v>
      </c>
      <c r="BC20" s="489">
        <v>182182.5</v>
      </c>
      <c r="BD20" s="490">
        <v>17045.599999999995</v>
      </c>
      <c r="BE20" s="493">
        <v>0.10322102449543376</v>
      </c>
      <c r="BF20" s="493">
        <v>0.22739092259987634</v>
      </c>
      <c r="BG20" s="495">
        <v>0.21894821666913375</v>
      </c>
      <c r="BH20" s="488">
        <v>163527.75999999998</v>
      </c>
      <c r="BI20" s="489">
        <v>179943.53</v>
      </c>
      <c r="BJ20" s="490">
        <v>16415.76999999999</v>
      </c>
      <c r="BK20" s="493">
        <v>0.10038521899890264</v>
      </c>
      <c r="BL20" s="493">
        <v>0.23336146562198029</v>
      </c>
      <c r="BM20" s="495">
        <v>0.22375030433373727</v>
      </c>
      <c r="BN20" s="488">
        <v>278444.40000000002</v>
      </c>
      <c r="BO20" s="489">
        <v>345409.4</v>
      </c>
      <c r="BP20" s="490">
        <v>66965.000000000015</v>
      </c>
      <c r="BQ20" s="493">
        <v>0.24049684604897786</v>
      </c>
      <c r="BR20" s="493">
        <v>0.24332900700892526</v>
      </c>
      <c r="BS20" s="495">
        <v>0.27154590722233257</v>
      </c>
      <c r="BT20" s="488">
        <v>185384.31999999995</v>
      </c>
      <c r="BU20" s="489">
        <v>241762.02</v>
      </c>
      <c r="BV20" s="490">
        <v>56377.7</v>
      </c>
      <c r="BW20" s="493">
        <v>0.304112559249887</v>
      </c>
      <c r="BX20" s="493">
        <v>0.26455175939873565</v>
      </c>
      <c r="BY20" s="495">
        <v>0.30061834149490718</v>
      </c>
      <c r="BZ20" s="488">
        <v>974.02000000000032</v>
      </c>
      <c r="CA20" s="489">
        <v>2549.9799999999996</v>
      </c>
      <c r="CB20" s="490">
        <v>1575.96</v>
      </c>
      <c r="CC20" s="493">
        <v>1.6179955237058783</v>
      </c>
      <c r="CD20" s="493">
        <v>1.3899703313071821E-3</v>
      </c>
      <c r="CE20" s="495">
        <v>3.1707658566270391E-3</v>
      </c>
      <c r="CF20" s="488">
        <v>54517.770000000004</v>
      </c>
      <c r="CG20" s="489">
        <v>63283.15</v>
      </c>
      <c r="CH20" s="490">
        <v>8765.380000000001</v>
      </c>
      <c r="CI20" s="493">
        <v>0.16078023734279667</v>
      </c>
      <c r="CJ20" s="493">
        <v>7.7799308873563927E-2</v>
      </c>
      <c r="CK20" s="495">
        <v>7.8689264747098975E-2</v>
      </c>
      <c r="CL20" s="488">
        <v>164155.88999999998</v>
      </c>
      <c r="CM20" s="489">
        <v>199030.97</v>
      </c>
      <c r="CN20" s="490">
        <v>34875.08</v>
      </c>
      <c r="CO20" s="493">
        <v>0.21245098180759767</v>
      </c>
      <c r="CP20" s="493">
        <v>0.23425783537229752</v>
      </c>
      <c r="CQ20" s="495">
        <v>0.24748453089332489</v>
      </c>
      <c r="CR20" s="488">
        <v>14033.43</v>
      </c>
      <c r="CS20" s="489">
        <v>10067.57</v>
      </c>
      <c r="CT20" s="490">
        <v>-3965.8599999999997</v>
      </c>
      <c r="CU20" s="493">
        <v>-0.28260090369923813</v>
      </c>
      <c r="CV20" s="493">
        <v>2.0026335543906842E-2</v>
      </c>
      <c r="CW20" s="495">
        <v>1.2518493170614155E-2</v>
      </c>
      <c r="CX20" s="488">
        <v>118155.56999999998</v>
      </c>
      <c r="CY20" s="489">
        <v>107578.52999999997</v>
      </c>
      <c r="CZ20" s="490">
        <v>-10577.039999999995</v>
      </c>
      <c r="DA20" s="493">
        <v>-8.9517912697640895E-2</v>
      </c>
      <c r="DB20" s="493">
        <v>0.10325464444849153</v>
      </c>
      <c r="DC20" s="495">
        <v>8.4573580008230564E-2</v>
      </c>
      <c r="DD20" s="496">
        <v>0.83138668941224125</v>
      </c>
      <c r="DE20" s="491">
        <v>0.86623178254761179</v>
      </c>
    </row>
    <row r="21" spans="1:109" s="828" customFormat="1" ht="25.5" customHeight="1" thickBot="1">
      <c r="A21" s="831" t="s">
        <v>77</v>
      </c>
      <c r="B21" s="497">
        <v>8651143.3599999994</v>
      </c>
      <c r="C21" s="498">
        <v>9066880.6599999983</v>
      </c>
      <c r="D21" s="499">
        <v>415737.29999999888</v>
      </c>
      <c r="E21" s="500">
        <v>4.8055763579439623E-2</v>
      </c>
      <c r="F21" s="497">
        <v>5479382.3300000001</v>
      </c>
      <c r="G21" s="501">
        <v>6022012.21</v>
      </c>
      <c r="H21" s="502">
        <v>542629.87999999989</v>
      </c>
      <c r="I21" s="503">
        <v>9.9031213249906561E-2</v>
      </c>
      <c r="J21" s="504">
        <v>0.63337088544097375</v>
      </c>
      <c r="K21" s="500">
        <v>0.66417684712307679</v>
      </c>
      <c r="L21" s="497">
        <v>216182.80999999997</v>
      </c>
      <c r="M21" s="501">
        <v>207887.92</v>
      </c>
      <c r="N21" s="502">
        <v>-8294.8899999999558</v>
      </c>
      <c r="O21" s="503">
        <v>-3.8369794527140975E-2</v>
      </c>
      <c r="P21" s="504">
        <v>3.94538648665533E-2</v>
      </c>
      <c r="Q21" s="500">
        <v>3.4521338175765671E-2</v>
      </c>
      <c r="R21" s="497">
        <v>5263199.58</v>
      </c>
      <c r="S21" s="501">
        <v>5814124.4000000004</v>
      </c>
      <c r="T21" s="502">
        <v>550924.8200000003</v>
      </c>
      <c r="U21" s="503">
        <v>0.10467488675396198</v>
      </c>
      <c r="V21" s="504">
        <v>0.96054614608358602</v>
      </c>
      <c r="W21" s="500">
        <v>0.96547868009055404</v>
      </c>
      <c r="X21" s="497">
        <v>372911.64999999997</v>
      </c>
      <c r="Y21" s="498">
        <v>356660.77999999991</v>
      </c>
      <c r="Z21" s="502">
        <v>-16250.870000000054</v>
      </c>
      <c r="AA21" s="503">
        <v>-4.3578338193510598E-2</v>
      </c>
      <c r="AB21" s="505">
        <v>6.8057242138093318E-2</v>
      </c>
      <c r="AC21" s="500">
        <v>5.9226180147515829E-2</v>
      </c>
      <c r="AD21" s="498">
        <v>4890287.9499999993</v>
      </c>
      <c r="AE21" s="501">
        <v>5457463.5600000005</v>
      </c>
      <c r="AF21" s="502">
        <v>567175.61000000127</v>
      </c>
      <c r="AG21" s="503">
        <v>0.11598000277263865</v>
      </c>
      <c r="AH21" s="505">
        <v>0.892488907595539</v>
      </c>
      <c r="AI21" s="500">
        <v>0.90625248997959118</v>
      </c>
      <c r="AJ21" s="497">
        <v>4079662.6399999997</v>
      </c>
      <c r="AK21" s="501">
        <v>4138993.8099999996</v>
      </c>
      <c r="AL21" s="502">
        <v>59331.169999999925</v>
      </c>
      <c r="AM21" s="503">
        <v>1.4543155950757716E-2</v>
      </c>
      <c r="AN21" s="505">
        <v>0.47157496647934405</v>
      </c>
      <c r="AO21" s="505">
        <v>0.45649589591046857</v>
      </c>
      <c r="AP21" s="497">
        <v>2528529.5</v>
      </c>
      <c r="AQ21" s="498">
        <v>2665774.689999999</v>
      </c>
      <c r="AR21" s="502">
        <v>137245.18999999901</v>
      </c>
      <c r="AS21" s="503">
        <v>5.4278658801488779E-2</v>
      </c>
      <c r="AT21" s="505">
        <v>0.46146250575655667</v>
      </c>
      <c r="AU21" s="500">
        <v>0.44267175107570877</v>
      </c>
      <c r="AV21" s="497">
        <v>241163.16</v>
      </c>
      <c r="AW21" s="501">
        <v>429144.23</v>
      </c>
      <c r="AX21" s="502">
        <v>187981.06999999998</v>
      </c>
      <c r="AY21" s="503">
        <v>0.77947672438858395</v>
      </c>
      <c r="AZ21" s="505">
        <v>9.5376842548208357E-2</v>
      </c>
      <c r="BA21" s="500">
        <v>0.16098293363269953</v>
      </c>
      <c r="BB21" s="497">
        <v>2769692.71</v>
      </c>
      <c r="BC21" s="498">
        <v>3094918.9099999997</v>
      </c>
      <c r="BD21" s="502">
        <v>325226.19999999972</v>
      </c>
      <c r="BE21" s="503">
        <v>0.11742320685098663</v>
      </c>
      <c r="BF21" s="505">
        <v>0.5262374469941723</v>
      </c>
      <c r="BG21" s="500">
        <v>0.53231040429750687</v>
      </c>
      <c r="BH21" s="498">
        <v>2723301.4000000004</v>
      </c>
      <c r="BI21" s="498">
        <v>3040957.9399999995</v>
      </c>
      <c r="BJ21" s="502">
        <v>317656.53999999911</v>
      </c>
      <c r="BK21" s="503">
        <v>0.11664391609389951</v>
      </c>
      <c r="BL21" s="505">
        <v>0.55687955961775237</v>
      </c>
      <c r="BM21" s="505">
        <v>0.55721085565984052</v>
      </c>
      <c r="BN21" s="497">
        <v>1374473.04</v>
      </c>
      <c r="BO21" s="498">
        <v>1540729.38</v>
      </c>
      <c r="BP21" s="502">
        <v>166256.33999999985</v>
      </c>
      <c r="BQ21" s="503">
        <v>0.1209600589910442</v>
      </c>
      <c r="BR21" s="505">
        <v>0.15887761684254417</v>
      </c>
      <c r="BS21" s="500">
        <v>0.16992937679186351</v>
      </c>
      <c r="BT21" s="497">
        <v>591587.87</v>
      </c>
      <c r="BU21" s="498">
        <v>801341.91</v>
      </c>
      <c r="BV21" s="502">
        <v>209754.04000000004</v>
      </c>
      <c r="BW21" s="503">
        <v>0.35456108996961017</v>
      </c>
      <c r="BX21" s="505">
        <v>0.12097199102560005</v>
      </c>
      <c r="BY21" s="500">
        <v>0.14683412929650416</v>
      </c>
      <c r="BZ21" s="497">
        <v>-35394.18</v>
      </c>
      <c r="CA21" s="498">
        <v>-24284.269999999993</v>
      </c>
      <c r="CB21" s="502">
        <v>11109.910000000007</v>
      </c>
      <c r="CC21" s="503">
        <v>0.31389087132404275</v>
      </c>
      <c r="CD21" s="505">
        <v>-7.2376474272849321E-3</v>
      </c>
      <c r="CE21" s="500">
        <v>-4.4497356204060467E-3</v>
      </c>
      <c r="CF21" s="497">
        <v>508173.86</v>
      </c>
      <c r="CG21" s="498">
        <v>547258.69999999995</v>
      </c>
      <c r="CH21" s="502">
        <v>39084.839999999967</v>
      </c>
      <c r="CI21" s="503">
        <v>7.6912338623635557E-2</v>
      </c>
      <c r="CJ21" s="503">
        <v>0.10391491568507741</v>
      </c>
      <c r="CK21" s="505">
        <v>0.1002771148141207</v>
      </c>
      <c r="CL21" s="497">
        <v>1215809.05</v>
      </c>
      <c r="CM21" s="498">
        <v>1279263.08</v>
      </c>
      <c r="CN21" s="502">
        <v>63454.030000000028</v>
      </c>
      <c r="CO21" s="503">
        <v>5.219078604489745E-2</v>
      </c>
      <c r="CP21" s="505">
        <v>0.24861706763095623</v>
      </c>
      <c r="CQ21" s="500">
        <v>0.23440616065240388</v>
      </c>
      <c r="CR21" s="497">
        <v>77678.69</v>
      </c>
      <c r="CS21" s="498">
        <v>76019.01999999999</v>
      </c>
      <c r="CT21" s="502">
        <v>-1659.6700000000128</v>
      </c>
      <c r="CU21" s="503">
        <v>-2.1365834053071863E-2</v>
      </c>
      <c r="CV21" s="505">
        <v>1.5884277325632738E-2</v>
      </c>
      <c r="CW21" s="500">
        <v>1.3929368316295269E-2</v>
      </c>
      <c r="CX21" s="497">
        <v>-190630.04000000007</v>
      </c>
      <c r="CY21" s="498">
        <v>-263092.79000000004</v>
      </c>
      <c r="CZ21" s="502">
        <v>-72462.749999999971</v>
      </c>
      <c r="DA21" s="503">
        <v>-0.38012240882916432</v>
      </c>
      <c r="DB21" s="505">
        <v>-2.2035242287326989E-2</v>
      </c>
      <c r="DC21" s="505">
        <v>-2.9016902269451521E-2</v>
      </c>
      <c r="DD21" s="506">
        <v>1.0390301845458627</v>
      </c>
      <c r="DE21" s="500">
        <v>1.0482078919930766</v>
      </c>
    </row>
    <row r="22" spans="1:109" s="827" customFormat="1" ht="19.5" customHeight="1" thickTop="1">
      <c r="A22" s="832" t="s">
        <v>81</v>
      </c>
      <c r="B22" s="507">
        <v>3047205.6</v>
      </c>
      <c r="C22" s="508">
        <v>3410589.4500000007</v>
      </c>
      <c r="D22" s="509">
        <v>363383.85</v>
      </c>
      <c r="E22" s="510">
        <v>0.11925150373837609</v>
      </c>
      <c r="F22" s="507">
        <v>2728291</v>
      </c>
      <c r="G22" s="508">
        <v>2996233.4600000009</v>
      </c>
      <c r="H22" s="509">
        <v>267942.45999999996</v>
      </c>
      <c r="I22" s="511">
        <v>9.8208900736761917E-2</v>
      </c>
      <c r="J22" s="511">
        <v>0.89534194870211581</v>
      </c>
      <c r="K22" s="512">
        <v>0.87850898031717073</v>
      </c>
      <c r="L22" s="507">
        <v>-14144.589999999997</v>
      </c>
      <c r="M22" s="508">
        <v>25000.349999999995</v>
      </c>
      <c r="N22" s="509">
        <v>39144.939999999995</v>
      </c>
      <c r="O22" s="511">
        <v>2.7674849536112394</v>
      </c>
      <c r="P22" s="511">
        <v>-5.1844139793005934E-3</v>
      </c>
      <c r="Q22" s="510">
        <v>8.3439259102326378E-3</v>
      </c>
      <c r="R22" s="507">
        <v>2742435.58</v>
      </c>
      <c r="S22" s="508">
        <v>2971233.1400000006</v>
      </c>
      <c r="T22" s="509">
        <v>228797.55999999997</v>
      </c>
      <c r="U22" s="511">
        <v>8.3428599624571859E-2</v>
      </c>
      <c r="V22" s="511">
        <v>1.0051844103140024</v>
      </c>
      <c r="W22" s="512">
        <v>0.99165608410233819</v>
      </c>
      <c r="X22" s="507">
        <v>58781.47</v>
      </c>
      <c r="Y22" s="508">
        <v>61772.219999999987</v>
      </c>
      <c r="Z22" s="509">
        <v>2990.75</v>
      </c>
      <c r="AA22" s="511">
        <v>5.0879129086087597E-2</v>
      </c>
      <c r="AB22" s="511">
        <v>2.1545161421563902E-2</v>
      </c>
      <c r="AC22" s="512">
        <v>2.0616624446881376E-2</v>
      </c>
      <c r="AD22" s="507">
        <v>2683654.0799999996</v>
      </c>
      <c r="AE22" s="508">
        <v>2909460.9399999995</v>
      </c>
      <c r="AF22" s="509">
        <v>225806.85999999996</v>
      </c>
      <c r="AG22" s="511">
        <v>8.414156715756746E-2</v>
      </c>
      <c r="AH22" s="511">
        <v>0.98363923789654384</v>
      </c>
      <c r="AI22" s="512">
        <v>0.97103946633050375</v>
      </c>
      <c r="AJ22" s="507">
        <v>1221377.2300000002</v>
      </c>
      <c r="AK22" s="508">
        <v>1306134.6099999999</v>
      </c>
      <c r="AL22" s="509">
        <v>84757.380000000019</v>
      </c>
      <c r="AM22" s="511">
        <v>6.9394923958095767E-2</v>
      </c>
      <c r="AN22" s="511">
        <v>0.40081877967144725</v>
      </c>
      <c r="AO22" s="512">
        <v>0.38296447847160248</v>
      </c>
      <c r="AP22" s="507">
        <v>1058671.8600000001</v>
      </c>
      <c r="AQ22" s="508">
        <v>1114658.53</v>
      </c>
      <c r="AR22" s="509">
        <v>55986.67000000002</v>
      </c>
      <c r="AS22" s="511">
        <v>5.2883874706936972E-2</v>
      </c>
      <c r="AT22" s="511">
        <v>0.38803480273915064</v>
      </c>
      <c r="AU22" s="512">
        <v>0.37201991930228284</v>
      </c>
      <c r="AV22" s="507">
        <v>65547.649999999994</v>
      </c>
      <c r="AW22" s="508">
        <v>14844.460000000003</v>
      </c>
      <c r="AX22" s="509">
        <v>-50703.19</v>
      </c>
      <c r="AY22" s="511">
        <v>-0.77353177421311048</v>
      </c>
      <c r="AZ22" s="511">
        <v>6.1914982797408057E-2</v>
      </c>
      <c r="BA22" s="512">
        <v>1.3317495538297279E-2</v>
      </c>
      <c r="BB22" s="507">
        <v>1124219.53</v>
      </c>
      <c r="BC22" s="508">
        <v>1129502.99</v>
      </c>
      <c r="BD22" s="509">
        <v>5283.4600000000137</v>
      </c>
      <c r="BE22" s="511">
        <v>4.6996692896804264E-3</v>
      </c>
      <c r="BF22" s="511">
        <v>0.40993470847544938</v>
      </c>
      <c r="BG22" s="512">
        <v>0.38014620084642692</v>
      </c>
      <c r="BH22" s="507">
        <v>1074376.5300000003</v>
      </c>
      <c r="BI22" s="508">
        <v>1064229.1100000001</v>
      </c>
      <c r="BJ22" s="509">
        <v>-10147.420000000006</v>
      </c>
      <c r="BK22" s="511">
        <v>-9.4449382657308747E-3</v>
      </c>
      <c r="BL22" s="511">
        <v>0.40034091502582941</v>
      </c>
      <c r="BM22" s="512">
        <v>0.36578222974871777</v>
      </c>
      <c r="BN22" s="507">
        <v>828742.46000000008</v>
      </c>
      <c r="BO22" s="508">
        <v>1084192.1400000004</v>
      </c>
      <c r="BP22" s="509">
        <v>255449.68</v>
      </c>
      <c r="BQ22" s="511">
        <v>0.30823771235276187</v>
      </c>
      <c r="BR22" s="511">
        <v>0.27196801554840938</v>
      </c>
      <c r="BS22" s="512">
        <v>0.31788995887499744</v>
      </c>
      <c r="BT22" s="507">
        <v>743702.0299999998</v>
      </c>
      <c r="BU22" s="508">
        <v>953578.37000000011</v>
      </c>
      <c r="BV22" s="509">
        <v>209876.34000000011</v>
      </c>
      <c r="BW22" s="511">
        <v>0.28220487713338682</v>
      </c>
      <c r="BX22" s="511">
        <v>0.27712291071433465</v>
      </c>
      <c r="BY22" s="512">
        <v>0.32775087539068332</v>
      </c>
      <c r="BZ22" s="507">
        <v>-3377.1999999999994</v>
      </c>
      <c r="CA22" s="508">
        <v>-4474.16</v>
      </c>
      <c r="CB22" s="509">
        <v>-1096.9599999999998</v>
      </c>
      <c r="CC22" s="511">
        <v>-0.32481345493308089</v>
      </c>
      <c r="CD22" s="511">
        <v>-1.2584334267104946E-3</v>
      </c>
      <c r="CE22" s="512">
        <v>-1.5377968951183103E-3</v>
      </c>
      <c r="CF22" s="507">
        <v>160347.18</v>
      </c>
      <c r="CG22" s="508">
        <v>169593.75</v>
      </c>
      <c r="CH22" s="509">
        <v>9246.57</v>
      </c>
      <c r="CI22" s="511">
        <v>5.7665934630094569E-2</v>
      </c>
      <c r="CJ22" s="511">
        <v>5.9749571002832083E-2</v>
      </c>
      <c r="CK22" s="512">
        <v>5.8290437128191874E-2</v>
      </c>
      <c r="CL22" s="507">
        <v>404973.03000000009</v>
      </c>
      <c r="CM22" s="508">
        <v>390607.89999999997</v>
      </c>
      <c r="CN22" s="509">
        <v>-14365.129999999986</v>
      </c>
      <c r="CO22" s="511">
        <v>-3.5471818950511637E-2</v>
      </c>
      <c r="CP22" s="511">
        <v>0.15090358814054014</v>
      </c>
      <c r="CQ22" s="512">
        <v>0.134254388718482</v>
      </c>
      <c r="CR22" s="507">
        <v>49460.800000000017</v>
      </c>
      <c r="CS22" s="508">
        <v>18456.469999999998</v>
      </c>
      <c r="CT22" s="509">
        <v>-31004.33</v>
      </c>
      <c r="CU22" s="511">
        <v>-0.6268465127939703</v>
      </c>
      <c r="CV22" s="511">
        <v>1.8430393234585594E-2</v>
      </c>
      <c r="CW22" s="512">
        <v>6.3436046678805045E-3</v>
      </c>
      <c r="CX22" s="507">
        <v>254171.72000000003</v>
      </c>
      <c r="CY22" s="508">
        <v>317469.57</v>
      </c>
      <c r="CZ22" s="509">
        <v>63297.849999999991</v>
      </c>
      <c r="DA22" s="511">
        <v>0.24903576999046145</v>
      </c>
      <c r="DB22" s="511">
        <v>8.341141142560253E-2</v>
      </c>
      <c r="DC22" s="513">
        <v>9.308349030400008E-2</v>
      </c>
      <c r="DD22" s="514">
        <v>0.90528894469141141</v>
      </c>
      <c r="DE22" s="512">
        <v>0.89088371813646017</v>
      </c>
    </row>
    <row r="23" spans="1:109" s="827" customFormat="1" ht="19.5" customHeight="1">
      <c r="A23" s="832" t="s">
        <v>97</v>
      </c>
      <c r="B23" s="507">
        <v>1430963.57</v>
      </c>
      <c r="C23" s="508">
        <v>1646271.65</v>
      </c>
      <c r="D23" s="509">
        <v>215308.07999999996</v>
      </c>
      <c r="E23" s="510">
        <v>0.15046370467698197</v>
      </c>
      <c r="F23" s="507">
        <v>1410660.69</v>
      </c>
      <c r="G23" s="508">
        <v>1633036.3900000001</v>
      </c>
      <c r="H23" s="509">
        <v>222375.69999999995</v>
      </c>
      <c r="I23" s="511">
        <v>0.15763939661492957</v>
      </c>
      <c r="J23" s="511">
        <v>0.98581174222345846</v>
      </c>
      <c r="K23" s="512">
        <v>0.99196046411902938</v>
      </c>
      <c r="L23" s="507">
        <v>68437.69</v>
      </c>
      <c r="M23" s="508">
        <v>105759.17</v>
      </c>
      <c r="N23" s="509">
        <v>37321.479999999989</v>
      </c>
      <c r="O23" s="511">
        <v>0.54533518007402049</v>
      </c>
      <c r="P23" s="511">
        <v>4.8514636074533275E-2</v>
      </c>
      <c r="Q23" s="510">
        <v>6.4762286160689894E-2</v>
      </c>
      <c r="R23" s="507">
        <v>1342222.95</v>
      </c>
      <c r="S23" s="508">
        <v>1527277.2000000002</v>
      </c>
      <c r="T23" s="509">
        <v>185054.25000000009</v>
      </c>
      <c r="U23" s="511">
        <v>0.13787146911770526</v>
      </c>
      <c r="V23" s="511">
        <v>0.95148532848108214</v>
      </c>
      <c r="W23" s="512">
        <v>0.93523770159218567</v>
      </c>
      <c r="X23" s="507">
        <v>26354.980000000003</v>
      </c>
      <c r="Y23" s="508">
        <v>28159.439999999999</v>
      </c>
      <c r="Z23" s="509">
        <v>1804.4600000000003</v>
      </c>
      <c r="AA23" s="511">
        <v>6.8467515437309959E-2</v>
      </c>
      <c r="AB23" s="511">
        <v>1.8682720931282211E-2</v>
      </c>
      <c r="AC23" s="512">
        <v>1.7243608392584563E-2</v>
      </c>
      <c r="AD23" s="507">
        <v>1315868</v>
      </c>
      <c r="AE23" s="508">
        <v>1499117.7600000002</v>
      </c>
      <c r="AF23" s="509">
        <v>183249.75999999995</v>
      </c>
      <c r="AG23" s="511">
        <v>0.13926150647329386</v>
      </c>
      <c r="AH23" s="511">
        <v>0.93280262881643072</v>
      </c>
      <c r="AI23" s="512">
        <v>0.91799409319960112</v>
      </c>
      <c r="AJ23" s="507">
        <v>952243.1</v>
      </c>
      <c r="AK23" s="508">
        <v>1083401.5900000001</v>
      </c>
      <c r="AL23" s="509">
        <v>131158.49000000008</v>
      </c>
      <c r="AM23" s="511">
        <v>0.13773635114814706</v>
      </c>
      <c r="AN23" s="511">
        <v>0.665455864819815</v>
      </c>
      <c r="AO23" s="512">
        <v>0.65809405756334327</v>
      </c>
      <c r="AP23" s="507">
        <v>931557.57000000007</v>
      </c>
      <c r="AQ23" s="508">
        <v>1073994.92</v>
      </c>
      <c r="AR23" s="509">
        <v>142437.34999999998</v>
      </c>
      <c r="AS23" s="511">
        <v>0.15290235900289001</v>
      </c>
      <c r="AT23" s="511">
        <v>0.66036969528086875</v>
      </c>
      <c r="AU23" s="512">
        <v>0.65766747549330473</v>
      </c>
      <c r="AV23" s="507">
        <v>11483.749999999998</v>
      </c>
      <c r="AW23" s="508">
        <v>7336.9</v>
      </c>
      <c r="AX23" s="509">
        <v>-4146.8500000000022</v>
      </c>
      <c r="AY23" s="511">
        <v>-0.36110591052574281</v>
      </c>
      <c r="AZ23" s="511">
        <v>1.2327472149681525E-2</v>
      </c>
      <c r="BA23" s="512">
        <v>6.8314103385144504E-3</v>
      </c>
      <c r="BB23" s="507">
        <v>943041.34000000008</v>
      </c>
      <c r="BC23" s="508">
        <v>1081331.8400000001</v>
      </c>
      <c r="BD23" s="509">
        <v>138290.5</v>
      </c>
      <c r="BE23" s="511">
        <v>0.14664309414049653</v>
      </c>
      <c r="BF23" s="511">
        <v>0.70259664387350862</v>
      </c>
      <c r="BG23" s="512">
        <v>0.70801282177197433</v>
      </c>
      <c r="BH23" s="507">
        <v>920278.14</v>
      </c>
      <c r="BI23" s="508">
        <v>1050453.06</v>
      </c>
      <c r="BJ23" s="509">
        <v>130174.92000000003</v>
      </c>
      <c r="BK23" s="511">
        <v>0.14145171371776802</v>
      </c>
      <c r="BL23" s="511">
        <v>0.69936964801940626</v>
      </c>
      <c r="BM23" s="512">
        <v>0.70071417204743136</v>
      </c>
      <c r="BN23" s="507">
        <v>180066.46000000002</v>
      </c>
      <c r="BO23" s="508">
        <v>202728.38</v>
      </c>
      <c r="BP23" s="509">
        <v>22661.919999999995</v>
      </c>
      <c r="BQ23" s="511">
        <v>0.12585308779880486</v>
      </c>
      <c r="BR23" s="511">
        <v>0.12583581006188718</v>
      </c>
      <c r="BS23" s="512">
        <v>0.12314394164535362</v>
      </c>
      <c r="BT23" s="507">
        <v>176222.15000000002</v>
      </c>
      <c r="BU23" s="508">
        <v>200285.69</v>
      </c>
      <c r="BV23" s="509">
        <v>24063.539999999994</v>
      </c>
      <c r="BW23" s="511">
        <v>0.13655230060466278</v>
      </c>
      <c r="BX23" s="511">
        <v>0.13392084160417309</v>
      </c>
      <c r="BY23" s="512">
        <v>0.13360237290498111</v>
      </c>
      <c r="BZ23" s="507">
        <v>-2637.71</v>
      </c>
      <c r="CA23" s="508">
        <v>-3233.32</v>
      </c>
      <c r="CB23" s="509">
        <v>-595.61</v>
      </c>
      <c r="CC23" s="511">
        <v>-0.22580571783857972</v>
      </c>
      <c r="CD23" s="511">
        <v>-2.0045399690546469E-3</v>
      </c>
      <c r="CE23" s="512">
        <v>-2.1568152191059359E-3</v>
      </c>
      <c r="CF23" s="507">
        <v>89862.63</v>
      </c>
      <c r="CG23" s="508">
        <v>92906.37999999999</v>
      </c>
      <c r="CH23" s="509">
        <v>3043.7499999999964</v>
      </c>
      <c r="CI23" s="511">
        <v>3.3871143099194687E-2</v>
      </c>
      <c r="CJ23" s="511">
        <v>6.8291523161897696E-2</v>
      </c>
      <c r="CK23" s="512">
        <v>6.1974037316454698E-2</v>
      </c>
      <c r="CL23" s="507">
        <v>204325.24000000002</v>
      </c>
      <c r="CM23" s="508">
        <v>195545.93000000002</v>
      </c>
      <c r="CN23" s="509">
        <v>-8779.3100000000031</v>
      </c>
      <c r="CO23" s="511">
        <v>-4.2967329929479083E-2</v>
      </c>
      <c r="CP23" s="511">
        <v>0.15527791541400809</v>
      </c>
      <c r="CQ23" s="512">
        <v>0.13044067331975306</v>
      </c>
      <c r="CR23" s="507">
        <v>5100.380000000001</v>
      </c>
      <c r="CS23" s="508">
        <v>2933.91</v>
      </c>
      <c r="CT23" s="509">
        <v>-2166.4700000000007</v>
      </c>
      <c r="CU23" s="511">
        <v>-0.42476638995525839</v>
      </c>
      <c r="CV23" s="511">
        <v>3.8760574768897799E-3</v>
      </c>
      <c r="CW23" s="512">
        <v>1.9570910826911952E-3</v>
      </c>
      <c r="CX23" s="507">
        <v>-77282.829999999987</v>
      </c>
      <c r="CY23" s="508">
        <v>-39773.850000000006</v>
      </c>
      <c r="CZ23" s="509">
        <v>37508.980000000003</v>
      </c>
      <c r="DA23" s="511">
        <v>0.48534687459038428</v>
      </c>
      <c r="DB23" s="511">
        <v>-5.4007545419203079E-2</v>
      </c>
      <c r="DC23" s="513">
        <v>-2.4159955618503183E-2</v>
      </c>
      <c r="DD23" s="514">
        <v>1.058731407709588</v>
      </c>
      <c r="DE23" s="512">
        <v>1.0265315247816154</v>
      </c>
    </row>
    <row r="24" spans="1:109" s="827" customFormat="1" ht="19.5" customHeight="1">
      <c r="A24" s="832" t="s">
        <v>69</v>
      </c>
      <c r="B24" s="507">
        <v>867849.23</v>
      </c>
      <c r="C24" s="508">
        <v>946856.59000000008</v>
      </c>
      <c r="D24" s="509">
        <v>79007.360000000015</v>
      </c>
      <c r="E24" s="510">
        <v>9.1038117300628482E-2</v>
      </c>
      <c r="F24" s="507">
        <v>792795.10999999987</v>
      </c>
      <c r="G24" s="508">
        <v>864721.19</v>
      </c>
      <c r="H24" s="509">
        <v>71926.080000000016</v>
      </c>
      <c r="I24" s="511">
        <v>9.0724676644385563E-2</v>
      </c>
      <c r="J24" s="511">
        <v>0.91351709789498792</v>
      </c>
      <c r="K24" s="512">
        <v>0.91325465665291494</v>
      </c>
      <c r="L24" s="507">
        <v>124774.23999999999</v>
      </c>
      <c r="M24" s="508">
        <v>82369.11</v>
      </c>
      <c r="N24" s="509">
        <v>-42405.130000000005</v>
      </c>
      <c r="O24" s="511">
        <v>-0.33985484503852714</v>
      </c>
      <c r="P24" s="511">
        <v>0.15738522907892308</v>
      </c>
      <c r="Q24" s="510">
        <v>9.5255107602948877E-2</v>
      </c>
      <c r="R24" s="507">
        <v>668020.87</v>
      </c>
      <c r="S24" s="508">
        <v>782352.08</v>
      </c>
      <c r="T24" s="509">
        <v>114331.20999999998</v>
      </c>
      <c r="U24" s="511">
        <v>0.17114915885786616</v>
      </c>
      <c r="V24" s="511">
        <v>0.84261477092107706</v>
      </c>
      <c r="W24" s="512">
        <v>0.90474489239705114</v>
      </c>
      <c r="X24" s="507">
        <v>3305.7400000000002</v>
      </c>
      <c r="Y24" s="508">
        <v>3593.71</v>
      </c>
      <c r="Z24" s="509">
        <v>287.97000000000003</v>
      </c>
      <c r="AA24" s="511">
        <v>8.7112114080357128E-2</v>
      </c>
      <c r="AB24" s="511">
        <v>4.1697280398210338E-3</v>
      </c>
      <c r="AC24" s="512">
        <v>4.1559175854127038E-3</v>
      </c>
      <c r="AD24" s="507">
        <v>664715.13</v>
      </c>
      <c r="AE24" s="508">
        <v>778758.39000000013</v>
      </c>
      <c r="AF24" s="509">
        <v>114043.26000000001</v>
      </c>
      <c r="AG24" s="511">
        <v>0.17156711928612206</v>
      </c>
      <c r="AH24" s="511">
        <v>0.8384450428812561</v>
      </c>
      <c r="AI24" s="512">
        <v>0.90058899794048086</v>
      </c>
      <c r="AJ24" s="507">
        <v>173476.77999999997</v>
      </c>
      <c r="AK24" s="508">
        <v>209764.88999999998</v>
      </c>
      <c r="AL24" s="509">
        <v>36288.109999999993</v>
      </c>
      <c r="AM24" s="511">
        <v>0.20918136709708365</v>
      </c>
      <c r="AN24" s="511">
        <v>0.19989276247903104</v>
      </c>
      <c r="AO24" s="512">
        <v>0.22153818457344207</v>
      </c>
      <c r="AP24" s="507">
        <v>145874.99</v>
      </c>
      <c r="AQ24" s="508">
        <v>169730.13999999998</v>
      </c>
      <c r="AR24" s="509">
        <v>23855.149999999998</v>
      </c>
      <c r="AS24" s="511">
        <v>0.16353145936805202</v>
      </c>
      <c r="AT24" s="511">
        <v>0.18400087003563886</v>
      </c>
      <c r="AU24" s="512">
        <v>0.19628308171793499</v>
      </c>
      <c r="AV24" s="507">
        <v>17219.669999999998</v>
      </c>
      <c r="AW24" s="508">
        <v>13159.73</v>
      </c>
      <c r="AX24" s="509">
        <v>-4059.9400000000005</v>
      </c>
      <c r="AY24" s="511">
        <v>-0.2357733917084357</v>
      </c>
      <c r="AZ24" s="511">
        <v>0.11804401837491128</v>
      </c>
      <c r="BA24" s="512">
        <v>7.7533253669619315E-2</v>
      </c>
      <c r="BB24" s="507">
        <v>163094.65999999997</v>
      </c>
      <c r="BC24" s="508">
        <v>182889.88</v>
      </c>
      <c r="BD24" s="509">
        <v>19795.220000000012</v>
      </c>
      <c r="BE24" s="511">
        <v>0.1213725820330355</v>
      </c>
      <c r="BF24" s="511">
        <v>0.24414605489795546</v>
      </c>
      <c r="BG24" s="512">
        <v>0.23376927687084312</v>
      </c>
      <c r="BH24" s="507">
        <v>162821.44</v>
      </c>
      <c r="BI24" s="508">
        <v>179531.97000000003</v>
      </c>
      <c r="BJ24" s="509">
        <v>16710.530000000013</v>
      </c>
      <c r="BK24" s="511">
        <v>0.10263101714368837</v>
      </c>
      <c r="BL24" s="511">
        <v>0.24494920102089446</v>
      </c>
      <c r="BM24" s="512">
        <v>0.23053616154299153</v>
      </c>
      <c r="BN24" s="507">
        <v>197072.31</v>
      </c>
      <c r="BO24" s="508">
        <v>208813.33</v>
      </c>
      <c r="BP24" s="509">
        <v>11741.020000000006</v>
      </c>
      <c r="BQ24" s="511">
        <v>5.9577218128716254E-2</v>
      </c>
      <c r="BR24" s="511">
        <v>0.22708127539618836</v>
      </c>
      <c r="BS24" s="512">
        <v>0.22053321717917174</v>
      </c>
      <c r="BT24" s="507">
        <v>190278.40999999997</v>
      </c>
      <c r="BU24" s="508">
        <v>197130.13</v>
      </c>
      <c r="BV24" s="509">
        <v>6851.7199999999984</v>
      </c>
      <c r="BW24" s="511">
        <v>3.6008919771822939E-2</v>
      </c>
      <c r="BX24" s="511">
        <v>0.28625557236827148</v>
      </c>
      <c r="BY24" s="512">
        <v>0.25313387634899187</v>
      </c>
      <c r="BZ24" s="507">
        <v>-5337.75</v>
      </c>
      <c r="CA24" s="508">
        <v>-9582.5099999999984</v>
      </c>
      <c r="CB24" s="509">
        <v>-4244.76</v>
      </c>
      <c r="CC24" s="511">
        <v>-0.7952339468877333</v>
      </c>
      <c r="CD24" s="511">
        <v>-8.0301316445136432E-3</v>
      </c>
      <c r="CE24" s="512">
        <v>-1.2304856195513986E-2</v>
      </c>
      <c r="CF24" s="507">
        <v>106348.51</v>
      </c>
      <c r="CG24" s="508">
        <v>112018.43999999999</v>
      </c>
      <c r="CH24" s="509">
        <v>5669.9299999999948</v>
      </c>
      <c r="CI24" s="511">
        <v>5.3314616255554434E-2</v>
      </c>
      <c r="CJ24" s="511">
        <v>0.15999110776972986</v>
      </c>
      <c r="CK24" s="512">
        <v>0.14384235398093106</v>
      </c>
      <c r="CL24" s="507">
        <v>213272.12</v>
      </c>
      <c r="CM24" s="508">
        <v>259484.88999999996</v>
      </c>
      <c r="CN24" s="509">
        <v>46212.76999999999</v>
      </c>
      <c r="CO24" s="511">
        <v>0.21668453429355869</v>
      </c>
      <c r="CP24" s="511">
        <v>0.32084739819296726</v>
      </c>
      <c r="CQ24" s="512">
        <v>0.33320333152365772</v>
      </c>
      <c r="CR24" s="507">
        <v>2121.91</v>
      </c>
      <c r="CS24" s="508">
        <v>957.41000000000008</v>
      </c>
      <c r="CT24" s="509">
        <v>-1164.5</v>
      </c>
      <c r="CU24" s="511">
        <v>-0.54879801688101748</v>
      </c>
      <c r="CV24" s="511">
        <v>3.1922095710383482E-3</v>
      </c>
      <c r="CW24" s="512">
        <v>1.2294056953916091E-3</v>
      </c>
      <c r="CX24" s="507">
        <v>-4789.4999999999964</v>
      </c>
      <c r="CY24" s="508">
        <v>39218.000000000015</v>
      </c>
      <c r="CZ24" s="509">
        <v>44007.5</v>
      </c>
      <c r="DA24" s="511">
        <v>9.1883286355569567</v>
      </c>
      <c r="DB24" s="511">
        <v>-5.518815750980152E-3</v>
      </c>
      <c r="DC24" s="513">
        <v>4.1419155143652756E-2</v>
      </c>
      <c r="DD24" s="514">
        <v>1.0072053422343494</v>
      </c>
      <c r="DE24" s="512">
        <v>0.94964033710121554</v>
      </c>
    </row>
    <row r="25" spans="1:109" s="827" customFormat="1" ht="19.5" customHeight="1">
      <c r="A25" s="832" t="s">
        <v>98</v>
      </c>
      <c r="B25" s="507">
        <v>1014335.59</v>
      </c>
      <c r="C25" s="508">
        <v>1032569.8700000001</v>
      </c>
      <c r="D25" s="509">
        <v>18234.280000000028</v>
      </c>
      <c r="E25" s="510">
        <v>1.7976575188493726E-2</v>
      </c>
      <c r="F25" s="507">
        <v>860258.42999999993</v>
      </c>
      <c r="G25" s="508">
        <v>872353.69999999984</v>
      </c>
      <c r="H25" s="509">
        <v>12095.270000000017</v>
      </c>
      <c r="I25" s="511">
        <v>1.4060042399119416E-2</v>
      </c>
      <c r="J25" s="511">
        <v>0.84810041023996796</v>
      </c>
      <c r="K25" s="512">
        <v>0.84483745395359999</v>
      </c>
      <c r="L25" s="507">
        <v>101160.20000000001</v>
      </c>
      <c r="M25" s="508">
        <v>35766.359999999993</v>
      </c>
      <c r="N25" s="509">
        <v>-65393.840000000018</v>
      </c>
      <c r="O25" s="511">
        <v>-0.6464384214345168</v>
      </c>
      <c r="P25" s="511">
        <v>0.11759280289761301</v>
      </c>
      <c r="Q25" s="510">
        <v>4.0999837565886404E-2</v>
      </c>
      <c r="R25" s="507">
        <v>759098.2</v>
      </c>
      <c r="S25" s="508">
        <v>836587.35000000009</v>
      </c>
      <c r="T25" s="509">
        <v>77489.150000000023</v>
      </c>
      <c r="U25" s="511">
        <v>0.10208053450792025</v>
      </c>
      <c r="V25" s="511">
        <v>0.8824071622291455</v>
      </c>
      <c r="W25" s="512">
        <v>0.95900017389735404</v>
      </c>
      <c r="X25" s="507">
        <v>9972.01</v>
      </c>
      <c r="Y25" s="508">
        <v>9947.9200000000019</v>
      </c>
      <c r="Z25" s="509">
        <v>-24.090000000000799</v>
      </c>
      <c r="AA25" s="511">
        <v>-2.4157617170458439E-3</v>
      </c>
      <c r="AB25" s="511">
        <v>1.1591877106045914E-2</v>
      </c>
      <c r="AC25" s="512">
        <v>1.140353964223457E-2</v>
      </c>
      <c r="AD25" s="507">
        <v>749126.17000000016</v>
      </c>
      <c r="AE25" s="508">
        <v>826639.39999999991</v>
      </c>
      <c r="AF25" s="509">
        <v>77513.23000000001</v>
      </c>
      <c r="AG25" s="511">
        <v>0.10347152870123297</v>
      </c>
      <c r="AH25" s="511">
        <v>0.87081526187427216</v>
      </c>
      <c r="AI25" s="512">
        <v>0.94759659986539868</v>
      </c>
      <c r="AJ25" s="507">
        <v>226373.13</v>
      </c>
      <c r="AK25" s="508">
        <v>253585.38</v>
      </c>
      <c r="AL25" s="509">
        <v>27212.25</v>
      </c>
      <c r="AM25" s="511">
        <v>0.12020971746956009</v>
      </c>
      <c r="AN25" s="511">
        <v>0.22317380187754232</v>
      </c>
      <c r="AO25" s="512">
        <v>0.24558665458638645</v>
      </c>
      <c r="AP25" s="507">
        <v>185888.71</v>
      </c>
      <c r="AQ25" s="508">
        <v>205675.59999999998</v>
      </c>
      <c r="AR25" s="509">
        <v>19786.89000000001</v>
      </c>
      <c r="AS25" s="511">
        <v>0.10644481851533633</v>
      </c>
      <c r="AT25" s="511">
        <v>0.21608472932953415</v>
      </c>
      <c r="AU25" s="512">
        <v>0.23577088054994208</v>
      </c>
      <c r="AV25" s="507">
        <v>13008.319999999996</v>
      </c>
      <c r="AW25" s="508">
        <v>18886.14</v>
      </c>
      <c r="AX25" s="509">
        <v>5877.8200000000015</v>
      </c>
      <c r="AY25" s="511">
        <v>0.45185081547809441</v>
      </c>
      <c r="AZ25" s="511">
        <v>6.9979075114352002E-2</v>
      </c>
      <c r="BA25" s="512">
        <v>9.1824893181301048E-2</v>
      </c>
      <c r="BB25" s="507">
        <v>198897.03999999998</v>
      </c>
      <c r="BC25" s="508">
        <v>224561.74000000002</v>
      </c>
      <c r="BD25" s="509">
        <v>25664.69999999999</v>
      </c>
      <c r="BE25" s="511">
        <v>0.12903510278483804</v>
      </c>
      <c r="BF25" s="511">
        <v>0.26201753607109068</v>
      </c>
      <c r="BG25" s="512">
        <v>0.26842593304811507</v>
      </c>
      <c r="BH25" s="507">
        <v>195436.77</v>
      </c>
      <c r="BI25" s="508">
        <v>222787.65000000002</v>
      </c>
      <c r="BJ25" s="509">
        <v>27350.879999999994</v>
      </c>
      <c r="BK25" s="511">
        <v>0.13994746229176852</v>
      </c>
      <c r="BL25" s="511">
        <v>0.26088632039112974</v>
      </c>
      <c r="BM25" s="512">
        <v>0.26951007900179941</v>
      </c>
      <c r="BN25" s="507">
        <v>313218.95999999996</v>
      </c>
      <c r="BO25" s="508">
        <v>341988.2</v>
      </c>
      <c r="BP25" s="509">
        <v>28769.240000000005</v>
      </c>
      <c r="BQ25" s="511">
        <v>9.1850250700021646E-2</v>
      </c>
      <c r="BR25" s="511">
        <v>0.30879224103730796</v>
      </c>
      <c r="BS25" s="512">
        <v>0.33120102565069032</v>
      </c>
      <c r="BT25" s="507">
        <v>259997.69999999995</v>
      </c>
      <c r="BU25" s="508">
        <v>275284.42000000004</v>
      </c>
      <c r="BV25" s="509">
        <v>15286.719999999998</v>
      </c>
      <c r="BW25" s="511">
        <v>5.879559703797415E-2</v>
      </c>
      <c r="BX25" s="511">
        <v>0.34706797120703964</v>
      </c>
      <c r="BY25" s="512">
        <v>0.3330163309418836</v>
      </c>
      <c r="BZ25" s="507">
        <v>-2795.57</v>
      </c>
      <c r="CA25" s="508">
        <v>-2105.29</v>
      </c>
      <c r="CB25" s="509">
        <v>690.28</v>
      </c>
      <c r="CC25" s="511">
        <v>0.24691923292924167</v>
      </c>
      <c r="CD25" s="511">
        <v>-3.7317745821107808E-3</v>
      </c>
      <c r="CE25" s="512">
        <v>-2.5468057777067003E-3</v>
      </c>
      <c r="CF25" s="507">
        <v>65958.859999999986</v>
      </c>
      <c r="CG25" s="508">
        <v>63031.80000000001</v>
      </c>
      <c r="CH25" s="509">
        <v>-2927.06</v>
      </c>
      <c r="CI25" s="511">
        <v>-4.437705563740757E-2</v>
      </c>
      <c r="CJ25" s="511">
        <v>8.8047731665815351E-2</v>
      </c>
      <c r="CK25" s="512">
        <v>7.6250660203227696E-2</v>
      </c>
      <c r="CL25" s="507">
        <v>151918.96000000002</v>
      </c>
      <c r="CM25" s="508">
        <v>155498.03</v>
      </c>
      <c r="CN25" s="509">
        <v>3579.0699999999979</v>
      </c>
      <c r="CO25" s="511">
        <v>2.355907386411793E-2</v>
      </c>
      <c r="CP25" s="511">
        <v>0.20279489101281831</v>
      </c>
      <c r="CQ25" s="512">
        <v>0.18810866019693717</v>
      </c>
      <c r="CR25" s="507">
        <v>8144.5799999999981</v>
      </c>
      <c r="CS25" s="508">
        <v>4179.7300000000014</v>
      </c>
      <c r="CT25" s="509">
        <v>-3964.8500000000004</v>
      </c>
      <c r="CU25" s="511">
        <v>-0.4868084050988507</v>
      </c>
      <c r="CV25" s="511">
        <v>1.0872107164538113E-2</v>
      </c>
      <c r="CW25" s="512">
        <v>5.0562917760755199E-3</v>
      </c>
      <c r="CX25" s="507">
        <v>70464.92</v>
      </c>
      <c r="CY25" s="508">
        <v>107963.02</v>
      </c>
      <c r="CZ25" s="509">
        <v>37498.1</v>
      </c>
      <c r="DA25" s="511">
        <v>0.53215273642544414</v>
      </c>
      <c r="DB25" s="511">
        <v>6.9469040320275066E-2</v>
      </c>
      <c r="DC25" s="513">
        <v>0.10455759279514905</v>
      </c>
      <c r="DD25" s="514">
        <v>0.90593720681257162</v>
      </c>
      <c r="DE25" s="512">
        <v>0.86939527682808249</v>
      </c>
    </row>
    <row r="26" spans="1:109" s="827" customFormat="1" ht="19.5" customHeight="1">
      <c r="A26" s="832" t="s">
        <v>92</v>
      </c>
      <c r="B26" s="507">
        <v>200157.06999999998</v>
      </c>
      <c r="C26" s="508">
        <v>165230.78999999998</v>
      </c>
      <c r="D26" s="509">
        <v>-34926.28</v>
      </c>
      <c r="E26" s="510">
        <v>-0.17449436085370357</v>
      </c>
      <c r="F26" s="507">
        <v>195444.15</v>
      </c>
      <c r="G26" s="508">
        <v>165357.49999999997</v>
      </c>
      <c r="H26" s="509">
        <v>-30086.649999999998</v>
      </c>
      <c r="I26" s="511">
        <v>-0.15393988512830917</v>
      </c>
      <c r="J26" s="511">
        <v>0.97645389193596821</v>
      </c>
      <c r="K26" s="512">
        <v>1.0007668667564924</v>
      </c>
      <c r="L26" s="507">
        <v>234924.13</v>
      </c>
      <c r="M26" s="508">
        <v>171550.88999999998</v>
      </c>
      <c r="N26" s="509">
        <v>-63373.240000000005</v>
      </c>
      <c r="O26" s="511">
        <v>-0.26976045415172983</v>
      </c>
      <c r="P26" s="511">
        <v>1.2020013390014488</v>
      </c>
      <c r="Q26" s="510">
        <v>1.0374545454545456</v>
      </c>
      <c r="R26" s="507">
        <v>-39479.980000000003</v>
      </c>
      <c r="S26" s="508">
        <v>-6193.3899999999994</v>
      </c>
      <c r="T26" s="509">
        <v>33286.590000000004</v>
      </c>
      <c r="U26" s="511">
        <v>0.84312580705461349</v>
      </c>
      <c r="V26" s="511">
        <v>-0.19724499364424153</v>
      </c>
      <c r="W26" s="512">
        <v>-3.7483268100334088E-2</v>
      </c>
      <c r="X26" s="507">
        <v>0</v>
      </c>
      <c r="Y26" s="508">
        <v>0</v>
      </c>
      <c r="Z26" s="509">
        <v>0</v>
      </c>
      <c r="AA26" s="511">
        <v>0</v>
      </c>
      <c r="AB26" s="511">
        <v>0</v>
      </c>
      <c r="AC26" s="512">
        <v>0</v>
      </c>
      <c r="AD26" s="507">
        <v>-39479.980000000003</v>
      </c>
      <c r="AE26" s="508">
        <v>-6193.3899999999994</v>
      </c>
      <c r="AF26" s="509">
        <v>33286.590000000004</v>
      </c>
      <c r="AG26" s="511">
        <v>0.84312580705461349</v>
      </c>
      <c r="AH26" s="511">
        <v>-0.20200133900144879</v>
      </c>
      <c r="AI26" s="512">
        <v>-3.7454545454545456E-2</v>
      </c>
      <c r="AJ26" s="507">
        <v>127123.83</v>
      </c>
      <c r="AK26" s="508">
        <v>152857.76</v>
      </c>
      <c r="AL26" s="509">
        <v>25733.929999999997</v>
      </c>
      <c r="AM26" s="511">
        <v>0.2024319909178319</v>
      </c>
      <c r="AN26" s="511">
        <v>0.63512035822666679</v>
      </c>
      <c r="AO26" s="512">
        <v>0.92511668073486808</v>
      </c>
      <c r="AP26" s="507">
        <v>117601.52</v>
      </c>
      <c r="AQ26" s="508">
        <v>142345.58000000002</v>
      </c>
      <c r="AR26" s="509">
        <v>24744.059999999998</v>
      </c>
      <c r="AS26" s="511">
        <v>0.2104059539366499</v>
      </c>
      <c r="AT26" s="511">
        <v>0.60171419814816662</v>
      </c>
      <c r="AU26" s="512">
        <v>0.86083534160833375</v>
      </c>
      <c r="AV26" s="507">
        <v>53390.359999999993</v>
      </c>
      <c r="AW26" s="508">
        <v>60533.48</v>
      </c>
      <c r="AX26" s="509">
        <v>7143.1200000000053</v>
      </c>
      <c r="AY26" s="511">
        <v>0.13379044456714678</v>
      </c>
      <c r="AZ26" s="511">
        <v>0.45399379191697514</v>
      </c>
      <c r="BA26" s="512">
        <v>0.42525718044775257</v>
      </c>
      <c r="BB26" s="507">
        <v>170991.86</v>
      </c>
      <c r="BC26" s="508">
        <v>202879.07</v>
      </c>
      <c r="BD26" s="509">
        <v>31887.210000000003</v>
      </c>
      <c r="BE26" s="511">
        <v>0.18648378934529411</v>
      </c>
      <c r="BF26" s="511" t="s">
        <v>145</v>
      </c>
      <c r="BG26" s="512" t="s">
        <v>145</v>
      </c>
      <c r="BH26" s="507">
        <v>170991.86</v>
      </c>
      <c r="BI26" s="508">
        <v>202879.07</v>
      </c>
      <c r="BJ26" s="509">
        <v>31887.210000000003</v>
      </c>
      <c r="BK26" s="511">
        <v>0.18648378934529411</v>
      </c>
      <c r="BL26" s="511" t="s">
        <v>145</v>
      </c>
      <c r="BM26" s="512" t="s">
        <v>145</v>
      </c>
      <c r="BN26" s="507">
        <v>8162.41</v>
      </c>
      <c r="BO26" s="508">
        <v>8282.0499999999993</v>
      </c>
      <c r="BP26" s="509">
        <v>119.64000000000021</v>
      </c>
      <c r="BQ26" s="511">
        <v>1.4657435732828836E-2</v>
      </c>
      <c r="BR26" s="511">
        <v>4.0780023408616049E-2</v>
      </c>
      <c r="BS26" s="512">
        <v>5.0124132433186336E-2</v>
      </c>
      <c r="BT26" s="507">
        <v>7736.32</v>
      </c>
      <c r="BU26" s="508">
        <v>8332.43</v>
      </c>
      <c r="BV26" s="509">
        <v>596.11000000000024</v>
      </c>
      <c r="BW26" s="511">
        <v>7.7053431088683066E-2</v>
      </c>
      <c r="BX26" s="511">
        <v>-0.19595551973430583</v>
      </c>
      <c r="BY26" s="512">
        <v>-1.3453746655708749</v>
      </c>
      <c r="BZ26" s="507">
        <v>258.68</v>
      </c>
      <c r="CA26" s="508">
        <v>0</v>
      </c>
      <c r="CB26" s="509">
        <v>-258.68</v>
      </c>
      <c r="CC26" s="511">
        <v>-1</v>
      </c>
      <c r="CD26" s="511" t="s">
        <v>145</v>
      </c>
      <c r="CE26" s="512" t="s">
        <v>145</v>
      </c>
      <c r="CF26" s="507">
        <v>7450.43</v>
      </c>
      <c r="CG26" s="508">
        <v>8935.52</v>
      </c>
      <c r="CH26" s="509">
        <v>1485.0900000000001</v>
      </c>
      <c r="CI26" s="511">
        <v>0.19932943467692471</v>
      </c>
      <c r="CJ26" s="511" t="s">
        <v>145</v>
      </c>
      <c r="CK26" s="512" t="s">
        <v>145</v>
      </c>
      <c r="CL26" s="507">
        <v>13735.550000000001</v>
      </c>
      <c r="CM26" s="508">
        <v>12873.010000000002</v>
      </c>
      <c r="CN26" s="509">
        <v>-862.54000000000019</v>
      </c>
      <c r="CO26" s="511">
        <v>-6.2796174889247172E-2</v>
      </c>
      <c r="CP26" s="511" t="s">
        <v>145</v>
      </c>
      <c r="CQ26" s="512" t="s">
        <v>145</v>
      </c>
      <c r="CR26" s="507">
        <v>7.5699999999999994</v>
      </c>
      <c r="CS26" s="508">
        <v>386.93</v>
      </c>
      <c r="CT26" s="509">
        <v>379.36</v>
      </c>
      <c r="CU26" s="511">
        <v>50.113606340819025</v>
      </c>
      <c r="CV26" s="511" t="s">
        <v>145</v>
      </c>
      <c r="CW26" s="512" t="s">
        <v>145</v>
      </c>
      <c r="CX26" s="507">
        <v>-239660.4</v>
      </c>
      <c r="CY26" s="508">
        <v>-239600.33000000002</v>
      </c>
      <c r="CZ26" s="509">
        <v>60.069999999988795</v>
      </c>
      <c r="DA26" s="511">
        <v>2.5064633122525825E-4</v>
      </c>
      <c r="DB26" s="511">
        <v>-1.1973616520265811</v>
      </c>
      <c r="DC26" s="513">
        <v>-1.4500949248018487</v>
      </c>
      <c r="DD26" s="514">
        <v>-5.070428860399625</v>
      </c>
      <c r="DE26" s="512">
        <v>-37.686459273515801</v>
      </c>
    </row>
    <row r="27" spans="1:109" s="827" customFormat="1" ht="19.5" customHeight="1">
      <c r="A27" s="832" t="s">
        <v>99</v>
      </c>
      <c r="B27" s="507">
        <v>31704.01</v>
      </c>
      <c r="C27" s="508">
        <v>36906.35</v>
      </c>
      <c r="D27" s="509">
        <v>5202.3399999999983</v>
      </c>
      <c r="E27" s="510">
        <v>0.16409091468240139</v>
      </c>
      <c r="F27" s="507">
        <v>31694.829999999998</v>
      </c>
      <c r="G27" s="508">
        <v>36906.35</v>
      </c>
      <c r="H27" s="509">
        <v>5211.5199999999977</v>
      </c>
      <c r="I27" s="511">
        <v>0.16442807864878911</v>
      </c>
      <c r="J27" s="511">
        <v>0.99971044672267007</v>
      </c>
      <c r="K27" s="512">
        <v>1</v>
      </c>
      <c r="L27" s="507">
        <v>3217.78</v>
      </c>
      <c r="M27" s="508">
        <v>2671.2300000000005</v>
      </c>
      <c r="N27" s="509">
        <v>-546.5500000000003</v>
      </c>
      <c r="O27" s="511">
        <v>-0.16985312855446913</v>
      </c>
      <c r="P27" s="511">
        <v>0.10152381318972212</v>
      </c>
      <c r="Q27" s="510">
        <v>7.2378601514373558E-2</v>
      </c>
      <c r="R27" s="507">
        <v>28477.040000000001</v>
      </c>
      <c r="S27" s="508">
        <v>34235.120000000003</v>
      </c>
      <c r="T27" s="509">
        <v>5758.08</v>
      </c>
      <c r="U27" s="511">
        <v>0.20220079053160026</v>
      </c>
      <c r="V27" s="511">
        <v>0.89847587130140794</v>
      </c>
      <c r="W27" s="512">
        <v>0.92762139848562652</v>
      </c>
      <c r="X27" s="507">
        <v>119.17</v>
      </c>
      <c r="Y27" s="508">
        <v>45.870000000000005</v>
      </c>
      <c r="Z27" s="509">
        <v>-73.3</v>
      </c>
      <c r="AA27" s="511">
        <v>-0.6150876898548292</v>
      </c>
      <c r="AB27" s="511">
        <v>3.7599192044885559E-3</v>
      </c>
      <c r="AC27" s="512">
        <v>1.2428755485167189E-3</v>
      </c>
      <c r="AD27" s="507">
        <v>28357.86</v>
      </c>
      <c r="AE27" s="508">
        <v>34189.25</v>
      </c>
      <c r="AF27" s="509">
        <v>5831.39</v>
      </c>
      <c r="AG27" s="511">
        <v>0.20563575671789053</v>
      </c>
      <c r="AH27" s="511">
        <v>0.89471563658804931</v>
      </c>
      <c r="AI27" s="512">
        <v>0.92637852293710976</v>
      </c>
      <c r="AJ27" s="507">
        <v>13392.320000000002</v>
      </c>
      <c r="AK27" s="508">
        <v>13038.94</v>
      </c>
      <c r="AL27" s="509">
        <v>-353.38000000000022</v>
      </c>
      <c r="AM27" s="511">
        <v>-2.6386764951853076E-2</v>
      </c>
      <c r="AN27" s="511">
        <v>0.42241722734758164</v>
      </c>
      <c r="AO27" s="512">
        <v>0.35329800969209907</v>
      </c>
      <c r="AP27" s="507">
        <v>13392.320000000002</v>
      </c>
      <c r="AQ27" s="508">
        <v>13038.84</v>
      </c>
      <c r="AR27" s="509">
        <v>-353.48000000000025</v>
      </c>
      <c r="AS27" s="511">
        <v>-2.6394231917994893E-2</v>
      </c>
      <c r="AT27" s="511">
        <v>0.42253957506634371</v>
      </c>
      <c r="AU27" s="512">
        <v>0.35329530013127824</v>
      </c>
      <c r="AV27" s="507">
        <v>-887.76</v>
      </c>
      <c r="AW27" s="508">
        <v>264.04999999999995</v>
      </c>
      <c r="AX27" s="509">
        <v>1151.81</v>
      </c>
      <c r="AY27" s="511">
        <v>1.2974339911687842</v>
      </c>
      <c r="AZ27" s="511">
        <v>-6.6288738620343596E-2</v>
      </c>
      <c r="BA27" s="512">
        <v>2.025103460123753E-2</v>
      </c>
      <c r="BB27" s="507">
        <v>12504.54</v>
      </c>
      <c r="BC27" s="508">
        <v>13302.9</v>
      </c>
      <c r="BD27" s="509">
        <v>798.35999999999933</v>
      </c>
      <c r="BE27" s="511">
        <v>6.3845611273985178E-2</v>
      </c>
      <c r="BF27" s="511">
        <v>0.4391095422838891</v>
      </c>
      <c r="BG27" s="512">
        <v>0.38857465666835689</v>
      </c>
      <c r="BH27" s="507">
        <v>12504.54</v>
      </c>
      <c r="BI27" s="508">
        <v>13302.9</v>
      </c>
      <c r="BJ27" s="509">
        <v>798.35999999999933</v>
      </c>
      <c r="BK27" s="511">
        <v>6.3845611273985178E-2</v>
      </c>
      <c r="BL27" s="511">
        <v>0.44095499448830061</v>
      </c>
      <c r="BM27" s="512">
        <v>0.38909598777393478</v>
      </c>
      <c r="BN27" s="507">
        <v>7207.36</v>
      </c>
      <c r="BO27" s="508">
        <v>7963.01</v>
      </c>
      <c r="BP27" s="509">
        <v>755.64999999999986</v>
      </c>
      <c r="BQ27" s="511">
        <v>0.10484421480264626</v>
      </c>
      <c r="BR27" s="511">
        <v>0.22733275696039712</v>
      </c>
      <c r="BS27" s="512">
        <v>0.2157625991191218</v>
      </c>
      <c r="BT27" s="507">
        <v>7205.7699999999995</v>
      </c>
      <c r="BU27" s="508">
        <v>7962.8600000000006</v>
      </c>
      <c r="BV27" s="509">
        <v>757.0899999999998</v>
      </c>
      <c r="BW27" s="511">
        <v>0.10506718921086866</v>
      </c>
      <c r="BX27" s="511">
        <v>0.25410133204691748</v>
      </c>
      <c r="BY27" s="512">
        <v>0.23290537230269751</v>
      </c>
      <c r="BZ27" s="507">
        <v>-136.53</v>
      </c>
      <c r="CA27" s="508">
        <v>-39.71</v>
      </c>
      <c r="CB27" s="509">
        <v>96.82</v>
      </c>
      <c r="CC27" s="511">
        <v>0.7091481725628066</v>
      </c>
      <c r="CD27" s="511">
        <v>-4.8145381915278519E-3</v>
      </c>
      <c r="CE27" s="512">
        <v>-1.1614761950028152E-3</v>
      </c>
      <c r="CF27" s="507">
        <v>4692.95</v>
      </c>
      <c r="CG27" s="508">
        <v>5877.13</v>
      </c>
      <c r="CH27" s="509">
        <v>1184.1800000000003</v>
      </c>
      <c r="CI27" s="511">
        <v>0.2523316890228961</v>
      </c>
      <c r="CJ27" s="511">
        <v>0.16549027324346757</v>
      </c>
      <c r="CK27" s="512">
        <v>0.17189993930840836</v>
      </c>
      <c r="CL27" s="507">
        <v>8622.7900000000009</v>
      </c>
      <c r="CM27" s="508">
        <v>15609.92</v>
      </c>
      <c r="CN27" s="509">
        <v>6987.130000000001</v>
      </c>
      <c r="CO27" s="511">
        <v>0.81030965615537409</v>
      </c>
      <c r="CP27" s="511">
        <v>0.30407054693125646</v>
      </c>
      <c r="CQ27" s="512">
        <v>0.45657392308986011</v>
      </c>
      <c r="CR27" s="507">
        <v>899.04999999999984</v>
      </c>
      <c r="CS27" s="508">
        <v>613.81999999999994</v>
      </c>
      <c r="CT27" s="509">
        <v>-285.22999999999996</v>
      </c>
      <c r="CU27" s="511">
        <v>-0.31725710472165058</v>
      </c>
      <c r="CV27" s="511">
        <v>3.1703732228031307E-2</v>
      </c>
      <c r="CW27" s="512">
        <v>1.7953596525223568E-2</v>
      </c>
      <c r="CX27" s="507">
        <v>-5430.6900000000005</v>
      </c>
      <c r="CY27" s="508">
        <v>-9137.6499999999978</v>
      </c>
      <c r="CZ27" s="509">
        <v>-3706.9599999999996</v>
      </c>
      <c r="DA27" s="511">
        <v>-0.6825946610835818</v>
      </c>
      <c r="DB27" s="511">
        <v>-0.17129347360160435</v>
      </c>
      <c r="DC27" s="513">
        <v>-0.2475901843449704</v>
      </c>
      <c r="DD27" s="514">
        <v>1.1915059881105272</v>
      </c>
      <c r="DE27" s="512">
        <v>1.2672667578259249</v>
      </c>
    </row>
    <row r="28" spans="1:109" s="827" customFormat="1" ht="19.5" customHeight="1">
      <c r="A28" s="833" t="s">
        <v>473</v>
      </c>
      <c r="B28" s="515">
        <v>74288.12999999999</v>
      </c>
      <c r="C28" s="516">
        <v>101675.37999999999</v>
      </c>
      <c r="D28" s="517">
        <v>27387.25</v>
      </c>
      <c r="E28" s="518">
        <v>0.36866253060886045</v>
      </c>
      <c r="F28" s="515">
        <v>72399.64</v>
      </c>
      <c r="G28" s="516">
        <v>99699.77</v>
      </c>
      <c r="H28" s="517">
        <v>27300.130000000005</v>
      </c>
      <c r="I28" s="519">
        <v>0.37707549374554905</v>
      </c>
      <c r="J28" s="519">
        <v>0.97457884590714572</v>
      </c>
      <c r="K28" s="520">
        <v>0.98056943578671663</v>
      </c>
      <c r="L28" s="515">
        <v>68158.45</v>
      </c>
      <c r="M28" s="516">
        <v>70601.900000000009</v>
      </c>
      <c r="N28" s="517">
        <v>2443.450000000008</v>
      </c>
      <c r="O28" s="519">
        <v>3.5849553503637652E-2</v>
      </c>
      <c r="P28" s="519">
        <v>0.94141973634123044</v>
      </c>
      <c r="Q28" s="518">
        <v>0.70814506392542331</v>
      </c>
      <c r="R28" s="515">
        <v>4241.2100000000028</v>
      </c>
      <c r="S28" s="516">
        <v>29097.86</v>
      </c>
      <c r="T28" s="517">
        <v>24856.649999999994</v>
      </c>
      <c r="U28" s="519">
        <v>5.8607449289235811</v>
      </c>
      <c r="V28" s="519">
        <v>5.8580539903237125E-2</v>
      </c>
      <c r="W28" s="520">
        <v>0.29185483577344262</v>
      </c>
      <c r="X28" s="515">
        <v>1194.5999999999999</v>
      </c>
      <c r="Y28" s="516">
        <v>412.5</v>
      </c>
      <c r="Z28" s="517">
        <v>-782.09999999999991</v>
      </c>
      <c r="AA28" s="519">
        <v>-0.65469613259668502</v>
      </c>
      <c r="AB28" s="519">
        <v>1.6500082044606852E-2</v>
      </c>
      <c r="AC28" s="520">
        <v>4.13742178141434E-3</v>
      </c>
      <c r="AD28" s="515">
        <v>3046.6100000000024</v>
      </c>
      <c r="AE28" s="516">
        <v>28685.360000000001</v>
      </c>
      <c r="AF28" s="517">
        <v>25638.749999999993</v>
      </c>
      <c r="AG28" s="519">
        <v>8.4155011635883756</v>
      </c>
      <c r="AH28" s="519">
        <v>4.2080457858630273E-2</v>
      </c>
      <c r="AI28" s="520">
        <v>0.28771741399202827</v>
      </c>
      <c r="AJ28" s="515">
        <v>230743.90999999997</v>
      </c>
      <c r="AK28" s="516">
        <v>227910.95</v>
      </c>
      <c r="AL28" s="517">
        <v>-2832.9599999999864</v>
      </c>
      <c r="AM28" s="519">
        <v>-1.2277507129007059E-2</v>
      </c>
      <c r="AN28" s="519">
        <v>3.1060670123208109</v>
      </c>
      <c r="AO28" s="520">
        <v>2.2415549368981953</v>
      </c>
      <c r="AP28" s="515">
        <v>230743.90999999997</v>
      </c>
      <c r="AQ28" s="516">
        <v>226083.05000000002</v>
      </c>
      <c r="AR28" s="517">
        <v>-4660.8599999999878</v>
      </c>
      <c r="AS28" s="519">
        <v>-2.0199276331929875E-2</v>
      </c>
      <c r="AT28" s="519">
        <v>3.1870864275015727</v>
      </c>
      <c r="AU28" s="520">
        <v>2.267638631463242</v>
      </c>
      <c r="AV28" s="515">
        <v>-12233.449999999997</v>
      </c>
      <c r="AW28" s="516">
        <v>790.64</v>
      </c>
      <c r="AX28" s="517">
        <v>13024.089999999998</v>
      </c>
      <c r="AY28" s="519">
        <v>1.0646293563957836</v>
      </c>
      <c r="AZ28" s="519">
        <v>-5.3017433916240732E-2</v>
      </c>
      <c r="BA28" s="520">
        <v>3.4971219646939473E-3</v>
      </c>
      <c r="BB28" s="515">
        <v>218510.45</v>
      </c>
      <c r="BC28" s="516">
        <v>226873.67</v>
      </c>
      <c r="BD28" s="517">
        <v>8363.220000000003</v>
      </c>
      <c r="BE28" s="519">
        <v>3.8273775922387239E-2</v>
      </c>
      <c r="BF28" s="519">
        <v>51.520780626283504</v>
      </c>
      <c r="BG28" s="520">
        <v>7.7969194298137392</v>
      </c>
      <c r="BH28" s="515">
        <v>218424.53</v>
      </c>
      <c r="BI28" s="516">
        <v>226542.36000000002</v>
      </c>
      <c r="BJ28" s="517">
        <v>8117.8300000000108</v>
      </c>
      <c r="BK28" s="519">
        <v>3.716537698398626E-2</v>
      </c>
      <c r="BL28" s="519">
        <v>71.69428643639975</v>
      </c>
      <c r="BM28" s="520">
        <v>7.8974905666165602</v>
      </c>
      <c r="BN28" s="515">
        <v>10947.490000000002</v>
      </c>
      <c r="BO28" s="516">
        <v>8946.39</v>
      </c>
      <c r="BP28" s="517">
        <v>-2001.1000000000008</v>
      </c>
      <c r="BQ28" s="519">
        <v>-0.182790758429558</v>
      </c>
      <c r="BR28" s="519">
        <v>0.14736526548723197</v>
      </c>
      <c r="BS28" s="520">
        <v>8.7989737535281401E-2</v>
      </c>
      <c r="BT28" s="515">
        <v>9108.89</v>
      </c>
      <c r="BU28" s="516">
        <v>7963.5</v>
      </c>
      <c r="BV28" s="517">
        <v>-1145.3899999999999</v>
      </c>
      <c r="BW28" s="519">
        <v>-0.12574419056548047</v>
      </c>
      <c r="BX28" s="519">
        <v>2.9898444500608847</v>
      </c>
      <c r="BY28" s="520">
        <v>0.27761548050991863</v>
      </c>
      <c r="BZ28" s="515">
        <v>-5895.5099999999993</v>
      </c>
      <c r="CA28" s="516">
        <v>-6599.9299999999994</v>
      </c>
      <c r="CB28" s="517">
        <v>-704.42000000000007</v>
      </c>
      <c r="CC28" s="519">
        <v>-0.11948414980213759</v>
      </c>
      <c r="CD28" s="519">
        <v>-1.9351049198945696</v>
      </c>
      <c r="CE28" s="520">
        <v>-0.23008008266237548</v>
      </c>
      <c r="CF28" s="515">
        <v>11164.189999999999</v>
      </c>
      <c r="CG28" s="516">
        <v>9635.77</v>
      </c>
      <c r="CH28" s="517">
        <v>-1528.42</v>
      </c>
      <c r="CI28" s="519">
        <v>-0.1369037968719628</v>
      </c>
      <c r="CJ28" s="519">
        <v>3.6644631245876531</v>
      </c>
      <c r="CK28" s="520">
        <v>0.3359124654527606</v>
      </c>
      <c r="CL28" s="515">
        <v>33650.04</v>
      </c>
      <c r="CM28" s="516">
        <v>29328.73</v>
      </c>
      <c r="CN28" s="517">
        <v>-4321.3100000000013</v>
      </c>
      <c r="CO28" s="519">
        <v>-0.12841916384051849</v>
      </c>
      <c r="CP28" s="519">
        <v>11.045076330741374</v>
      </c>
      <c r="CQ28" s="520">
        <v>1.0224285140573448</v>
      </c>
      <c r="CR28" s="515">
        <v>1177.7999999999997</v>
      </c>
      <c r="CS28" s="516">
        <v>343.7</v>
      </c>
      <c r="CT28" s="517">
        <v>-834.1</v>
      </c>
      <c r="CU28" s="519">
        <v>-0.70818475123110869</v>
      </c>
      <c r="CV28" s="519">
        <v>0.38659362373260731</v>
      </c>
      <c r="CW28" s="520">
        <v>1.1981721686602503E-2</v>
      </c>
      <c r="CX28" s="515">
        <v>-264583.36</v>
      </c>
      <c r="CY28" s="516">
        <v>-238528.77999999997</v>
      </c>
      <c r="CZ28" s="517">
        <v>26054.580000000016</v>
      </c>
      <c r="DA28" s="519">
        <v>9.847399322466846E-2</v>
      </c>
      <c r="DB28" s="519">
        <v>-3.5615832569752399</v>
      </c>
      <c r="DC28" s="521">
        <v>-2.3459836589742769</v>
      </c>
      <c r="DD28" s="522">
        <v>87.845168892637972</v>
      </c>
      <c r="DE28" s="520">
        <v>9.3153486656608102</v>
      </c>
    </row>
    <row r="29" spans="1:109" s="828" customFormat="1" ht="25.5" customHeight="1" thickBot="1">
      <c r="A29" s="834" t="s">
        <v>82</v>
      </c>
      <c r="B29" s="523">
        <v>6666503.2000000002</v>
      </c>
      <c r="C29" s="524">
        <v>7340100.0800000001</v>
      </c>
      <c r="D29" s="525">
        <v>673596.87999999989</v>
      </c>
      <c r="E29" s="526">
        <v>0.10104200955007415</v>
      </c>
      <c r="F29" s="523">
        <v>6091543.8499999996</v>
      </c>
      <c r="G29" s="524">
        <v>6668308.3600000003</v>
      </c>
      <c r="H29" s="525">
        <v>576764.51000000071</v>
      </c>
      <c r="I29" s="527">
        <v>9.4682813454589301E-2</v>
      </c>
      <c r="J29" s="528">
        <v>0.91375398274765685</v>
      </c>
      <c r="K29" s="529">
        <v>0.90847649041864298</v>
      </c>
      <c r="L29" s="523">
        <v>586527.9</v>
      </c>
      <c r="M29" s="524">
        <v>493719.01</v>
      </c>
      <c r="N29" s="525">
        <v>-92808.890000000014</v>
      </c>
      <c r="O29" s="530">
        <v>-0.15823439942072665</v>
      </c>
      <c r="P29" s="530">
        <v>9.6285591049303551E-2</v>
      </c>
      <c r="Q29" s="529">
        <v>7.4039618947675662E-2</v>
      </c>
      <c r="R29" s="523">
        <v>5505015.8700000001</v>
      </c>
      <c r="S29" s="524">
        <v>6174589.3600000022</v>
      </c>
      <c r="T29" s="525">
        <v>669573.49000000209</v>
      </c>
      <c r="U29" s="530">
        <v>0.1216297111237941</v>
      </c>
      <c r="V29" s="530">
        <v>0.90371439581773683</v>
      </c>
      <c r="W29" s="529">
        <v>0.92596038255195534</v>
      </c>
      <c r="X29" s="523">
        <v>99727.970000000016</v>
      </c>
      <c r="Y29" s="524">
        <v>103931.65999999999</v>
      </c>
      <c r="Z29" s="531">
        <v>4203.6899999999732</v>
      </c>
      <c r="AA29" s="530">
        <v>4.2151564902002642E-2</v>
      </c>
      <c r="AB29" s="528">
        <v>1.637154265909126E-2</v>
      </c>
      <c r="AC29" s="529">
        <v>1.5585910907095482E-2</v>
      </c>
      <c r="AD29" s="524">
        <v>5405287.8700000001</v>
      </c>
      <c r="AE29" s="524">
        <v>6070657.7100000009</v>
      </c>
      <c r="AF29" s="531">
        <v>665369.84000000078</v>
      </c>
      <c r="AG29" s="530">
        <v>0.12309609700768828</v>
      </c>
      <c r="AH29" s="528">
        <v>0.88734284823378562</v>
      </c>
      <c r="AI29" s="529">
        <v>0.91037447314449038</v>
      </c>
      <c r="AJ29" s="523">
        <v>2944730.3</v>
      </c>
      <c r="AK29" s="532">
        <v>3246694.1200000006</v>
      </c>
      <c r="AL29" s="524">
        <v>301963.82000000076</v>
      </c>
      <c r="AM29" s="530">
        <v>0.10254379492750178</v>
      </c>
      <c r="AN29" s="528">
        <v>0.44172037598361907</v>
      </c>
      <c r="AO29" s="529">
        <v>0.44232286816448974</v>
      </c>
      <c r="AP29" s="523">
        <v>2683730.88</v>
      </c>
      <c r="AQ29" s="524">
        <v>2945526.66</v>
      </c>
      <c r="AR29" s="531">
        <v>261795.78000000026</v>
      </c>
      <c r="AS29" s="530">
        <v>9.7549192413808744E-2</v>
      </c>
      <c r="AT29" s="528">
        <v>0.44056661924874757</v>
      </c>
      <c r="AU29" s="529">
        <v>0.44172022362805069</v>
      </c>
      <c r="AV29" s="523">
        <v>147528.53999999998</v>
      </c>
      <c r="AW29" s="532">
        <v>115815.4</v>
      </c>
      <c r="AX29" s="531">
        <v>-31713.139999999985</v>
      </c>
      <c r="AY29" s="530">
        <v>-0.2149627455135121</v>
      </c>
      <c r="AZ29" s="528">
        <v>5.4971435884063002E-2</v>
      </c>
      <c r="BA29" s="529">
        <v>3.9319080547721132E-2</v>
      </c>
      <c r="BB29" s="523">
        <v>2831259.4200000004</v>
      </c>
      <c r="BC29" s="524">
        <v>3061342.09</v>
      </c>
      <c r="BD29" s="531">
        <v>230082.66999999946</v>
      </c>
      <c r="BE29" s="530">
        <v>8.1265131826033593E-2</v>
      </c>
      <c r="BF29" s="528">
        <v>0.51430540562637839</v>
      </c>
      <c r="BG29" s="529">
        <v>0.495796871907284</v>
      </c>
      <c r="BH29" s="524">
        <v>2754833.81</v>
      </c>
      <c r="BI29" s="524">
        <v>2959726.1199999996</v>
      </c>
      <c r="BJ29" s="531">
        <v>204892.30999999959</v>
      </c>
      <c r="BK29" s="530">
        <v>7.4375560970772164E-2</v>
      </c>
      <c r="BL29" s="530">
        <v>0.50965533682112663</v>
      </c>
      <c r="BM29" s="529">
        <v>0.48754620362214413</v>
      </c>
      <c r="BN29" s="524">
        <v>1545417.4500000002</v>
      </c>
      <c r="BO29" s="524">
        <v>1862913.5000000005</v>
      </c>
      <c r="BP29" s="531">
        <v>317496.05000000028</v>
      </c>
      <c r="BQ29" s="530">
        <v>0.20544355183772531</v>
      </c>
      <c r="BR29" s="528">
        <v>0.23181830168475734</v>
      </c>
      <c r="BS29" s="529">
        <v>0.25379946863067848</v>
      </c>
      <c r="BT29" s="523">
        <v>1394251.2699999998</v>
      </c>
      <c r="BU29" s="524">
        <v>1650537.4</v>
      </c>
      <c r="BV29" s="531">
        <v>256286.13000000012</v>
      </c>
      <c r="BW29" s="530">
        <v>0.1838163145442214</v>
      </c>
      <c r="BX29" s="528">
        <v>0.25794209365578152</v>
      </c>
      <c r="BY29" s="529">
        <v>0.27188773916228587</v>
      </c>
      <c r="BZ29" s="523">
        <v>-19921.59</v>
      </c>
      <c r="CA29" s="524">
        <v>-26034.92</v>
      </c>
      <c r="CB29" s="531">
        <v>-6113.3299999999981</v>
      </c>
      <c r="CC29" s="530">
        <v>-0.30686958219700328</v>
      </c>
      <c r="CD29" s="528">
        <v>-3.6855742893116255E-3</v>
      </c>
      <c r="CE29" s="529">
        <v>-4.2886489806719793E-3</v>
      </c>
      <c r="CF29" s="523">
        <v>445824.75</v>
      </c>
      <c r="CG29" s="524">
        <v>461998.79000000004</v>
      </c>
      <c r="CH29" s="531">
        <v>16174.040000000037</v>
      </c>
      <c r="CI29" s="530">
        <v>3.6278919014702607E-2</v>
      </c>
      <c r="CJ29" s="528">
        <v>8.2479372185592773E-2</v>
      </c>
      <c r="CK29" s="529">
        <v>7.6103580875423793E-2</v>
      </c>
      <c r="CL29" s="523">
        <v>1030497.7300000002</v>
      </c>
      <c r="CM29" s="524">
        <v>1058948.4100000001</v>
      </c>
      <c r="CN29" s="531">
        <v>28450.679999999935</v>
      </c>
      <c r="CO29" s="530">
        <v>2.7608677992915064E-2</v>
      </c>
      <c r="CP29" s="528">
        <v>0.190646225471059</v>
      </c>
      <c r="CQ29" s="529">
        <v>0.17443717972364481</v>
      </c>
      <c r="CR29" s="523">
        <v>66912.090000000026</v>
      </c>
      <c r="CS29" s="524">
        <v>27871.969999999998</v>
      </c>
      <c r="CT29" s="531">
        <v>-39040.120000000024</v>
      </c>
      <c r="CU29" s="530">
        <v>-0.58345390197795355</v>
      </c>
      <c r="CV29" s="528">
        <v>1.2379005819721499E-2</v>
      </c>
      <c r="CW29" s="529">
        <v>4.5912603430246762E-3</v>
      </c>
      <c r="CX29" s="523">
        <v>-267110.1399999999</v>
      </c>
      <c r="CY29" s="524">
        <v>-62390.01999999999</v>
      </c>
      <c r="CZ29" s="531">
        <v>204720.11999999991</v>
      </c>
      <c r="DA29" s="533">
        <v>0.76642586462647955</v>
      </c>
      <c r="DB29" s="528">
        <v>-4.0067503455184707E-2</v>
      </c>
      <c r="DC29" s="528">
        <v>-8.4998868298809347E-3</v>
      </c>
      <c r="DD29" s="534">
        <v>1.0494164556896222</v>
      </c>
      <c r="DE29" s="535">
        <v>1.0102773048622438</v>
      </c>
    </row>
    <row r="30" spans="1:109" s="827" customFormat="1" ht="19.5" customHeight="1" thickTop="1">
      <c r="A30" s="835" t="s">
        <v>292</v>
      </c>
      <c r="B30" s="483">
        <v>3093405.66</v>
      </c>
      <c r="C30" s="484">
        <v>3447877.01</v>
      </c>
      <c r="D30" s="485">
        <v>354471.35000000009</v>
      </c>
      <c r="E30" s="486">
        <v>0.11458935198301784</v>
      </c>
      <c r="F30" s="483">
        <v>3093405.66</v>
      </c>
      <c r="G30" s="484">
        <v>3447877.01</v>
      </c>
      <c r="H30" s="485">
        <v>354471.35000000009</v>
      </c>
      <c r="I30" s="481">
        <v>0.11458935198301784</v>
      </c>
      <c r="J30" s="481">
        <v>1</v>
      </c>
      <c r="K30" s="487">
        <v>1</v>
      </c>
      <c r="L30" s="483">
        <v>-35.67</v>
      </c>
      <c r="M30" s="484">
        <v>156.53</v>
      </c>
      <c r="N30" s="485">
        <v>192.2</v>
      </c>
      <c r="O30" s="481">
        <v>5.3882814690215861</v>
      </c>
      <c r="P30" s="481">
        <v>-1.153098038877966E-5</v>
      </c>
      <c r="Q30" s="487">
        <v>4.5398951165024301E-5</v>
      </c>
      <c r="R30" s="483">
        <v>3093441.33</v>
      </c>
      <c r="S30" s="484">
        <v>3447720.4799999995</v>
      </c>
      <c r="T30" s="485">
        <v>354279.15</v>
      </c>
      <c r="U30" s="481">
        <v>0.11452589921917136</v>
      </c>
      <c r="V30" s="481">
        <v>1.0000115309803888</v>
      </c>
      <c r="W30" s="487">
        <v>0.99995460104883493</v>
      </c>
      <c r="X30" s="483">
        <v>60743.42</v>
      </c>
      <c r="Y30" s="484">
        <v>58999.83</v>
      </c>
      <c r="Z30" s="485">
        <v>-1743.5900000000015</v>
      </c>
      <c r="AA30" s="481">
        <v>-2.8704178987617037E-2</v>
      </c>
      <c r="AB30" s="481">
        <v>1.9636422337185482E-2</v>
      </c>
      <c r="AC30" s="487">
        <v>1.7111929987317039E-2</v>
      </c>
      <c r="AD30" s="483">
        <v>3032697.9299999997</v>
      </c>
      <c r="AE30" s="484">
        <v>3388720.66</v>
      </c>
      <c r="AF30" s="485">
        <v>356022.73</v>
      </c>
      <c r="AG30" s="481">
        <v>0.1173947218673376</v>
      </c>
      <c r="AH30" s="481">
        <v>0.98037511510856923</v>
      </c>
      <c r="AI30" s="487">
        <v>0.98284267396185354</v>
      </c>
      <c r="AJ30" s="483">
        <v>1301709.5899999999</v>
      </c>
      <c r="AK30" s="484">
        <v>1322832.8699999999</v>
      </c>
      <c r="AL30" s="485">
        <v>21123.280000000006</v>
      </c>
      <c r="AM30" s="481">
        <v>1.6227336851685967E-2</v>
      </c>
      <c r="AN30" s="481">
        <v>0.4208014509160754</v>
      </c>
      <c r="AO30" s="487">
        <v>0.38366590982315807</v>
      </c>
      <c r="AP30" s="483">
        <v>1301672.7799999998</v>
      </c>
      <c r="AQ30" s="484">
        <v>1322798.76</v>
      </c>
      <c r="AR30" s="485">
        <v>21125.980000000003</v>
      </c>
      <c r="AS30" s="481">
        <v>1.6229869998510851E-2</v>
      </c>
      <c r="AT30" s="481">
        <v>0.42078955140982049</v>
      </c>
      <c r="AU30" s="487">
        <v>0.38365601677885841</v>
      </c>
      <c r="AV30" s="483">
        <v>807187.59999999986</v>
      </c>
      <c r="AW30" s="484">
        <v>975221.29</v>
      </c>
      <c r="AX30" s="485">
        <v>168033.69000000003</v>
      </c>
      <c r="AY30" s="481">
        <v>0.2081717930255621</v>
      </c>
      <c r="AZ30" s="481">
        <v>0.62011560232518648</v>
      </c>
      <c r="BA30" s="487">
        <v>0.73724085589557098</v>
      </c>
      <c r="BB30" s="483">
        <v>2108860.37</v>
      </c>
      <c r="BC30" s="484">
        <v>2298020.0699999998</v>
      </c>
      <c r="BD30" s="485">
        <v>189159.70000000004</v>
      </c>
      <c r="BE30" s="481">
        <v>8.9697593397328482E-2</v>
      </c>
      <c r="BF30" s="481">
        <v>0.68171985340352326</v>
      </c>
      <c r="BG30" s="487">
        <v>0.66653317266601619</v>
      </c>
      <c r="BH30" s="483">
        <v>2073978.7999999998</v>
      </c>
      <c r="BI30" s="484">
        <v>2254561.1599999997</v>
      </c>
      <c r="BJ30" s="485">
        <v>180582.36000000004</v>
      </c>
      <c r="BK30" s="481">
        <v>8.7070494645364691E-2</v>
      </c>
      <c r="BL30" s="481">
        <v>0.6838725279836888</v>
      </c>
      <c r="BM30" s="487">
        <v>0.66531336932327723</v>
      </c>
      <c r="BN30" s="483">
        <v>120413.47999999998</v>
      </c>
      <c r="BO30" s="484">
        <v>147845.65</v>
      </c>
      <c r="BP30" s="485">
        <v>27432.17</v>
      </c>
      <c r="BQ30" s="481">
        <v>0.22781643716301544</v>
      </c>
      <c r="BR30" s="481">
        <v>3.8925861408037887E-2</v>
      </c>
      <c r="BS30" s="487">
        <v>4.2880198328188047E-2</v>
      </c>
      <c r="BT30" s="483">
        <v>111164.34</v>
      </c>
      <c r="BU30" s="484">
        <v>146868.51</v>
      </c>
      <c r="BV30" s="485">
        <v>35704.17</v>
      </c>
      <c r="BW30" s="481">
        <v>0.32118366375404211</v>
      </c>
      <c r="BX30" s="481">
        <v>3.6655262926235457E-2</v>
      </c>
      <c r="BY30" s="487">
        <v>4.3340400326771104E-2</v>
      </c>
      <c r="BZ30" s="483">
        <v>653321.8899999999</v>
      </c>
      <c r="CA30" s="484">
        <v>726380.27999999991</v>
      </c>
      <c r="CB30" s="485">
        <v>73058.389999999956</v>
      </c>
      <c r="CC30" s="481">
        <v>0.11182602499359087</v>
      </c>
      <c r="CD30" s="481">
        <v>0.21119825907346398</v>
      </c>
      <c r="CE30" s="487">
        <v>0.21067464932573102</v>
      </c>
      <c r="CF30" s="483">
        <v>188033.08000000002</v>
      </c>
      <c r="CG30" s="484">
        <v>218662.80000000002</v>
      </c>
      <c r="CH30" s="485">
        <v>30629.720000000008</v>
      </c>
      <c r="CI30" s="481">
        <v>0.16289537989804773</v>
      </c>
      <c r="CJ30" s="481">
        <v>6.2001915238554611E-2</v>
      </c>
      <c r="CK30" s="487">
        <v>6.4526652367976542E-2</v>
      </c>
      <c r="CL30" s="483">
        <v>279696.87</v>
      </c>
      <c r="CM30" s="484">
        <v>285817.28000000003</v>
      </c>
      <c r="CN30" s="485">
        <v>6120.4099999999944</v>
      </c>
      <c r="CO30" s="481">
        <v>2.1882297073971664E-2</v>
      </c>
      <c r="CP30" s="481">
        <v>9.2227078481238664E-2</v>
      </c>
      <c r="CQ30" s="487">
        <v>8.4343712178388888E-2</v>
      </c>
      <c r="CR30" s="483">
        <v>34173.789999999994</v>
      </c>
      <c r="CS30" s="484">
        <v>26901.07</v>
      </c>
      <c r="CT30" s="485">
        <v>-7272.72</v>
      </c>
      <c r="CU30" s="481">
        <v>-0.21281572807698518</v>
      </c>
      <c r="CV30" s="481">
        <v>1.1268445057434387E-2</v>
      </c>
      <c r="CW30" s="487">
        <v>7.9384147290558899E-3</v>
      </c>
      <c r="CX30" s="483">
        <v>-307670.81</v>
      </c>
      <c r="CY30" s="484">
        <v>-270470.43</v>
      </c>
      <c r="CZ30" s="485">
        <v>37200.379999999976</v>
      </c>
      <c r="DA30" s="481">
        <v>0.12090968265725308</v>
      </c>
      <c r="DB30" s="481">
        <v>-9.9460220810483668E-2</v>
      </c>
      <c r="DC30" s="487">
        <v>-7.8445498263292168E-2</v>
      </c>
      <c r="DD30" s="482">
        <v>1.1014511887110368</v>
      </c>
      <c r="DE30" s="487">
        <v>1.0798149086741189</v>
      </c>
    </row>
    <row r="31" spans="1:109" s="827" customFormat="1" ht="19.5" customHeight="1">
      <c r="A31" s="835" t="s">
        <v>83</v>
      </c>
      <c r="B31" s="483">
        <v>1787252.7599999998</v>
      </c>
      <c r="C31" s="484">
        <v>2059749.8199999998</v>
      </c>
      <c r="D31" s="485">
        <v>272497.05999999994</v>
      </c>
      <c r="E31" s="486">
        <v>0.15246699633016658</v>
      </c>
      <c r="F31" s="483">
        <v>1677444.0499999998</v>
      </c>
      <c r="G31" s="484">
        <v>1832555.65</v>
      </c>
      <c r="H31" s="485">
        <v>155111.59999999992</v>
      </c>
      <c r="I31" s="481">
        <v>9.2469015583560063E-2</v>
      </c>
      <c r="J31" s="481">
        <v>0.93856005571366419</v>
      </c>
      <c r="K31" s="487">
        <v>0.88969817217898828</v>
      </c>
      <c r="L31" s="483">
        <v>0</v>
      </c>
      <c r="M31" s="484">
        <v>546.12</v>
      </c>
      <c r="N31" s="485">
        <v>546.12</v>
      </c>
      <c r="O31" s="481" t="s">
        <v>459</v>
      </c>
      <c r="P31" s="481">
        <v>0</v>
      </c>
      <c r="Q31" s="487">
        <v>2.6513899634665345E-4</v>
      </c>
      <c r="R31" s="483">
        <v>1677444.0499999998</v>
      </c>
      <c r="S31" s="484">
        <v>1832009.5299999998</v>
      </c>
      <c r="T31" s="485">
        <v>154565.47999999992</v>
      </c>
      <c r="U31" s="481">
        <v>9.2143448838129652E-2</v>
      </c>
      <c r="V31" s="481">
        <v>1</v>
      </c>
      <c r="W31" s="487">
        <v>0.99970198995048243</v>
      </c>
      <c r="X31" s="483">
        <v>37243.11</v>
      </c>
      <c r="Y31" s="484">
        <v>33221.07</v>
      </c>
      <c r="Z31" s="485">
        <v>-4022.0400000000018</v>
      </c>
      <c r="AA31" s="481">
        <v>-0.10799420349159887</v>
      </c>
      <c r="AB31" s="481">
        <v>2.2202296404461301E-2</v>
      </c>
      <c r="AC31" s="487">
        <v>1.8128273485173561E-2</v>
      </c>
      <c r="AD31" s="483">
        <v>1640200.94</v>
      </c>
      <c r="AE31" s="484">
        <v>1798788.47</v>
      </c>
      <c r="AF31" s="485">
        <v>158587.52999999997</v>
      </c>
      <c r="AG31" s="481">
        <v>9.6687866792711408E-2</v>
      </c>
      <c r="AH31" s="481">
        <v>0.97779770359553875</v>
      </c>
      <c r="AI31" s="487">
        <v>0.98157372192216918</v>
      </c>
      <c r="AJ31" s="483">
        <v>1455634.93</v>
      </c>
      <c r="AK31" s="484">
        <v>1760251.1399999997</v>
      </c>
      <c r="AL31" s="485">
        <v>304616.21000000002</v>
      </c>
      <c r="AM31" s="481">
        <v>0.20926690045834484</v>
      </c>
      <c r="AN31" s="481">
        <v>0.81445387165047667</v>
      </c>
      <c r="AO31" s="487">
        <v>0.85459463227432142</v>
      </c>
      <c r="AP31" s="483">
        <v>1394507.8</v>
      </c>
      <c r="AQ31" s="484">
        <v>1621685.5599999998</v>
      </c>
      <c r="AR31" s="485">
        <v>227177.76</v>
      </c>
      <c r="AS31" s="481">
        <v>0.16290892026563047</v>
      </c>
      <c r="AT31" s="481">
        <v>0.83132894954082082</v>
      </c>
      <c r="AU31" s="487">
        <v>0.8849311397446511</v>
      </c>
      <c r="AV31" s="483">
        <v>267243.46999999997</v>
      </c>
      <c r="AW31" s="484">
        <v>205667.46999999997</v>
      </c>
      <c r="AX31" s="485">
        <v>-61576.000000000007</v>
      </c>
      <c r="AY31" s="481">
        <v>-0.23041161679273214</v>
      </c>
      <c r="AZ31" s="481">
        <v>0.19163999656366207</v>
      </c>
      <c r="BA31" s="487">
        <v>0.12682327269412202</v>
      </c>
      <c r="BB31" s="483">
        <v>1661751.29</v>
      </c>
      <c r="BC31" s="484">
        <v>1827353.0299999998</v>
      </c>
      <c r="BD31" s="485">
        <v>165601.74</v>
      </c>
      <c r="BE31" s="481">
        <v>9.9654948966520593E-2</v>
      </c>
      <c r="BF31" s="481">
        <v>0.99064483849699803</v>
      </c>
      <c r="BG31" s="487">
        <v>0.99745825558014423</v>
      </c>
      <c r="BH31" s="483">
        <v>1624420.19</v>
      </c>
      <c r="BI31" s="484">
        <v>1791460.3199999998</v>
      </c>
      <c r="BJ31" s="485">
        <v>167040.13</v>
      </c>
      <c r="BK31" s="481">
        <v>0.10283061675070654</v>
      </c>
      <c r="BL31" s="481">
        <v>0.99037877029871713</v>
      </c>
      <c r="BM31" s="487">
        <v>0.99592606350206359</v>
      </c>
      <c r="BN31" s="483">
        <v>595.18999999999994</v>
      </c>
      <c r="BO31" s="484">
        <v>291.23</v>
      </c>
      <c r="BP31" s="485">
        <v>-303.95999999999998</v>
      </c>
      <c r="BQ31" s="481">
        <v>-0.51069406408037765</v>
      </c>
      <c r="BR31" s="481">
        <v>3.330194885249471E-4</v>
      </c>
      <c r="BS31" s="487">
        <v>1.413909578591443E-4</v>
      </c>
      <c r="BT31" s="483">
        <v>-7721.24</v>
      </c>
      <c r="BU31" s="484">
        <v>-11058.65</v>
      </c>
      <c r="BV31" s="485">
        <v>-3337.4099999999994</v>
      </c>
      <c r="BW31" s="481">
        <v>-0.43223756805901642</v>
      </c>
      <c r="BX31" s="481">
        <v>-4.7074963876072408E-3</v>
      </c>
      <c r="BY31" s="487">
        <v>-6.1478323796460626E-3</v>
      </c>
      <c r="BZ31" s="483">
        <v>-34.300000000000004</v>
      </c>
      <c r="CA31" s="484">
        <v>-196.78</v>
      </c>
      <c r="CB31" s="485">
        <v>-162.47999999999999</v>
      </c>
      <c r="CC31" s="481">
        <v>-4.7370262390670543</v>
      </c>
      <c r="CD31" s="481">
        <v>-2.0912071907482267E-5</v>
      </c>
      <c r="CE31" s="487">
        <v>-1.0939585353246121E-4</v>
      </c>
      <c r="CF31" s="483">
        <v>9223.0299999999988</v>
      </c>
      <c r="CG31" s="484">
        <v>22506.870000000003</v>
      </c>
      <c r="CH31" s="485">
        <v>13283.84</v>
      </c>
      <c r="CI31" s="481">
        <v>1.4402902300003366</v>
      </c>
      <c r="CJ31" s="481">
        <v>5.6231098123867675E-3</v>
      </c>
      <c r="CK31" s="487">
        <v>1.2512238306708738E-2</v>
      </c>
      <c r="CL31" s="483">
        <v>27307.869999999995</v>
      </c>
      <c r="CM31" s="484">
        <v>37705.07</v>
      </c>
      <c r="CN31" s="485">
        <v>10397.200000000001</v>
      </c>
      <c r="CO31" s="481">
        <v>0.38074005771962466</v>
      </c>
      <c r="CP31" s="481">
        <v>1.6649100323037246E-2</v>
      </c>
      <c r="CQ31" s="487">
        <v>2.0961369626746607E-2</v>
      </c>
      <c r="CR31" s="483">
        <v>21117.03</v>
      </c>
      <c r="CS31" s="484">
        <v>31363.599999999999</v>
      </c>
      <c r="CT31" s="485">
        <v>10246.57</v>
      </c>
      <c r="CU31" s="481">
        <v>0.48522779955325157</v>
      </c>
      <c r="CV31" s="481">
        <v>1.2874660344969684E-2</v>
      </c>
      <c r="CW31" s="487">
        <v>1.7435957881139854E-2</v>
      </c>
      <c r="CX31" s="483">
        <v>-34111.62999999999</v>
      </c>
      <c r="CY31" s="484">
        <v>-72991.959999999992</v>
      </c>
      <c r="CZ31" s="485">
        <v>-38880.329999999994</v>
      </c>
      <c r="DA31" s="481">
        <v>-1.1397968962491682</v>
      </c>
      <c r="DB31" s="481">
        <v>-1.9086069280989666E-2</v>
      </c>
      <c r="DC31" s="487">
        <v>-3.5437294030204111E-2</v>
      </c>
      <c r="DD31" s="482">
        <v>1.0207972323195962</v>
      </c>
      <c r="DE31" s="487">
        <v>1.0405784010834802</v>
      </c>
    </row>
    <row r="32" spans="1:109" s="827" customFormat="1" ht="19.5" customHeight="1">
      <c r="A32" s="835" t="s">
        <v>84</v>
      </c>
      <c r="B32" s="483">
        <v>1500579.69</v>
      </c>
      <c r="C32" s="484">
        <v>1747678.2000000002</v>
      </c>
      <c r="D32" s="485">
        <v>247098.50999999995</v>
      </c>
      <c r="E32" s="486">
        <v>0.1646687021333737</v>
      </c>
      <c r="F32" s="483">
        <v>1500579.69</v>
      </c>
      <c r="G32" s="484">
        <v>1747678.2000000002</v>
      </c>
      <c r="H32" s="485">
        <v>247098.50999999995</v>
      </c>
      <c r="I32" s="481">
        <v>0.1646687021333737</v>
      </c>
      <c r="J32" s="481">
        <v>1</v>
      </c>
      <c r="K32" s="487">
        <v>1</v>
      </c>
      <c r="L32" s="483">
        <v>2043264.8</v>
      </c>
      <c r="M32" s="484">
        <v>2147797.38</v>
      </c>
      <c r="N32" s="485">
        <v>104532.57999999996</v>
      </c>
      <c r="O32" s="481">
        <v>5.1159585385114961E-2</v>
      </c>
      <c r="P32" s="481">
        <v>1.3616503099545483</v>
      </c>
      <c r="Q32" s="487">
        <v>1.2289432802903875</v>
      </c>
      <c r="R32" s="483">
        <v>-542685.11999999988</v>
      </c>
      <c r="S32" s="484">
        <v>-400119.17999999993</v>
      </c>
      <c r="T32" s="485">
        <v>142565.94</v>
      </c>
      <c r="U32" s="481">
        <v>0.26270471539739282</v>
      </c>
      <c r="V32" s="481">
        <v>-0.3616503166186395</v>
      </c>
      <c r="W32" s="487">
        <v>-0.22894328029038749</v>
      </c>
      <c r="X32" s="483">
        <v>0</v>
      </c>
      <c r="Y32" s="484">
        <v>0</v>
      </c>
      <c r="Z32" s="485">
        <v>0</v>
      </c>
      <c r="AA32" s="481">
        <v>0</v>
      </c>
      <c r="AB32" s="481">
        <v>0</v>
      </c>
      <c r="AC32" s="487">
        <v>0</v>
      </c>
      <c r="AD32" s="483">
        <v>-542685.11999999988</v>
      </c>
      <c r="AE32" s="484">
        <v>-400119.17999999993</v>
      </c>
      <c r="AF32" s="485">
        <v>142565.94</v>
      </c>
      <c r="AG32" s="481">
        <v>0.26270471539739282</v>
      </c>
      <c r="AH32" s="481">
        <v>-0.3616503166186395</v>
      </c>
      <c r="AI32" s="487">
        <v>-0.22894328029038749</v>
      </c>
      <c r="AJ32" s="483">
        <v>584833.42000000004</v>
      </c>
      <c r="AK32" s="484">
        <v>706097.48</v>
      </c>
      <c r="AL32" s="485">
        <v>121264.06</v>
      </c>
      <c r="AM32" s="481">
        <v>0.20734803424879503</v>
      </c>
      <c r="AN32" s="481">
        <v>0.38973832839227623</v>
      </c>
      <c r="AO32" s="487">
        <v>0.40402030533996469</v>
      </c>
      <c r="AP32" s="483">
        <v>584833.42000000004</v>
      </c>
      <c r="AQ32" s="484">
        <v>706097.48</v>
      </c>
      <c r="AR32" s="485">
        <v>121264.06</v>
      </c>
      <c r="AS32" s="481">
        <v>0.20734803424879503</v>
      </c>
      <c r="AT32" s="481">
        <v>0.38973832839227623</v>
      </c>
      <c r="AU32" s="487">
        <v>0.40402030533996469</v>
      </c>
      <c r="AV32" s="483">
        <v>34425.049999999996</v>
      </c>
      <c r="AW32" s="484">
        <v>23316.2</v>
      </c>
      <c r="AX32" s="485">
        <v>-11108.849999999999</v>
      </c>
      <c r="AY32" s="481">
        <v>-0.32269669906071297</v>
      </c>
      <c r="AZ32" s="481">
        <v>5.8863000681458992E-2</v>
      </c>
      <c r="BA32" s="487">
        <v>3.302121967635404E-2</v>
      </c>
      <c r="BB32" s="483">
        <v>619258.49</v>
      </c>
      <c r="BC32" s="484">
        <v>729413.68</v>
      </c>
      <c r="BD32" s="485">
        <v>110155.19</v>
      </c>
      <c r="BE32" s="481">
        <v>0.17788240577856279</v>
      </c>
      <c r="BF32" s="481" t="s">
        <v>145</v>
      </c>
      <c r="BG32" s="487" t="s">
        <v>145</v>
      </c>
      <c r="BH32" s="483">
        <v>619258.49</v>
      </c>
      <c r="BI32" s="484">
        <v>729413.68</v>
      </c>
      <c r="BJ32" s="485">
        <v>110155.19</v>
      </c>
      <c r="BK32" s="481">
        <v>0.17788240577856279</v>
      </c>
      <c r="BL32" s="481" t="s">
        <v>145</v>
      </c>
      <c r="BM32" s="487" t="s">
        <v>145</v>
      </c>
      <c r="BN32" s="483">
        <v>21.979999999999997</v>
      </c>
      <c r="BO32" s="484">
        <v>162.6</v>
      </c>
      <c r="BP32" s="485">
        <v>140.62</v>
      </c>
      <c r="BQ32" s="481">
        <v>6.3976342129208383</v>
      </c>
      <c r="BR32" s="481">
        <v>1.4647672593782739E-5</v>
      </c>
      <c r="BS32" s="487">
        <v>9.3037722848519807E-5</v>
      </c>
      <c r="BT32" s="483">
        <v>21.979999999999997</v>
      </c>
      <c r="BU32" s="484">
        <v>162.6</v>
      </c>
      <c r="BV32" s="485">
        <v>140.62</v>
      </c>
      <c r="BW32" s="481">
        <v>6.3976342129208383</v>
      </c>
      <c r="BX32" s="481" t="s">
        <v>145</v>
      </c>
      <c r="BY32" s="487" t="s">
        <v>145</v>
      </c>
      <c r="BZ32" s="483">
        <v>85.67</v>
      </c>
      <c r="CA32" s="484">
        <v>-129.34</v>
      </c>
      <c r="CB32" s="485">
        <v>-215.01</v>
      </c>
      <c r="CC32" s="481">
        <v>-2.5097467024629392</v>
      </c>
      <c r="CD32" s="481" t="s">
        <v>145</v>
      </c>
      <c r="CE32" s="487" t="s">
        <v>145</v>
      </c>
      <c r="CF32" s="483">
        <v>11097.55</v>
      </c>
      <c r="CG32" s="484">
        <v>20110.64</v>
      </c>
      <c r="CH32" s="485">
        <v>9013.09</v>
      </c>
      <c r="CI32" s="481">
        <v>0.81216935269496426</v>
      </c>
      <c r="CJ32" s="481" t="s">
        <v>145</v>
      </c>
      <c r="CK32" s="487" t="s">
        <v>145</v>
      </c>
      <c r="CL32" s="483">
        <v>27390.92</v>
      </c>
      <c r="CM32" s="484">
        <v>33685.680000000008</v>
      </c>
      <c r="CN32" s="485">
        <v>6294.7600000000011</v>
      </c>
      <c r="CO32" s="481">
        <v>0.22981192307523843</v>
      </c>
      <c r="CP32" s="481" t="s">
        <v>145</v>
      </c>
      <c r="CQ32" s="487" t="s">
        <v>145</v>
      </c>
      <c r="CR32" s="483">
        <v>13.75</v>
      </c>
      <c r="CS32" s="484">
        <v>30.86</v>
      </c>
      <c r="CT32" s="485">
        <v>17.11</v>
      </c>
      <c r="CU32" s="481">
        <v>1.2443636363636363</v>
      </c>
      <c r="CV32" s="481" t="s">
        <v>145</v>
      </c>
      <c r="CW32" s="487" t="s">
        <v>145</v>
      </c>
      <c r="CX32" s="483">
        <v>-1200553.46</v>
      </c>
      <c r="CY32" s="484">
        <v>-1183393.3499999999</v>
      </c>
      <c r="CZ32" s="485">
        <v>17160.110000000044</v>
      </c>
      <c r="DA32" s="481">
        <v>1.4293499266580018E-2</v>
      </c>
      <c r="DB32" s="481">
        <v>-0.80005978222989282</v>
      </c>
      <c r="DC32" s="487">
        <v>-0.67712313971759774</v>
      </c>
      <c r="DD32" s="482">
        <v>-1.2122468550455192</v>
      </c>
      <c r="DE32" s="487">
        <v>-1.957602157437192</v>
      </c>
    </row>
    <row r="33" spans="1:252" s="827" customFormat="1" ht="19.5" customHeight="1">
      <c r="A33" s="836" t="s">
        <v>329</v>
      </c>
      <c r="B33" s="483">
        <v>8436.9699999999993</v>
      </c>
      <c r="C33" s="484">
        <v>17038.099999999999</v>
      </c>
      <c r="D33" s="485">
        <v>8601.1299999999992</v>
      </c>
      <c r="E33" s="486">
        <v>1.0194572222018095</v>
      </c>
      <c r="F33" s="483">
        <v>8436.9699999999993</v>
      </c>
      <c r="G33" s="484">
        <v>17038.099999999999</v>
      </c>
      <c r="H33" s="485">
        <v>8601.1299999999992</v>
      </c>
      <c r="I33" s="481">
        <v>1.0194572222018095</v>
      </c>
      <c r="J33" s="481">
        <v>1</v>
      </c>
      <c r="K33" s="487">
        <v>1</v>
      </c>
      <c r="L33" s="483">
        <v>0</v>
      </c>
      <c r="M33" s="484">
        <v>0</v>
      </c>
      <c r="N33" s="485">
        <v>0</v>
      </c>
      <c r="O33" s="481">
        <v>0</v>
      </c>
      <c r="P33" s="481">
        <v>0</v>
      </c>
      <c r="Q33" s="487">
        <v>0</v>
      </c>
      <c r="R33" s="483">
        <v>8436.9699999999993</v>
      </c>
      <c r="S33" s="484">
        <v>17038.099999999999</v>
      </c>
      <c r="T33" s="485">
        <v>8601.1299999999992</v>
      </c>
      <c r="U33" s="481">
        <v>1.0194572222018095</v>
      </c>
      <c r="V33" s="481">
        <v>1</v>
      </c>
      <c r="W33" s="487">
        <v>1</v>
      </c>
      <c r="X33" s="483">
        <v>0</v>
      </c>
      <c r="Y33" s="484">
        <v>0</v>
      </c>
      <c r="Z33" s="485">
        <v>0</v>
      </c>
      <c r="AA33" s="481">
        <v>0</v>
      </c>
      <c r="AB33" s="481">
        <v>0</v>
      </c>
      <c r="AC33" s="487">
        <v>0</v>
      </c>
      <c r="AD33" s="483">
        <v>8436.9699999999993</v>
      </c>
      <c r="AE33" s="484">
        <v>17038.099999999999</v>
      </c>
      <c r="AF33" s="485">
        <v>8601.1299999999992</v>
      </c>
      <c r="AG33" s="481">
        <v>1.0194572222018095</v>
      </c>
      <c r="AH33" s="481">
        <v>1</v>
      </c>
      <c r="AI33" s="487">
        <v>1</v>
      </c>
      <c r="AJ33" s="483">
        <v>723.11</v>
      </c>
      <c r="AK33" s="484">
        <v>1807.23</v>
      </c>
      <c r="AL33" s="485">
        <v>1084.1199999999999</v>
      </c>
      <c r="AM33" s="481">
        <v>1.4992463110730039</v>
      </c>
      <c r="AN33" s="481">
        <v>8.5707309614707655E-2</v>
      </c>
      <c r="AO33" s="487">
        <v>0.10606992563724829</v>
      </c>
      <c r="AP33" s="483">
        <v>723.11</v>
      </c>
      <c r="AQ33" s="484">
        <v>1807.23</v>
      </c>
      <c r="AR33" s="485">
        <v>1084.1199999999999</v>
      </c>
      <c r="AS33" s="481">
        <v>1.4992463110730039</v>
      </c>
      <c r="AT33" s="481">
        <v>8.5707309614707655E-2</v>
      </c>
      <c r="AU33" s="487">
        <v>0.10606992563724829</v>
      </c>
      <c r="AV33" s="483">
        <v>8432.5</v>
      </c>
      <c r="AW33" s="484">
        <v>17002.03</v>
      </c>
      <c r="AX33" s="485">
        <v>8569.5299999999988</v>
      </c>
      <c r="AY33" s="481">
        <v>1.0162502223539873</v>
      </c>
      <c r="AZ33" s="481">
        <v>11.661434636500671</v>
      </c>
      <c r="BA33" s="487">
        <v>9.407784288662759</v>
      </c>
      <c r="BB33" s="483">
        <v>9155.61</v>
      </c>
      <c r="BC33" s="484">
        <v>18809.259999999998</v>
      </c>
      <c r="BD33" s="485">
        <v>9653.6499999999978</v>
      </c>
      <c r="BE33" s="481">
        <v>1.0543972493367451</v>
      </c>
      <c r="BF33" s="481">
        <v>1.0851774985569465</v>
      </c>
      <c r="BG33" s="487">
        <v>1.1039529055469801</v>
      </c>
      <c r="BH33" s="483">
        <v>9155.61</v>
      </c>
      <c r="BI33" s="484">
        <v>18809.259999999998</v>
      </c>
      <c r="BJ33" s="485">
        <v>9653.6499999999978</v>
      </c>
      <c r="BK33" s="481">
        <v>1.0543972493367451</v>
      </c>
      <c r="BL33" s="481">
        <v>1.0851774985569465</v>
      </c>
      <c r="BM33" s="487">
        <v>1.1039529055469801</v>
      </c>
      <c r="BN33" s="483">
        <v>0</v>
      </c>
      <c r="BO33" s="484">
        <v>0</v>
      </c>
      <c r="BP33" s="485">
        <v>0</v>
      </c>
      <c r="BQ33" s="481">
        <v>0</v>
      </c>
      <c r="BR33" s="481">
        <v>0</v>
      </c>
      <c r="BS33" s="487">
        <v>0</v>
      </c>
      <c r="BT33" s="483">
        <v>0</v>
      </c>
      <c r="BU33" s="484">
        <v>0</v>
      </c>
      <c r="BV33" s="485">
        <v>0</v>
      </c>
      <c r="BW33" s="481">
        <v>0</v>
      </c>
      <c r="BX33" s="481">
        <v>0</v>
      </c>
      <c r="BY33" s="487">
        <v>0</v>
      </c>
      <c r="BZ33" s="483">
        <v>0</v>
      </c>
      <c r="CA33" s="484">
        <v>0</v>
      </c>
      <c r="CB33" s="485">
        <v>0</v>
      </c>
      <c r="CC33" s="481">
        <v>0</v>
      </c>
      <c r="CD33" s="481">
        <v>0</v>
      </c>
      <c r="CE33" s="487">
        <v>0</v>
      </c>
      <c r="CF33" s="483">
        <v>171.96</v>
      </c>
      <c r="CG33" s="484">
        <v>1278.5899999999999</v>
      </c>
      <c r="CH33" s="485">
        <v>1106.6299999999999</v>
      </c>
      <c r="CI33" s="481">
        <v>6.435391951616654</v>
      </c>
      <c r="CJ33" s="481">
        <v>2.038172471870826E-2</v>
      </c>
      <c r="CK33" s="487">
        <v>7.5042991882897744E-2</v>
      </c>
      <c r="CL33" s="483">
        <v>1171.3599999999999</v>
      </c>
      <c r="CM33" s="484">
        <v>2237.81</v>
      </c>
      <c r="CN33" s="485">
        <v>1066.45</v>
      </c>
      <c r="CO33" s="481">
        <v>0.91043744024040441</v>
      </c>
      <c r="CP33" s="481">
        <v>0.13883657284546466</v>
      </c>
      <c r="CQ33" s="487">
        <v>0.13134152282238043</v>
      </c>
      <c r="CR33" s="483">
        <v>0</v>
      </c>
      <c r="CS33" s="484">
        <v>0</v>
      </c>
      <c r="CT33" s="485">
        <v>0</v>
      </c>
      <c r="CU33" s="481">
        <v>0</v>
      </c>
      <c r="CV33" s="481">
        <v>0</v>
      </c>
      <c r="CW33" s="487">
        <v>0</v>
      </c>
      <c r="CX33" s="483">
        <v>-2061.9699999999998</v>
      </c>
      <c r="CY33" s="484">
        <v>-5287.56</v>
      </c>
      <c r="CZ33" s="485">
        <v>-3225.5900000000006</v>
      </c>
      <c r="DA33" s="481">
        <v>-1.564324408211565</v>
      </c>
      <c r="DB33" s="481">
        <v>-0.24439698138075636</v>
      </c>
      <c r="DC33" s="487">
        <v>-0.31033742025225824</v>
      </c>
      <c r="DD33" s="482">
        <v>1.2443969813807565</v>
      </c>
      <c r="DE33" s="487">
        <v>1.3103374202522582</v>
      </c>
      <c r="DF33" s="827">
        <v>0</v>
      </c>
      <c r="DG33" s="827">
        <v>0</v>
      </c>
      <c r="DH33" s="827">
        <v>0</v>
      </c>
      <c r="DI33" s="827">
        <v>0</v>
      </c>
      <c r="DJ33" s="827">
        <v>0</v>
      </c>
      <c r="DK33" s="827">
        <v>0</v>
      </c>
      <c r="DL33" s="827">
        <v>0</v>
      </c>
      <c r="DM33" s="827">
        <v>0</v>
      </c>
      <c r="DN33" s="827">
        <v>0</v>
      </c>
      <c r="DO33" s="827">
        <v>0</v>
      </c>
      <c r="DP33" s="827">
        <v>0</v>
      </c>
      <c r="DQ33" s="827">
        <v>0</v>
      </c>
      <c r="DR33" s="827">
        <v>0</v>
      </c>
      <c r="DS33" s="827">
        <v>0</v>
      </c>
      <c r="DT33" s="827">
        <v>0</v>
      </c>
      <c r="DU33" s="827">
        <v>0</v>
      </c>
      <c r="DV33" s="827">
        <v>0</v>
      </c>
      <c r="DW33" s="827">
        <v>0</v>
      </c>
      <c r="DX33" s="827">
        <v>0</v>
      </c>
      <c r="DY33" s="827">
        <v>0</v>
      </c>
      <c r="DZ33" s="827">
        <v>0</v>
      </c>
      <c r="EA33" s="827">
        <v>0</v>
      </c>
      <c r="EB33" s="827">
        <v>0</v>
      </c>
      <c r="EC33" s="827">
        <v>0</v>
      </c>
      <c r="ED33" s="827">
        <v>0</v>
      </c>
      <c r="EE33" s="827">
        <v>0</v>
      </c>
      <c r="EF33" s="827">
        <v>0</v>
      </c>
      <c r="EG33" s="827">
        <v>0</v>
      </c>
      <c r="EH33" s="827">
        <v>0</v>
      </c>
      <c r="EI33" s="827">
        <v>0</v>
      </c>
      <c r="EJ33" s="827">
        <v>0</v>
      </c>
      <c r="EK33" s="827">
        <v>0</v>
      </c>
      <c r="EL33" s="827">
        <v>0</v>
      </c>
      <c r="EM33" s="827">
        <v>0</v>
      </c>
      <c r="EN33" s="827">
        <v>0</v>
      </c>
      <c r="EO33" s="827">
        <v>0</v>
      </c>
      <c r="EP33" s="827">
        <v>0</v>
      </c>
      <c r="EQ33" s="827">
        <v>0</v>
      </c>
      <c r="ER33" s="827">
        <v>0</v>
      </c>
      <c r="ES33" s="827">
        <v>0</v>
      </c>
      <c r="ET33" s="827">
        <v>0</v>
      </c>
      <c r="EU33" s="827">
        <v>0</v>
      </c>
      <c r="EV33" s="827">
        <v>0</v>
      </c>
      <c r="EW33" s="827">
        <v>0</v>
      </c>
      <c r="EX33" s="827">
        <v>0</v>
      </c>
      <c r="EY33" s="827">
        <v>0</v>
      </c>
      <c r="EZ33" s="827">
        <v>0</v>
      </c>
      <c r="FA33" s="827">
        <v>0</v>
      </c>
      <c r="FB33" s="827">
        <v>0</v>
      </c>
      <c r="FC33" s="827">
        <v>0</v>
      </c>
      <c r="FD33" s="827">
        <v>0</v>
      </c>
      <c r="FE33" s="827">
        <v>0</v>
      </c>
      <c r="FF33" s="827">
        <v>0</v>
      </c>
      <c r="FG33" s="827">
        <v>0</v>
      </c>
      <c r="FH33" s="827">
        <v>0</v>
      </c>
      <c r="FI33" s="827">
        <v>0</v>
      </c>
      <c r="FJ33" s="827">
        <v>0</v>
      </c>
      <c r="FK33" s="827">
        <v>0</v>
      </c>
      <c r="FL33" s="827">
        <v>0</v>
      </c>
      <c r="FM33" s="827">
        <v>0</v>
      </c>
      <c r="FN33" s="827">
        <v>0</v>
      </c>
      <c r="FO33" s="827">
        <v>0</v>
      </c>
      <c r="FP33" s="827">
        <v>0</v>
      </c>
      <c r="FQ33" s="827">
        <v>0</v>
      </c>
      <c r="FR33" s="827">
        <v>0</v>
      </c>
      <c r="FS33" s="827">
        <v>0</v>
      </c>
      <c r="FT33" s="827">
        <v>0</v>
      </c>
      <c r="FU33" s="827">
        <v>0</v>
      </c>
      <c r="FV33" s="827">
        <v>0</v>
      </c>
      <c r="FW33" s="827">
        <v>0</v>
      </c>
      <c r="FX33" s="827">
        <v>0</v>
      </c>
      <c r="FY33" s="827">
        <v>0</v>
      </c>
      <c r="FZ33" s="827">
        <v>0</v>
      </c>
      <c r="GA33" s="827">
        <v>0</v>
      </c>
      <c r="GB33" s="827">
        <v>0</v>
      </c>
      <c r="GC33" s="827">
        <v>0</v>
      </c>
      <c r="GD33" s="827">
        <v>0</v>
      </c>
      <c r="GE33" s="827">
        <v>0</v>
      </c>
      <c r="GF33" s="827">
        <v>0</v>
      </c>
      <c r="GG33" s="827">
        <v>0</v>
      </c>
      <c r="GH33" s="827">
        <v>0</v>
      </c>
      <c r="GI33" s="827">
        <v>0</v>
      </c>
      <c r="GJ33" s="827">
        <v>0</v>
      </c>
      <c r="GK33" s="827">
        <v>0</v>
      </c>
      <c r="GL33" s="827">
        <v>0</v>
      </c>
      <c r="GM33" s="827">
        <v>0</v>
      </c>
      <c r="GN33" s="827">
        <v>0</v>
      </c>
      <c r="GO33" s="827">
        <v>0</v>
      </c>
      <c r="GP33" s="827">
        <v>0</v>
      </c>
      <c r="GQ33" s="827">
        <v>0</v>
      </c>
      <c r="GR33" s="827">
        <v>0</v>
      </c>
      <c r="GS33" s="827">
        <v>0</v>
      </c>
      <c r="GT33" s="827">
        <v>0</v>
      </c>
      <c r="GU33" s="827">
        <v>0</v>
      </c>
      <c r="GV33" s="827">
        <v>0</v>
      </c>
      <c r="GW33" s="827">
        <v>0</v>
      </c>
      <c r="GX33" s="827">
        <v>0</v>
      </c>
      <c r="GY33" s="827">
        <v>0</v>
      </c>
      <c r="GZ33" s="827">
        <v>0</v>
      </c>
      <c r="HA33" s="827">
        <v>0</v>
      </c>
      <c r="HB33" s="827">
        <v>0</v>
      </c>
      <c r="HC33" s="827">
        <v>0</v>
      </c>
      <c r="HD33" s="827">
        <v>0</v>
      </c>
      <c r="HE33" s="827">
        <v>0</v>
      </c>
      <c r="HF33" s="827">
        <v>0</v>
      </c>
      <c r="HG33" s="827">
        <v>0</v>
      </c>
      <c r="HH33" s="827">
        <v>0</v>
      </c>
      <c r="HI33" s="827">
        <v>0</v>
      </c>
      <c r="HJ33" s="827">
        <v>0</v>
      </c>
      <c r="HK33" s="827">
        <v>0</v>
      </c>
      <c r="HL33" s="827">
        <v>0</v>
      </c>
      <c r="HM33" s="827">
        <v>0</v>
      </c>
      <c r="HN33" s="827">
        <v>0</v>
      </c>
      <c r="HO33" s="827">
        <v>0</v>
      </c>
      <c r="HP33" s="827">
        <v>0</v>
      </c>
      <c r="HQ33" s="827">
        <v>0</v>
      </c>
      <c r="HR33" s="827">
        <v>0</v>
      </c>
      <c r="HS33" s="827">
        <v>0</v>
      </c>
      <c r="HT33" s="827">
        <v>0</v>
      </c>
      <c r="HU33" s="827">
        <v>0</v>
      </c>
      <c r="HV33" s="827">
        <v>0</v>
      </c>
      <c r="HW33" s="827">
        <v>0</v>
      </c>
      <c r="HX33" s="827">
        <v>0</v>
      </c>
      <c r="HY33" s="827">
        <v>0</v>
      </c>
      <c r="HZ33" s="827">
        <v>0</v>
      </c>
      <c r="IA33" s="827">
        <v>0</v>
      </c>
      <c r="IB33" s="827">
        <v>0</v>
      </c>
      <c r="IC33" s="827">
        <v>0</v>
      </c>
      <c r="ID33" s="827">
        <v>0</v>
      </c>
      <c r="IE33" s="827">
        <v>0</v>
      </c>
      <c r="IF33" s="827">
        <v>0</v>
      </c>
      <c r="IG33" s="827">
        <v>0</v>
      </c>
      <c r="IH33" s="827">
        <v>0</v>
      </c>
      <c r="II33" s="827">
        <v>0</v>
      </c>
      <c r="IJ33" s="827">
        <v>0</v>
      </c>
      <c r="IK33" s="827">
        <v>0</v>
      </c>
      <c r="IL33" s="827">
        <v>0</v>
      </c>
      <c r="IM33" s="827">
        <v>0</v>
      </c>
      <c r="IN33" s="827">
        <v>0</v>
      </c>
      <c r="IO33" s="827">
        <v>0</v>
      </c>
      <c r="IP33" s="827">
        <v>0</v>
      </c>
      <c r="IQ33" s="827">
        <v>0</v>
      </c>
      <c r="IR33" s="827">
        <v>0</v>
      </c>
    </row>
    <row r="34" spans="1:252" s="828" customFormat="1" ht="25.5" customHeight="1" thickBot="1">
      <c r="A34" s="837" t="s">
        <v>85</v>
      </c>
      <c r="B34" s="548">
        <v>6389675.0799999991</v>
      </c>
      <c r="C34" s="549">
        <v>7272343.1299999999</v>
      </c>
      <c r="D34" s="550">
        <v>882668.05000000075</v>
      </c>
      <c r="E34" s="551">
        <v>0.13813973933710583</v>
      </c>
      <c r="F34" s="548">
        <v>6279866.3700000001</v>
      </c>
      <c r="G34" s="549">
        <v>7045148.96</v>
      </c>
      <c r="H34" s="550">
        <v>765282.58999999985</v>
      </c>
      <c r="I34" s="552">
        <v>0.12186287811089201</v>
      </c>
      <c r="J34" s="553">
        <v>0.9828146644977761</v>
      </c>
      <c r="K34" s="554">
        <v>0.96875915149509728</v>
      </c>
      <c r="L34" s="548">
        <v>2043229.1300000001</v>
      </c>
      <c r="M34" s="549">
        <v>2148500.0299999998</v>
      </c>
      <c r="N34" s="550">
        <v>105270.89999999967</v>
      </c>
      <c r="O34" s="553">
        <v>5.1521828097664049E-2</v>
      </c>
      <c r="P34" s="553">
        <v>0.32536188027198421</v>
      </c>
      <c r="Q34" s="554">
        <v>0.30496161858300863</v>
      </c>
      <c r="R34" s="548">
        <v>4236637.2299999995</v>
      </c>
      <c r="S34" s="549">
        <v>4896648.93</v>
      </c>
      <c r="T34" s="550">
        <v>660011.70000000019</v>
      </c>
      <c r="U34" s="553">
        <v>0.15578669217331129</v>
      </c>
      <c r="V34" s="553">
        <v>0.67463811813562513</v>
      </c>
      <c r="W34" s="554">
        <v>0.69503838141699137</v>
      </c>
      <c r="X34" s="548">
        <v>97986.53</v>
      </c>
      <c r="Y34" s="549">
        <v>92220.9</v>
      </c>
      <c r="Z34" s="550">
        <v>-5765.6300000000047</v>
      </c>
      <c r="AA34" s="552">
        <v>-5.8841046825517801E-2</v>
      </c>
      <c r="AB34" s="553">
        <v>1.5603282653926917E-2</v>
      </c>
      <c r="AC34" s="554">
        <v>1.3089985821960533E-2</v>
      </c>
      <c r="AD34" s="548">
        <v>4138650.7199999993</v>
      </c>
      <c r="AE34" s="549">
        <v>4804428.05</v>
      </c>
      <c r="AF34" s="550">
        <v>665777.33000000054</v>
      </c>
      <c r="AG34" s="552">
        <v>0.16086820924090947</v>
      </c>
      <c r="AH34" s="553">
        <v>0.65903483866647938</v>
      </c>
      <c r="AI34" s="554">
        <v>0.68194839843386357</v>
      </c>
      <c r="AJ34" s="548">
        <v>3342901.0499999993</v>
      </c>
      <c r="AK34" s="549">
        <v>3790988.7199999997</v>
      </c>
      <c r="AL34" s="550">
        <v>448087.67000000039</v>
      </c>
      <c r="AM34" s="552">
        <v>0.13404155950114063</v>
      </c>
      <c r="AN34" s="553">
        <v>0.5231723065955961</v>
      </c>
      <c r="AO34" s="554">
        <v>0.52128848326220267</v>
      </c>
      <c r="AP34" s="548">
        <v>3281737.11</v>
      </c>
      <c r="AQ34" s="549">
        <v>3652389.03</v>
      </c>
      <c r="AR34" s="550">
        <v>370651.91999999993</v>
      </c>
      <c r="AS34" s="552">
        <v>0.1129438183425972</v>
      </c>
      <c r="AT34" s="553">
        <v>0.52258072332198369</v>
      </c>
      <c r="AU34" s="554">
        <v>0.51842609017027796</v>
      </c>
      <c r="AV34" s="548">
        <v>1117288.6199999999</v>
      </c>
      <c r="AW34" s="549">
        <v>1221206.99</v>
      </c>
      <c r="AX34" s="550">
        <v>103918.37000000011</v>
      </c>
      <c r="AY34" s="552">
        <v>9.3009423115756898E-2</v>
      </c>
      <c r="AZ34" s="553">
        <v>0.34045646636210902</v>
      </c>
      <c r="BA34" s="554">
        <v>0.33435841033615199</v>
      </c>
      <c r="BB34" s="548">
        <v>4399025.7600000007</v>
      </c>
      <c r="BC34" s="549">
        <v>4873596.0399999991</v>
      </c>
      <c r="BD34" s="550">
        <v>474570.2799999984</v>
      </c>
      <c r="BE34" s="552">
        <v>0.10788076858181397</v>
      </c>
      <c r="BF34" s="553">
        <v>1.0383295810295283</v>
      </c>
      <c r="BG34" s="554">
        <v>0.99529210888312536</v>
      </c>
      <c r="BH34" s="548">
        <v>4326813.09</v>
      </c>
      <c r="BI34" s="549">
        <v>4794244.419999999</v>
      </c>
      <c r="BJ34" s="550">
        <v>467431.32999999914</v>
      </c>
      <c r="BK34" s="552">
        <v>0.1080313201141765</v>
      </c>
      <c r="BL34" s="553">
        <v>1.0454646653535431</v>
      </c>
      <c r="BM34" s="554">
        <v>0.99788036580129436</v>
      </c>
      <c r="BN34" s="548">
        <v>121030.64999999998</v>
      </c>
      <c r="BO34" s="549">
        <v>148299.48000000001</v>
      </c>
      <c r="BP34" s="550">
        <v>27268.830000000031</v>
      </c>
      <c r="BQ34" s="552">
        <v>0.22530516030443556</v>
      </c>
      <c r="BR34" s="553">
        <v>1.8941596948932809E-2</v>
      </c>
      <c r="BS34" s="554">
        <v>2.0392255611294294E-2</v>
      </c>
      <c r="BT34" s="548">
        <v>103465.07999999999</v>
      </c>
      <c r="BU34" s="549">
        <v>135972.46000000002</v>
      </c>
      <c r="BV34" s="550">
        <v>32507.380000000034</v>
      </c>
      <c r="BW34" s="552">
        <v>0.31418697013523827</v>
      </c>
      <c r="BX34" s="553">
        <v>2.4999712949924899E-2</v>
      </c>
      <c r="BY34" s="554">
        <v>2.8301487416384562E-2</v>
      </c>
      <c r="BZ34" s="548">
        <v>653373.25999999989</v>
      </c>
      <c r="CA34" s="549">
        <v>726054.15999999992</v>
      </c>
      <c r="CB34" s="550">
        <v>72680.900000000023</v>
      </c>
      <c r="CC34" s="552">
        <v>0.11123947741601797</v>
      </c>
      <c r="CD34" s="553">
        <v>0.15787108026356958</v>
      </c>
      <c r="CE34" s="554">
        <v>0.15112187183238179</v>
      </c>
      <c r="CF34" s="548">
        <v>208525.62</v>
      </c>
      <c r="CG34" s="549">
        <v>262558.90000000002</v>
      </c>
      <c r="CH34" s="550">
        <v>54033.280000000028</v>
      </c>
      <c r="CI34" s="552">
        <v>0.25912058192178028</v>
      </c>
      <c r="CJ34" s="553">
        <v>5.0384928351721363E-2</v>
      </c>
      <c r="CK34" s="554">
        <v>5.464935623294432E-2</v>
      </c>
      <c r="CL34" s="548">
        <v>335567.01999999996</v>
      </c>
      <c r="CM34" s="549">
        <v>359445.84</v>
      </c>
      <c r="CN34" s="550">
        <v>23878.820000000065</v>
      </c>
      <c r="CO34" s="552">
        <v>7.1159615149307784E-2</v>
      </c>
      <c r="CP34" s="553">
        <v>8.108126118939557E-2</v>
      </c>
      <c r="CQ34" s="554">
        <v>7.4815531892500717E-2</v>
      </c>
      <c r="CR34" s="548">
        <v>55304.569999999992</v>
      </c>
      <c r="CS34" s="549">
        <v>58295.53</v>
      </c>
      <c r="CT34" s="550">
        <v>2990.9600000000064</v>
      </c>
      <c r="CU34" s="552">
        <v>5.4081606637570945E-2</v>
      </c>
      <c r="CV34" s="553">
        <v>1.3362946946148672E-2</v>
      </c>
      <c r="CW34" s="554">
        <v>1.2133708610747121E-2</v>
      </c>
      <c r="CX34" s="548">
        <v>-1544397.8699999999</v>
      </c>
      <c r="CY34" s="549">
        <v>-1532143.2999999998</v>
      </c>
      <c r="CZ34" s="550">
        <v>12254.570000000065</v>
      </c>
      <c r="DA34" s="552">
        <v>7.9348529534038186E-3</v>
      </c>
      <c r="DB34" s="553">
        <v>-0.24170209762841338</v>
      </c>
      <c r="DC34" s="554">
        <v>-0.21068083183253206</v>
      </c>
      <c r="DD34" s="555">
        <v>1.3731645920251256</v>
      </c>
      <c r="DE34" s="556">
        <v>1.3189023301119056</v>
      </c>
    </row>
    <row r="35" spans="1:252" s="828" customFormat="1" ht="25.5" customHeight="1" thickTop="1" thickBot="1">
      <c r="A35" s="838" t="s">
        <v>270</v>
      </c>
      <c r="B35" s="557">
        <v>2142102.21</v>
      </c>
      <c r="C35" s="558">
        <v>2323838.06</v>
      </c>
      <c r="D35" s="559">
        <v>176378.39000000004</v>
      </c>
      <c r="E35" s="560">
        <v>8.2279466555116199E-2</v>
      </c>
      <c r="F35" s="557">
        <v>1354754.02</v>
      </c>
      <c r="G35" s="561">
        <v>1497067.6500000001</v>
      </c>
      <c r="H35" s="562">
        <v>142313.62999999998</v>
      </c>
      <c r="I35" s="563">
        <v>0.10504757904316839</v>
      </c>
      <c r="J35" s="564">
        <v>0.63244135302021842</v>
      </c>
      <c r="K35" s="560">
        <v>0.64422202035885412</v>
      </c>
      <c r="L35" s="557">
        <v>-14247.809999999996</v>
      </c>
      <c r="M35" s="561">
        <v>87526.37000000001</v>
      </c>
      <c r="N35" s="562">
        <v>101774.18000000002</v>
      </c>
      <c r="O35" s="563">
        <v>7.1431455079763158</v>
      </c>
      <c r="P35" s="564">
        <v>-1.0516898115570822E-2</v>
      </c>
      <c r="Q35" s="560">
        <v>5.846520696643201E-2</v>
      </c>
      <c r="R35" s="557">
        <v>1369001.84</v>
      </c>
      <c r="S35" s="561">
        <v>1409541.29</v>
      </c>
      <c r="T35" s="562">
        <v>40539.449999999953</v>
      </c>
      <c r="U35" s="563">
        <v>2.961241454576858E-2</v>
      </c>
      <c r="V35" s="564">
        <v>1.0105169054969847</v>
      </c>
      <c r="W35" s="560">
        <v>0.94153479971329279</v>
      </c>
      <c r="X35" s="557">
        <v>133.96</v>
      </c>
      <c r="Y35" s="558">
        <v>5648.5099999999993</v>
      </c>
      <c r="Z35" s="562">
        <v>5514.5499999999993</v>
      </c>
      <c r="AA35" s="563">
        <v>41.165646461630331</v>
      </c>
      <c r="AB35" s="565">
        <v>9.8881419078571925E-5</v>
      </c>
      <c r="AC35" s="560">
        <v>3.7730492673460673E-3</v>
      </c>
      <c r="AD35" s="558">
        <v>1368867.8800000001</v>
      </c>
      <c r="AE35" s="561">
        <v>1403892.77</v>
      </c>
      <c r="AF35" s="562">
        <v>35024.889999999985</v>
      </c>
      <c r="AG35" s="563">
        <v>2.5586757138314833E-2</v>
      </c>
      <c r="AH35" s="565">
        <v>1.0104180240779062</v>
      </c>
      <c r="AI35" s="560">
        <v>0.9377617437662219</v>
      </c>
      <c r="AJ35" s="557">
        <v>1286237.6200000001</v>
      </c>
      <c r="AK35" s="561">
        <v>1384539.86</v>
      </c>
      <c r="AL35" s="562">
        <v>98302.239999999962</v>
      </c>
      <c r="AM35" s="563">
        <v>7.6426189431467562E-2</v>
      </c>
      <c r="AN35" s="565">
        <v>0.60002217526037172</v>
      </c>
      <c r="AO35" s="565">
        <v>0.5967770835990539</v>
      </c>
      <c r="AP35" s="557">
        <v>1039117.2499999999</v>
      </c>
      <c r="AQ35" s="558">
        <v>1082178.8599999999</v>
      </c>
      <c r="AR35" s="562">
        <v>43061.610000000015</v>
      </c>
      <c r="AS35" s="563">
        <v>4.1440568905963204E-2</v>
      </c>
      <c r="AT35" s="565">
        <v>0.76701543945224826</v>
      </c>
      <c r="AU35" s="560">
        <v>0.72286570349709967</v>
      </c>
      <c r="AV35" s="557">
        <v>67701.59</v>
      </c>
      <c r="AW35" s="561">
        <v>61920.719999999994</v>
      </c>
      <c r="AX35" s="562">
        <v>-5780.869999999999</v>
      </c>
      <c r="AY35" s="563">
        <v>-8.53875071471734E-2</v>
      </c>
      <c r="AZ35" s="565">
        <v>6.5152984420189353E-2</v>
      </c>
      <c r="BA35" s="560">
        <v>5.7218563667007873E-2</v>
      </c>
      <c r="BB35" s="557">
        <v>1106818.81</v>
      </c>
      <c r="BC35" s="558">
        <v>1144099.53</v>
      </c>
      <c r="BD35" s="562">
        <v>37280.720000000016</v>
      </c>
      <c r="BE35" s="563">
        <v>3.368276692008873E-2</v>
      </c>
      <c r="BF35" s="565">
        <v>0.80848599151627143</v>
      </c>
      <c r="BG35" s="560">
        <v>0.81168216789165504</v>
      </c>
      <c r="BH35" s="558">
        <v>1106818.81</v>
      </c>
      <c r="BI35" s="558">
        <v>1144099.53</v>
      </c>
      <c r="BJ35" s="562">
        <v>37280.720000000016</v>
      </c>
      <c r="BK35" s="563">
        <v>3.368276692008873E-2</v>
      </c>
      <c r="BL35" s="565">
        <v>0.8085651114846818</v>
      </c>
      <c r="BM35" s="565">
        <v>0.81494794648739444</v>
      </c>
      <c r="BN35" s="557">
        <v>257287.81000000003</v>
      </c>
      <c r="BO35" s="558">
        <v>258080.22000000003</v>
      </c>
      <c r="BP35" s="562">
        <v>792.40999999999485</v>
      </c>
      <c r="BQ35" s="563">
        <v>3.079858311204108E-3</v>
      </c>
      <c r="BR35" s="565">
        <v>0.12010995964566977</v>
      </c>
      <c r="BS35" s="560">
        <v>0.11105774728554021</v>
      </c>
      <c r="BT35" s="557">
        <v>179297.91</v>
      </c>
      <c r="BU35" s="558">
        <v>161249.69</v>
      </c>
      <c r="BV35" s="562">
        <v>-18048.220000000005</v>
      </c>
      <c r="BW35" s="563">
        <v>-0.10066051522853781</v>
      </c>
      <c r="BX35" s="565">
        <v>0.13098262631452787</v>
      </c>
      <c r="BY35" s="560">
        <v>0.11485897886631327</v>
      </c>
      <c r="BZ35" s="557">
        <v>-12910.06</v>
      </c>
      <c r="CA35" s="558">
        <v>-451.53999999999996</v>
      </c>
      <c r="CB35" s="562">
        <v>12458.52</v>
      </c>
      <c r="CC35" s="563">
        <v>0.96502417494574011</v>
      </c>
      <c r="CD35" s="565">
        <v>-9.4311950690230233E-3</v>
      </c>
      <c r="CE35" s="560">
        <v>-3.2163425131108837E-4</v>
      </c>
      <c r="CF35" s="557">
        <v>85598.57</v>
      </c>
      <c r="CG35" s="558">
        <v>92402.31</v>
      </c>
      <c r="CH35" s="562">
        <v>6803.739999999998</v>
      </c>
      <c r="CI35" s="563">
        <v>7.9484271758278088E-2</v>
      </c>
      <c r="CJ35" s="563">
        <v>6.2532382599261513E-2</v>
      </c>
      <c r="CK35" s="565">
        <v>6.5818637986147621E-2</v>
      </c>
      <c r="CL35" s="557">
        <v>228310.93999999997</v>
      </c>
      <c r="CM35" s="558">
        <v>224604.62999999998</v>
      </c>
      <c r="CN35" s="562">
        <v>-3706.3100000000018</v>
      </c>
      <c r="CO35" s="563">
        <v>-1.6233606676929271E-2</v>
      </c>
      <c r="CP35" s="565">
        <v>0.1667881490505862</v>
      </c>
      <c r="CQ35" s="560">
        <v>0.15998702664449221</v>
      </c>
      <c r="CR35" s="557">
        <v>373.34000000000003</v>
      </c>
      <c r="CS35" s="558">
        <v>1696.71</v>
      </c>
      <c r="CT35" s="562">
        <v>1323.3700000000001</v>
      </c>
      <c r="CU35" s="563">
        <v>3.544677773611185</v>
      </c>
      <c r="CV35" s="565">
        <v>2.7273632865138159E-4</v>
      </c>
      <c r="CW35" s="560">
        <v>1.2085752104842025E-3</v>
      </c>
      <c r="CX35" s="557">
        <v>-218621.67</v>
      </c>
      <c r="CY35" s="558">
        <v>-219708.56999999998</v>
      </c>
      <c r="CZ35" s="562">
        <v>-1086.8999999999905</v>
      </c>
      <c r="DA35" s="563">
        <v>-4.97160231188411E-3</v>
      </c>
      <c r="DB35" s="565">
        <v>-0.10198570462622228</v>
      </c>
      <c r="DC35" s="565">
        <v>-9.470080525259747E-2</v>
      </c>
      <c r="DD35" s="566">
        <v>1.1597098326246065</v>
      </c>
      <c r="DE35" s="560">
        <v>1.1564995523126742</v>
      </c>
    </row>
    <row r="36" spans="1:252" s="829" customFormat="1" ht="25.5" customHeight="1" thickTop="1" thickBot="1">
      <c r="A36" s="839" t="s">
        <v>10</v>
      </c>
      <c r="B36" s="536">
        <v>23849423.849999998</v>
      </c>
      <c r="C36" s="537">
        <v>26003161.929999996</v>
      </c>
      <c r="D36" s="538">
        <v>2153738.0799999982</v>
      </c>
      <c r="E36" s="539">
        <v>9.0305664973118357E-2</v>
      </c>
      <c r="F36" s="536">
        <v>19205546.57</v>
      </c>
      <c r="G36" s="540">
        <v>21232537.18</v>
      </c>
      <c r="H36" s="538">
        <v>2026990.6099999994</v>
      </c>
      <c r="I36" s="541">
        <v>0.10554193824227098</v>
      </c>
      <c r="J36" s="541">
        <v>0.80528346054783218</v>
      </c>
      <c r="K36" s="1008">
        <v>0.81653674415279087</v>
      </c>
      <c r="L36" s="536">
        <v>2831692.03</v>
      </c>
      <c r="M36" s="537">
        <v>2937633.33</v>
      </c>
      <c r="N36" s="538">
        <v>105941.30000000028</v>
      </c>
      <c r="O36" s="541">
        <v>3.7412719631096422E-2</v>
      </c>
      <c r="P36" s="542">
        <v>0.14744136646562514</v>
      </c>
      <c r="Q36" s="543">
        <v>0.138355266028551</v>
      </c>
      <c r="R36" s="536">
        <v>16373854.52</v>
      </c>
      <c r="S36" s="537">
        <v>18294903.98</v>
      </c>
      <c r="T36" s="538">
        <v>1921049.4600000009</v>
      </c>
      <c r="U36" s="541">
        <v>0.11732420473465896</v>
      </c>
      <c r="V36" s="542">
        <v>0.85255863249300901</v>
      </c>
      <c r="W36" s="543">
        <v>0.86164474009412761</v>
      </c>
      <c r="X36" s="536">
        <v>570760.11</v>
      </c>
      <c r="Y36" s="537">
        <v>558461.84999999986</v>
      </c>
      <c r="Z36" s="538">
        <v>-12298.260000000126</v>
      </c>
      <c r="AA36" s="541">
        <v>-2.1547161030577498E-2</v>
      </c>
      <c r="AB36" s="542">
        <v>2.9718503866562961E-2</v>
      </c>
      <c r="AC36" s="543">
        <v>2.6302172239973436E-2</v>
      </c>
      <c r="AD36" s="536">
        <v>15803094.42</v>
      </c>
      <c r="AE36" s="537">
        <v>17736442.09</v>
      </c>
      <c r="AF36" s="538">
        <v>1933347.67</v>
      </c>
      <c r="AG36" s="541">
        <v>0.1223398164066655</v>
      </c>
      <c r="AH36" s="542">
        <v>0.82284012914712901</v>
      </c>
      <c r="AI36" s="543">
        <v>0.83534256597025303</v>
      </c>
      <c r="AJ36" s="536">
        <v>11653531.609999999</v>
      </c>
      <c r="AK36" s="537">
        <v>12561216.509999998</v>
      </c>
      <c r="AL36" s="538">
        <v>907684.89999999851</v>
      </c>
      <c r="AM36" s="541">
        <v>7.7889255410017164E-2</v>
      </c>
      <c r="AN36" s="542">
        <v>0.48862948150422514</v>
      </c>
      <c r="AO36" s="543">
        <v>0.48306496509211255</v>
      </c>
      <c r="AP36" s="536">
        <v>9533114.7400000002</v>
      </c>
      <c r="AQ36" s="537">
        <v>10345869.239999998</v>
      </c>
      <c r="AR36" s="538">
        <v>812754.49999999814</v>
      </c>
      <c r="AS36" s="541">
        <v>8.5255923396134234E-2</v>
      </c>
      <c r="AT36" s="542">
        <v>0.49637299856340406</v>
      </c>
      <c r="AU36" s="543">
        <v>0.4872648592248926</v>
      </c>
      <c r="AV36" s="997">
        <v>1573681.91</v>
      </c>
      <c r="AW36" s="998">
        <v>1828087.34</v>
      </c>
      <c r="AX36" s="999">
        <v>254405.43000000017</v>
      </c>
      <c r="AY36" s="541">
        <v>0.16166254970802846</v>
      </c>
      <c r="AZ36" s="542">
        <v>0.16507531409403764</v>
      </c>
      <c r="BA36" s="543">
        <v>0.1766973173150215</v>
      </c>
      <c r="BB36" s="536">
        <v>11106796.700000001</v>
      </c>
      <c r="BC36" s="537">
        <v>12173956.569999998</v>
      </c>
      <c r="BD36" s="538">
        <v>1067159.8699999973</v>
      </c>
      <c r="BE36" s="541">
        <v>9.6081696534519007E-2</v>
      </c>
      <c r="BF36" s="542">
        <v>0.678325111929723</v>
      </c>
      <c r="BG36" s="543">
        <v>0.66542883107277162</v>
      </c>
      <c r="BH36" s="536">
        <v>10911767.110000001</v>
      </c>
      <c r="BI36" s="537">
        <v>11939028.009999996</v>
      </c>
      <c r="BJ36" s="538">
        <v>1027260.8999999948</v>
      </c>
      <c r="BK36" s="541">
        <v>9.4142487613996989E-2</v>
      </c>
      <c r="BL36" s="542">
        <v>0.6904829408720321</v>
      </c>
      <c r="BM36" s="543">
        <v>0.67313545464292135</v>
      </c>
      <c r="BN36" s="544">
        <v>3298208.95</v>
      </c>
      <c r="BO36" s="545">
        <v>3810022.5800000005</v>
      </c>
      <c r="BP36" s="538">
        <v>511813.63000000035</v>
      </c>
      <c r="BQ36" s="541">
        <v>0.1551792617626607</v>
      </c>
      <c r="BR36" s="541">
        <v>0.13829302421492251</v>
      </c>
      <c r="BS36" s="1008">
        <v>0.1465215111245512</v>
      </c>
      <c r="BT36" s="544">
        <v>2268602.13</v>
      </c>
      <c r="BU36" s="545">
        <v>2749101.46</v>
      </c>
      <c r="BV36" s="538">
        <v>480499.33000000007</v>
      </c>
      <c r="BW36" s="541">
        <v>0.21180414302088313</v>
      </c>
      <c r="BX36" s="541">
        <v>0.14355429827267968</v>
      </c>
      <c r="BY36" s="1008">
        <v>0.15499734648303412</v>
      </c>
      <c r="BZ36" s="544">
        <v>585147.42999999982</v>
      </c>
      <c r="CA36" s="545">
        <v>675283.42999999993</v>
      </c>
      <c r="CB36" s="538">
        <v>90136.000000000116</v>
      </c>
      <c r="CC36" s="541">
        <v>0.15403981181289669</v>
      </c>
      <c r="CD36" s="542">
        <v>3.7027395676346268E-2</v>
      </c>
      <c r="CE36" s="543">
        <v>3.8073218212165118E-2</v>
      </c>
      <c r="CF36" s="544">
        <v>1248122.8</v>
      </c>
      <c r="CG36" s="545">
        <v>1364218.7000000002</v>
      </c>
      <c r="CH36" s="538">
        <v>116095.90000000014</v>
      </c>
      <c r="CI36" s="541">
        <v>9.3016408321360794E-2</v>
      </c>
      <c r="CJ36" s="542">
        <v>7.8979645810405785E-2</v>
      </c>
      <c r="CK36" s="543">
        <v>7.6916142091945347E-2</v>
      </c>
      <c r="CL36" s="544">
        <v>2810184.74</v>
      </c>
      <c r="CM36" s="545">
        <v>2922261.96</v>
      </c>
      <c r="CN36" s="538">
        <v>112077.21999999974</v>
      </c>
      <c r="CO36" s="541">
        <v>3.9882509645967165E-2</v>
      </c>
      <c r="CP36" s="542">
        <v>0.17782496676369286</v>
      </c>
      <c r="CQ36" s="543">
        <v>0.16476032482566519</v>
      </c>
      <c r="CR36" s="544">
        <v>200268.69000000003</v>
      </c>
      <c r="CS36" s="545">
        <v>163883.22999999998</v>
      </c>
      <c r="CT36" s="538">
        <v>-36385.46000000005</v>
      </c>
      <c r="CU36" s="541">
        <v>-0.1816832176812064</v>
      </c>
      <c r="CV36" s="542">
        <v>1.2672751593924858E-2</v>
      </c>
      <c r="CW36" s="543">
        <v>9.2399157152492917E-3</v>
      </c>
      <c r="CX36" s="544">
        <v>-2220759.7199999997</v>
      </c>
      <c r="CY36" s="545">
        <v>-2077334.68</v>
      </c>
      <c r="CZ36" s="538">
        <v>143425.0399999998</v>
      </c>
      <c r="DA36" s="541">
        <v>6.4583772259702105E-2</v>
      </c>
      <c r="DB36" s="542">
        <v>-9.3115864515947208E-2</v>
      </c>
      <c r="DC36" s="543">
        <v>-7.9887772325232767E-2</v>
      </c>
      <c r="DD36" s="546">
        <v>1.1405419989890817</v>
      </c>
      <c r="DE36" s="547">
        <v>1.1171224019709804</v>
      </c>
    </row>
    <row r="37" spans="1:252" ht="13.5" thickTop="1">
      <c r="A37" s="128" t="s">
        <v>460</v>
      </c>
      <c r="R37" s="11"/>
      <c r="S37" s="11"/>
      <c r="X37" s="4" t="s">
        <v>460</v>
      </c>
      <c r="AJ37" s="13"/>
      <c r="AK37" s="12"/>
      <c r="AL37" s="12"/>
      <c r="AM37" s="12"/>
      <c r="AN37" s="13"/>
      <c r="AT37" s="5"/>
      <c r="AU37" s="5"/>
      <c r="AV37" s="5"/>
      <c r="AW37" s="5"/>
      <c r="AX37" s="5"/>
      <c r="AY37" s="5"/>
      <c r="BB37" s="4" t="s">
        <v>460</v>
      </c>
      <c r="CL37" s="4" t="s">
        <v>460</v>
      </c>
    </row>
    <row r="38" spans="1:252">
      <c r="A38" s="4"/>
      <c r="B38" s="397"/>
      <c r="D38" s="1027"/>
      <c r="R38" s="11"/>
      <c r="S38" s="11"/>
      <c r="X38" s="32"/>
      <c r="AJ38" s="13"/>
      <c r="AK38" s="12"/>
      <c r="AL38" s="12"/>
      <c r="AM38" s="12"/>
      <c r="AN38" s="459"/>
      <c r="AO38" s="883"/>
      <c r="AP38" s="1028"/>
      <c r="AQ38" s="883"/>
      <c r="AR38" s="883"/>
      <c r="AS38" s="883"/>
      <c r="AT38" s="396"/>
      <c r="AU38" s="396"/>
      <c r="AV38" s="1029"/>
      <c r="AW38" s="396"/>
      <c r="AX38" s="396"/>
      <c r="AY38" s="5"/>
      <c r="BB38" s="32"/>
      <c r="BO38" s="106"/>
      <c r="BP38" s="106"/>
      <c r="BQ38" s="106"/>
      <c r="BR38" s="106"/>
      <c r="BS38" s="106"/>
      <c r="BT38" s="106"/>
      <c r="BU38" s="106"/>
      <c r="CL38" s="160"/>
      <c r="CY38" s="106"/>
    </row>
    <row r="39" spans="1:252">
      <c r="A39" s="5" t="s">
        <v>56</v>
      </c>
      <c r="X39" s="5" t="s">
        <v>57</v>
      </c>
      <c r="AJ39" s="12"/>
      <c r="AK39" s="331"/>
      <c r="AL39" s="13"/>
      <c r="AM39" s="13"/>
      <c r="AN39" s="883"/>
      <c r="AO39" s="459"/>
      <c r="AP39" s="883"/>
      <c r="AQ39" s="396"/>
      <c r="AR39" s="396"/>
      <c r="AS39" s="396"/>
      <c r="AT39" s="396"/>
      <c r="AU39" s="396"/>
      <c r="AV39" s="396"/>
      <c r="AW39" s="396"/>
      <c r="AX39" s="396"/>
      <c r="AY39" s="5"/>
      <c r="BB39" s="5" t="s">
        <v>64</v>
      </c>
      <c r="BL39" s="396"/>
      <c r="BM39" s="396"/>
      <c r="BN39" s="1029"/>
      <c r="BO39" s="396"/>
      <c r="BP39" s="1032"/>
      <c r="BQ39" s="396"/>
      <c r="BR39" s="396"/>
      <c r="BS39" s="396"/>
      <c r="BT39" s="1029"/>
      <c r="BU39" s="392"/>
      <c r="CL39" s="5" t="s">
        <v>426</v>
      </c>
      <c r="DD39" s="297"/>
      <c r="DE39" s="297"/>
    </row>
    <row r="40" spans="1:252">
      <c r="A40" s="5" t="s">
        <v>58</v>
      </c>
      <c r="R40" s="106"/>
      <c r="S40" s="106"/>
      <c r="X40" s="5" t="s">
        <v>59</v>
      </c>
      <c r="AJ40" s="12"/>
      <c r="AK40" s="331"/>
      <c r="AL40" s="155"/>
      <c r="AM40" s="13"/>
      <c r="AN40" s="12"/>
      <c r="AO40" s="13"/>
      <c r="AP40" s="12"/>
      <c r="AQ40" s="5"/>
      <c r="AR40" s="5"/>
      <c r="AS40" s="5"/>
      <c r="AT40" s="5"/>
      <c r="AU40" s="5"/>
      <c r="AV40" s="5"/>
      <c r="AW40" s="5"/>
      <c r="AX40" s="5"/>
      <c r="AY40" s="5"/>
      <c r="BC40" s="106"/>
      <c r="BL40" s="396"/>
      <c r="BM40" s="396"/>
      <c r="BN40" s="396"/>
      <c r="BO40" s="396"/>
      <c r="BP40" s="396"/>
      <c r="BQ40" s="396"/>
      <c r="BR40" s="396"/>
      <c r="BS40" s="396"/>
      <c r="BT40" s="396"/>
    </row>
    <row r="41" spans="1:252">
      <c r="A41" s="5" t="s">
        <v>445</v>
      </c>
      <c r="R41" s="106"/>
      <c r="X41" s="5" t="s">
        <v>60</v>
      </c>
      <c r="AJ41" s="12"/>
      <c r="AK41" s="13"/>
      <c r="AL41" s="13"/>
      <c r="AM41" s="13"/>
      <c r="AN41" s="12"/>
      <c r="AO41" s="13"/>
      <c r="AP41" s="12"/>
      <c r="AQ41" s="5"/>
      <c r="AR41" s="5"/>
      <c r="AS41" s="5"/>
      <c r="AT41" s="5"/>
      <c r="AU41" s="5"/>
      <c r="AV41" s="5"/>
      <c r="AW41" s="5"/>
      <c r="AX41" s="5"/>
      <c r="AY41" s="5"/>
      <c r="BC41" s="270"/>
    </row>
    <row r="42" spans="1:252">
      <c r="C42" s="106"/>
      <c r="R42" s="106"/>
      <c r="AJ42" s="12"/>
      <c r="AK42" s="13"/>
      <c r="AL42" s="13"/>
      <c r="AM42" s="13"/>
      <c r="AN42" s="12"/>
      <c r="AO42" s="13"/>
      <c r="AP42" s="12"/>
      <c r="AQ42" s="5"/>
      <c r="AR42" s="5"/>
      <c r="AS42" s="5"/>
      <c r="AT42" s="5"/>
      <c r="AU42" s="5"/>
      <c r="AV42" s="5"/>
      <c r="AW42" s="5"/>
      <c r="AX42" s="5"/>
      <c r="AY42" s="5"/>
      <c r="BC42" s="270"/>
      <c r="BO42" s="106"/>
      <c r="CM42" s="1033"/>
      <c r="CR42" s="417"/>
      <c r="CS42" s="417"/>
    </row>
    <row r="43" spans="1:252" ht="15.75">
      <c r="R43" s="106"/>
      <c r="AJ43" s="12"/>
      <c r="AK43" s="13"/>
      <c r="AL43" s="13"/>
      <c r="AM43" s="13"/>
      <c r="AN43" s="12"/>
      <c r="AO43" s="13"/>
      <c r="AP43" s="12"/>
      <c r="AQ43" s="5"/>
      <c r="AR43" s="5"/>
      <c r="AS43" s="5"/>
      <c r="AT43" s="5"/>
      <c r="AU43" s="5"/>
      <c r="AV43" s="5"/>
      <c r="AW43" s="5"/>
      <c r="AX43" s="5"/>
      <c r="AY43" s="5"/>
      <c r="BC43" s="270"/>
      <c r="CF43" s="388"/>
      <c r="CG43" s="388"/>
      <c r="CI43" s="392"/>
      <c r="CJ43" s="392"/>
      <c r="CK43" s="106"/>
      <c r="CM43" s="11"/>
      <c r="CX43" s="11"/>
      <c r="CY43" s="397"/>
      <c r="CZ43" s="1030"/>
    </row>
    <row r="44" spans="1:252" s="124" customFormat="1">
      <c r="A44" s="386" t="s">
        <v>170</v>
      </c>
      <c r="E44" s="332"/>
      <c r="I44" s="332"/>
      <c r="AJ44" s="125"/>
      <c r="AK44" s="126"/>
      <c r="AL44" s="126"/>
      <c r="AM44" s="126"/>
      <c r="AN44" s="125"/>
      <c r="AO44" s="126"/>
      <c r="AP44" s="125"/>
      <c r="AQ44" s="126"/>
      <c r="AR44" s="126"/>
      <c r="AS44" s="126"/>
      <c r="BC44" s="333"/>
      <c r="BR44" s="368"/>
    </row>
    <row r="45" spans="1:252" s="124" customFormat="1">
      <c r="A45" s="385" t="s">
        <v>309</v>
      </c>
      <c r="E45" s="332"/>
      <c r="I45" s="332"/>
      <c r="AJ45" s="125"/>
      <c r="AK45" s="126"/>
      <c r="AL45" s="126"/>
      <c r="AM45" s="126"/>
      <c r="AN45" s="125"/>
      <c r="AO45" s="126"/>
      <c r="AP45" s="125"/>
      <c r="AQ45" s="126"/>
      <c r="AR45" s="126"/>
      <c r="AS45" s="126"/>
      <c r="BC45" s="156"/>
      <c r="CX45" s="1013"/>
      <c r="CY45" s="1013"/>
    </row>
    <row r="46" spans="1:252" s="124" customFormat="1">
      <c r="A46" s="385" t="s">
        <v>171</v>
      </c>
      <c r="E46" s="332"/>
      <c r="I46" s="332"/>
      <c r="AJ46" s="125"/>
      <c r="AK46" s="126"/>
      <c r="AL46" s="126"/>
      <c r="AM46" s="126"/>
      <c r="AN46" s="125"/>
      <c r="AO46" s="126"/>
      <c r="AP46" s="125"/>
      <c r="AQ46" s="126"/>
      <c r="AR46" s="126"/>
      <c r="AS46" s="126"/>
    </row>
    <row r="47" spans="1:252" s="124" customFormat="1">
      <c r="A47" s="385" t="s">
        <v>274</v>
      </c>
      <c r="E47" s="332"/>
      <c r="I47" s="332"/>
      <c r="AJ47" s="125"/>
      <c r="AK47" s="126"/>
      <c r="AL47" s="126"/>
      <c r="AM47" s="126"/>
      <c r="AN47" s="125"/>
      <c r="AO47" s="126"/>
      <c r="AP47" s="125"/>
      <c r="AQ47" s="126"/>
      <c r="AR47" s="126"/>
      <c r="AS47" s="126"/>
    </row>
    <row r="48" spans="1:252">
      <c r="A48" s="385" t="s">
        <v>172</v>
      </c>
      <c r="B48" s="270"/>
      <c r="C48" s="270"/>
      <c r="X48" s="5" t="s">
        <v>61</v>
      </c>
      <c r="AJ48" s="12"/>
      <c r="AK48" s="13"/>
      <c r="AL48" s="13"/>
      <c r="AM48" s="13"/>
      <c r="AN48" s="12"/>
      <c r="AO48" s="13"/>
      <c r="AP48" s="12"/>
      <c r="AQ48" s="5"/>
      <c r="AR48" s="5"/>
      <c r="AS48" s="5"/>
      <c r="AT48" s="5"/>
      <c r="AU48" s="5"/>
      <c r="AV48" s="5"/>
      <c r="AW48" s="5"/>
      <c r="AX48" s="5"/>
      <c r="AY48" s="5"/>
      <c r="CY48" s="106"/>
    </row>
    <row r="49" spans="2:105">
      <c r="B49" s="106"/>
      <c r="C49" s="106"/>
      <c r="CX49" s="1023"/>
      <c r="CY49" s="1026"/>
      <c r="CZ49" s="1025"/>
      <c r="DA49" s="1025"/>
    </row>
    <row r="50" spans="2:105">
      <c r="B50" s="152"/>
      <c r="C50" s="152"/>
      <c r="D50" s="11"/>
      <c r="F50" s="11"/>
      <c r="G50" s="11"/>
      <c r="H50" s="11"/>
      <c r="J50" s="370"/>
      <c r="K50" s="370"/>
      <c r="CX50" s="6"/>
      <c r="CY50" s="1024"/>
      <c r="CZ50" s="106"/>
      <c r="DA50" s="371"/>
    </row>
  </sheetData>
  <mergeCells count="188">
    <mergeCell ref="B3:W3"/>
    <mergeCell ref="X3:BA3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  <mergeCell ref="X6:Y6"/>
    <mergeCell ref="AB6:AC6"/>
    <mergeCell ref="AJ6:AK6"/>
    <mergeCell ref="AN6:AO6"/>
    <mergeCell ref="B6:C6"/>
    <mergeCell ref="D6:E6"/>
    <mergeCell ref="F6:G6"/>
    <mergeCell ref="J6:K6"/>
    <mergeCell ref="L6:M6"/>
    <mergeCell ref="P6:Q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BT6:BU6"/>
    <mergeCell ref="BX6:BY6"/>
    <mergeCell ref="BZ6:CA6"/>
    <mergeCell ref="CD6:CE6"/>
    <mergeCell ref="CF6:CG6"/>
    <mergeCell ref="CJ6:CK6"/>
    <mergeCell ref="AP6:AQ6"/>
    <mergeCell ref="AT6:AU6"/>
    <mergeCell ref="AV6:AW6"/>
    <mergeCell ref="AZ6:BA6"/>
    <mergeCell ref="BB6:BC6"/>
    <mergeCell ref="BF6:BG6"/>
    <mergeCell ref="R6:S6"/>
    <mergeCell ref="V6:W6"/>
    <mergeCell ref="CR7:CW7"/>
    <mergeCell ref="CX7:DC7"/>
    <mergeCell ref="DD7:DE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BF8:BG8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BH8:BI8"/>
    <mergeCell ref="AL8:AM8"/>
    <mergeCell ref="AN8:AO8"/>
    <mergeCell ref="AP8:AQ8"/>
    <mergeCell ref="AR8:AS8"/>
    <mergeCell ref="AX8:AY8"/>
    <mergeCell ref="AZ8:BA8"/>
    <mergeCell ref="BB8:BC8"/>
    <mergeCell ref="CZ8:DA8"/>
    <mergeCell ref="BV8:BW8"/>
    <mergeCell ref="BX8:BY8"/>
    <mergeCell ref="BZ8:CA8"/>
    <mergeCell ref="CB8:CC8"/>
    <mergeCell ref="CD8:CE8"/>
    <mergeCell ref="CF8:CG8"/>
    <mergeCell ref="BJ8:BK8"/>
    <mergeCell ref="BL8:BM8"/>
    <mergeCell ref="BN8:BO8"/>
    <mergeCell ref="BP8:BQ8"/>
    <mergeCell ref="BR8:BS8"/>
    <mergeCell ref="BT8:BU8"/>
    <mergeCell ref="AV8:AW8"/>
    <mergeCell ref="AT8:AU8"/>
    <mergeCell ref="BD8:BE8"/>
    <mergeCell ref="DB8:DC8"/>
    <mergeCell ref="DD8:DE8"/>
    <mergeCell ref="CH8:CI8"/>
    <mergeCell ref="CJ8:CK8"/>
    <mergeCell ref="CL8:CM8"/>
    <mergeCell ref="CN8:CO8"/>
    <mergeCell ref="CP8:CQ8"/>
    <mergeCell ref="CR8:CS8"/>
    <mergeCell ref="CT8:CU8"/>
    <mergeCell ref="CV8:CW8"/>
    <mergeCell ref="CX8:CY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AH10:AI10"/>
    <mergeCell ref="AJ10:AK10"/>
    <mergeCell ref="AN10:AO10"/>
    <mergeCell ref="AP10:AQ10"/>
    <mergeCell ref="AT10:AU10"/>
    <mergeCell ref="AV10:AW10"/>
    <mergeCell ref="AS9:AS10"/>
    <mergeCell ref="AL9:AL10"/>
    <mergeCell ref="Z8:AA8"/>
    <mergeCell ref="AB8:AC8"/>
    <mergeCell ref="AD8:AE8"/>
    <mergeCell ref="AF8:AG8"/>
    <mergeCell ref="AH8:AI8"/>
    <mergeCell ref="AJ8:AK8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N9:N10"/>
    <mergeCell ref="O9:O10"/>
    <mergeCell ref="BW9:BW10"/>
    <mergeCell ref="CB9:CB10"/>
    <mergeCell ref="CC9:CC10"/>
    <mergeCell ref="CH9:CH10"/>
    <mergeCell ref="CI9:CI10"/>
    <mergeCell ref="BJ9:BJ10"/>
    <mergeCell ref="BK9:BK10"/>
    <mergeCell ref="BP9:BP10"/>
    <mergeCell ref="BQ9:BQ10"/>
    <mergeCell ref="BN10:BO10"/>
    <mergeCell ref="BX10:BY10"/>
    <mergeCell ref="BZ10:CA10"/>
    <mergeCell ref="CD10:CE10"/>
    <mergeCell ref="CF10:CG10"/>
    <mergeCell ref="AZ10:BA10"/>
    <mergeCell ref="BB10:BC10"/>
    <mergeCell ref="BF10:BG10"/>
    <mergeCell ref="AX9:AX10"/>
    <mergeCell ref="AY9:AY10"/>
    <mergeCell ref="BD9:BD10"/>
    <mergeCell ref="BE9:BE10"/>
    <mergeCell ref="BV9:BV10"/>
    <mergeCell ref="AM9:AM10"/>
    <mergeCell ref="AR9:AR10"/>
    <mergeCell ref="BR10:BS10"/>
    <mergeCell ref="BT10:BU10"/>
    <mergeCell ref="BH10:BI10"/>
    <mergeCell ref="BL10:BM10"/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U9:CU10"/>
    <mergeCell ref="CZ9:CZ10"/>
    <mergeCell ref="DA9:DA10"/>
    <mergeCell ref="CN9:CN10"/>
    <mergeCell ref="CO9:CO10"/>
    <mergeCell ref="CT9:CT10"/>
  </mergeCells>
  <hyperlinks>
    <hyperlink ref="A30:DE30" location="'Riesgos Profesionales'!A1" display="'Riesgos Profesionales'!A1" xr:uid="{00000000-0004-0000-0A00-000000000000}"/>
    <hyperlink ref="B26" location="Educativo!b7" display="Educativo!b7" xr:uid="{00000000-0004-0000-0A00-000001000000}"/>
    <hyperlink ref="B26:E26" location="Educativo!B7" display="Educativo!B7" xr:uid="{00000000-0004-0000-0A00-000002000000}"/>
    <hyperlink ref="A26" location="Educativo!A1" display="Educativo!A1" xr:uid="{00000000-0004-0000-0A00-000003000000}"/>
    <hyperlink ref="N21:O21" location="'Total daños'!A1" display="TOTAL SEGUROS DE DAÑOS" xr:uid="{00000000-0004-0000-0A00-000004000000}"/>
    <hyperlink ref="N34:O34" location="'Total Seguridad Social'!B7" display="'Total Seguridad Social'!B7" xr:uid="{00000000-0004-0000-0A00-000005000000}"/>
    <hyperlink ref="T21:U21" location="'Total daños'!A1" display="TOTAL SEGUROS DE DAÑOS" xr:uid="{00000000-0004-0000-0A00-000006000000}"/>
    <hyperlink ref="T34:U34" location="'Total Seguridad Social'!B7" display="'Total Seguridad Social'!B7" xr:uid="{00000000-0004-0000-0A00-000007000000}"/>
    <hyperlink ref="Z21:AA21" location="'Total daños'!A1" display="TOTAL SEGUROS DE DAÑOS" xr:uid="{00000000-0004-0000-0A00-000008000000}"/>
    <hyperlink ref="Z34:AA34" location="'Total Seguridad Social'!B7" display="'Total Seguridad Social'!B7" xr:uid="{00000000-0004-0000-0A00-000009000000}"/>
    <hyperlink ref="AL21:AM21" location="'Total daños'!A1" display="TOTAL SEGUROS DE DAÑOS" xr:uid="{00000000-0004-0000-0A00-00000A000000}"/>
    <hyperlink ref="AR21:AS21" location="'Total daños'!A1" display="TOTAL SEGUROS DE DAÑOS" xr:uid="{00000000-0004-0000-0A00-00000B000000}"/>
    <hyperlink ref="AX21:AY21" location="'Total daños'!A1" display="TOTAL SEGUROS DE DAÑOS" xr:uid="{00000000-0004-0000-0A00-00000C000000}"/>
    <hyperlink ref="BD21:BE21" location="'Total daños'!A1" display="TOTAL SEGUROS DE DAÑOS" xr:uid="{00000000-0004-0000-0A00-00000D000000}"/>
    <hyperlink ref="BV21:BW21" location="'Total daños'!A1" display="TOTAL SEGUROS DE DAÑOS" xr:uid="{00000000-0004-0000-0A00-00000E000000}"/>
    <hyperlink ref="CB21:CC21" location="'Total daños'!A1" display="TOTAL SEGUROS DE DAÑOS" xr:uid="{00000000-0004-0000-0A00-00000F000000}"/>
    <hyperlink ref="CH21:CI21" location="'Total daños'!A1" display="TOTAL SEGUROS DE DAÑOS" xr:uid="{00000000-0004-0000-0A00-000010000000}"/>
    <hyperlink ref="CN21:CO21" location="'Total daños'!A1" display="TOTAL SEGUROS DE DAÑOS" xr:uid="{00000000-0004-0000-0A00-000011000000}"/>
    <hyperlink ref="CT21:CU21" location="'Total daños'!A1" display="TOTAL SEGUROS DE DAÑOS" xr:uid="{00000000-0004-0000-0A00-000012000000}"/>
    <hyperlink ref="CZ21:DA21" location="'Total daños'!A1" display="TOTAL SEGUROS DE DAÑOS" xr:uid="{00000000-0004-0000-0A00-000013000000}"/>
    <hyperlink ref="C26:DE26" location="Educativo!B7" display="Educativo!B7" xr:uid="{00000000-0004-0000-0A00-000014000000}"/>
    <hyperlink ref="C30" location="'Riesgos Profesionales'!A1" display="'Riesgos Profesionales'!A1" xr:uid="{00000000-0004-0000-0A00-000015000000}"/>
    <hyperlink ref="D30" location="'Riesgos Profesionales'!A1" display="'Riesgos Profesionales'!A1" xr:uid="{00000000-0004-0000-0A00-000016000000}"/>
    <hyperlink ref="E30" location="'Riesgos Profesionales'!A1" display="'Riesgos Profesionales'!A1" xr:uid="{00000000-0004-0000-0A00-000017000000}"/>
    <hyperlink ref="F30" location="'Riesgos Profesionales'!A1" display="'Riesgos Profesionales'!A1" xr:uid="{00000000-0004-0000-0A00-000018000000}"/>
    <hyperlink ref="G30" location="'Riesgos Profesionales'!A1" display="'Riesgos Profesionales'!A1" xr:uid="{00000000-0004-0000-0A00-000019000000}"/>
    <hyperlink ref="H30" location="'Riesgos Profesionales'!A1" display="'Riesgos Profesionales'!A1" xr:uid="{00000000-0004-0000-0A00-00001A000000}"/>
    <hyperlink ref="I30" location="'Riesgos Profesionales'!A1" display="'Riesgos Profesionales'!A1" xr:uid="{00000000-0004-0000-0A00-00001B000000}"/>
    <hyperlink ref="J30" location="'Riesgos Profesionales'!A1" display="'Riesgos Profesionales'!A1" xr:uid="{00000000-0004-0000-0A00-00001C000000}"/>
    <hyperlink ref="K30" location="'Riesgos Profesionales'!A1" display="'Riesgos Profesionales'!A1" xr:uid="{00000000-0004-0000-0A00-00001D000000}"/>
    <hyperlink ref="L30" location="'Riesgos Profesionales'!A1" display="'Riesgos Profesionales'!A1" xr:uid="{00000000-0004-0000-0A00-00001E000000}"/>
    <hyperlink ref="M30" location="'Riesgos Profesionales'!A1" display="'Riesgos Profesionales'!A1" xr:uid="{00000000-0004-0000-0A00-00001F000000}"/>
    <hyperlink ref="N30" location="'Riesgos Profesionales'!A1" display="'Riesgos Profesionales'!A1" xr:uid="{00000000-0004-0000-0A00-000020000000}"/>
    <hyperlink ref="O30" location="'Riesgos Profesionales'!A1" display="'Riesgos Profesionales'!A1" xr:uid="{00000000-0004-0000-0A00-000021000000}"/>
    <hyperlink ref="P30" location="'Riesgos Profesionales'!A1" display="'Riesgos Profesionales'!A1" xr:uid="{00000000-0004-0000-0A00-000022000000}"/>
    <hyperlink ref="Q30" location="'Riesgos Profesionales'!A1" display="'Riesgos Profesionales'!A1" xr:uid="{00000000-0004-0000-0A00-000023000000}"/>
    <hyperlink ref="R30" location="'Riesgos Profesionales'!A1" display="'Riesgos Profesionales'!A1" xr:uid="{00000000-0004-0000-0A00-000024000000}"/>
    <hyperlink ref="S30" location="'Riesgos Profesionales'!A1" display="'Riesgos Profesionales'!A1" xr:uid="{00000000-0004-0000-0A00-000025000000}"/>
    <hyperlink ref="T30" location="'Riesgos Profesionales'!A1" display="'Riesgos Profesionales'!A1" xr:uid="{00000000-0004-0000-0A00-000026000000}"/>
    <hyperlink ref="U30" location="'Riesgos Profesionales'!A1" display="'Riesgos Profesionales'!A1" xr:uid="{00000000-0004-0000-0A00-000027000000}"/>
    <hyperlink ref="V30" location="'Riesgos Profesionales'!A1" display="'Riesgos Profesionales'!A1" xr:uid="{00000000-0004-0000-0A00-000028000000}"/>
    <hyperlink ref="W30" location="'Riesgos Profesionales'!A1" display="'Riesgos Profesionales'!A1" xr:uid="{00000000-0004-0000-0A00-000029000000}"/>
    <hyperlink ref="X30" location="'Riesgos Profesionales'!A1" display="'Riesgos Profesionales'!A1" xr:uid="{00000000-0004-0000-0A00-00002A000000}"/>
    <hyperlink ref="Y30" location="'Riesgos Profesionales'!A1" display="'Riesgos Profesionales'!A1" xr:uid="{00000000-0004-0000-0A00-00002B000000}"/>
    <hyperlink ref="Z30" location="'Riesgos Profesionales'!A1" display="'Riesgos Profesionales'!A1" xr:uid="{00000000-0004-0000-0A00-00002C000000}"/>
    <hyperlink ref="AA30" location="'Riesgos Profesionales'!A1" display="'Riesgos Profesionales'!A1" xr:uid="{00000000-0004-0000-0A00-00002D000000}"/>
    <hyperlink ref="AB30" location="'Riesgos Profesionales'!A1" display="'Riesgos Profesionales'!A1" xr:uid="{00000000-0004-0000-0A00-00002E000000}"/>
    <hyperlink ref="AC30" location="'Riesgos Profesionales'!A1" display="'Riesgos Profesionales'!A1" xr:uid="{00000000-0004-0000-0A00-00002F000000}"/>
    <hyperlink ref="AD30" location="'Riesgos Profesionales'!A1" display="'Riesgos Profesionales'!A1" xr:uid="{00000000-0004-0000-0A00-000030000000}"/>
    <hyperlink ref="AE30" location="'Riesgos Profesionales'!A1" display="'Riesgos Profesionales'!A1" xr:uid="{00000000-0004-0000-0A00-000031000000}"/>
    <hyperlink ref="AF30" location="'Riesgos Profesionales'!A1" display="'Riesgos Profesionales'!A1" xr:uid="{00000000-0004-0000-0A00-000032000000}"/>
    <hyperlink ref="AG30" location="'Riesgos Profesionales'!A1" display="'Riesgos Profesionales'!A1" xr:uid="{00000000-0004-0000-0A00-000033000000}"/>
    <hyperlink ref="AH30" location="'Riesgos Profesionales'!A1" display="'Riesgos Profesionales'!A1" xr:uid="{00000000-0004-0000-0A00-000034000000}"/>
    <hyperlink ref="AI30" location="'Riesgos Profesionales'!A1" display="'Riesgos Profesionales'!A1" xr:uid="{00000000-0004-0000-0A00-000035000000}"/>
    <hyperlink ref="AJ30" location="'Riesgos Profesionales'!A1" display="'Riesgos Profesionales'!A1" xr:uid="{00000000-0004-0000-0A00-000036000000}"/>
    <hyperlink ref="AK30" location="'Riesgos Profesionales'!A1" display="'Riesgos Profesionales'!A1" xr:uid="{00000000-0004-0000-0A00-000037000000}"/>
    <hyperlink ref="AL30" location="'Riesgos Profesionales'!A1" display="'Riesgos Profesionales'!A1" xr:uid="{00000000-0004-0000-0A00-000038000000}"/>
    <hyperlink ref="AM30" location="'Riesgos Profesionales'!A1" display="'Riesgos Profesionales'!A1" xr:uid="{00000000-0004-0000-0A00-000039000000}"/>
    <hyperlink ref="AN30" location="'Riesgos Profesionales'!A1" display="'Riesgos Profesionales'!A1" xr:uid="{00000000-0004-0000-0A00-00003A000000}"/>
    <hyperlink ref="AO30" location="'Riesgos Profesionales'!A1" display="'Riesgos Profesionales'!A1" xr:uid="{00000000-0004-0000-0A00-00003B000000}"/>
    <hyperlink ref="AP30" location="'Riesgos Profesionales'!A1" display="'Riesgos Profesionales'!A1" xr:uid="{00000000-0004-0000-0A00-00003C000000}"/>
    <hyperlink ref="AQ30" location="'Riesgos Profesionales'!A1" display="'Riesgos Profesionales'!A1" xr:uid="{00000000-0004-0000-0A00-00003D000000}"/>
    <hyperlink ref="AR30" location="'Riesgos Profesionales'!A1" display="'Riesgos Profesionales'!A1" xr:uid="{00000000-0004-0000-0A00-00003E000000}"/>
    <hyperlink ref="AS30" location="'Riesgos Profesionales'!A1" display="'Riesgos Profesionales'!A1" xr:uid="{00000000-0004-0000-0A00-00003F000000}"/>
    <hyperlink ref="AT30" location="'Riesgos Profesionales'!A1" display="'Riesgos Profesionales'!A1" xr:uid="{00000000-0004-0000-0A00-000040000000}"/>
    <hyperlink ref="AU30" location="'Riesgos Profesionales'!A1" display="'Riesgos Profesionales'!A1" xr:uid="{00000000-0004-0000-0A00-000041000000}"/>
    <hyperlink ref="AV30" location="'Riesgos Profesionales'!A1" display="'Riesgos Profesionales'!A1" xr:uid="{00000000-0004-0000-0A00-000042000000}"/>
    <hyperlink ref="AW30" location="'Riesgos Profesionales'!A1" display="'Riesgos Profesionales'!A1" xr:uid="{00000000-0004-0000-0A00-000043000000}"/>
    <hyperlink ref="AX30" location="'Riesgos Profesionales'!A1" display="'Riesgos Profesionales'!A1" xr:uid="{00000000-0004-0000-0A00-000044000000}"/>
    <hyperlink ref="AY30" location="'Riesgos Profesionales'!A1" display="'Riesgos Profesionales'!A1" xr:uid="{00000000-0004-0000-0A00-000045000000}"/>
    <hyperlink ref="AZ30" location="'Riesgos Profesionales'!A1" display="'Riesgos Profesionales'!A1" xr:uid="{00000000-0004-0000-0A00-000046000000}"/>
    <hyperlink ref="BA30" location="'Riesgos Profesionales'!A1" display="'Riesgos Profesionales'!A1" xr:uid="{00000000-0004-0000-0A00-000047000000}"/>
    <hyperlink ref="BB30" location="'Riesgos Profesionales'!A1" display="'Riesgos Profesionales'!A1" xr:uid="{00000000-0004-0000-0A00-000048000000}"/>
    <hyperlink ref="BC30" location="'Riesgos Profesionales'!A1" display="'Riesgos Profesionales'!A1" xr:uid="{00000000-0004-0000-0A00-000049000000}"/>
    <hyperlink ref="BD30" location="'Riesgos Profesionales'!A1" display="'Riesgos Profesionales'!A1" xr:uid="{00000000-0004-0000-0A00-00004A000000}"/>
    <hyperlink ref="BE30" location="'Riesgos Profesionales'!A1" display="'Riesgos Profesionales'!A1" xr:uid="{00000000-0004-0000-0A00-00004B000000}"/>
    <hyperlink ref="BF30" location="'Riesgos Profesionales'!A1" display="'Riesgos Profesionales'!A1" xr:uid="{00000000-0004-0000-0A00-00004C000000}"/>
    <hyperlink ref="BG30" location="'Riesgos Profesionales'!A1" display="'Riesgos Profesionales'!A1" xr:uid="{00000000-0004-0000-0A00-00004D000000}"/>
    <hyperlink ref="BH30" location="'Riesgos Profesionales'!A1" display="'Riesgos Profesionales'!A1" xr:uid="{00000000-0004-0000-0A00-00004E000000}"/>
    <hyperlink ref="BI30" location="'Riesgos Profesionales'!A1" display="'Riesgos Profesionales'!A1" xr:uid="{00000000-0004-0000-0A00-00004F000000}"/>
    <hyperlink ref="BJ30" location="'Riesgos Profesionales'!A1" display="'Riesgos Profesionales'!A1" xr:uid="{00000000-0004-0000-0A00-000050000000}"/>
    <hyperlink ref="BK30" location="'Riesgos Profesionales'!A1" display="'Riesgos Profesionales'!A1" xr:uid="{00000000-0004-0000-0A00-000051000000}"/>
    <hyperlink ref="BL30" location="'Riesgos Profesionales'!A1" display="'Riesgos Profesionales'!A1" xr:uid="{00000000-0004-0000-0A00-000052000000}"/>
    <hyperlink ref="BM30" location="'Riesgos Profesionales'!A1" display="'Riesgos Profesionales'!A1" xr:uid="{00000000-0004-0000-0A00-000053000000}"/>
    <hyperlink ref="BN30" location="'Riesgos Profesionales'!A1" display="'Riesgos Profesionales'!A1" xr:uid="{00000000-0004-0000-0A00-000054000000}"/>
    <hyperlink ref="BO30" location="'Riesgos Profesionales'!A1" display="'Riesgos Profesionales'!A1" xr:uid="{00000000-0004-0000-0A00-000055000000}"/>
    <hyperlink ref="BP30" location="'Riesgos Profesionales'!A1" display="'Riesgos Profesionales'!A1" xr:uid="{00000000-0004-0000-0A00-000056000000}"/>
    <hyperlink ref="BQ30" location="'Riesgos Profesionales'!A1" display="'Riesgos Profesionales'!A1" xr:uid="{00000000-0004-0000-0A00-000057000000}"/>
    <hyperlink ref="BR30" location="'Riesgos Profesionales'!A1" display="'Riesgos Profesionales'!A1" xr:uid="{00000000-0004-0000-0A00-000058000000}"/>
    <hyperlink ref="BS30" location="'Riesgos Profesionales'!A1" display="'Riesgos Profesionales'!A1" xr:uid="{00000000-0004-0000-0A00-000059000000}"/>
    <hyperlink ref="BT30" location="'Riesgos Profesionales'!A1" display="'Riesgos Profesionales'!A1" xr:uid="{00000000-0004-0000-0A00-00005A000000}"/>
    <hyperlink ref="BU30" location="'Riesgos Profesionales'!A1" display="'Riesgos Profesionales'!A1" xr:uid="{00000000-0004-0000-0A00-00005B000000}"/>
    <hyperlink ref="BV30" location="'Riesgos Profesionales'!A1" display="'Riesgos Profesionales'!A1" xr:uid="{00000000-0004-0000-0A00-00005C000000}"/>
    <hyperlink ref="BW30" location="'Riesgos Profesionales'!A1" display="'Riesgos Profesionales'!A1" xr:uid="{00000000-0004-0000-0A00-00005D000000}"/>
    <hyperlink ref="BX30" location="'Riesgos Profesionales'!A1" display="'Riesgos Profesionales'!A1" xr:uid="{00000000-0004-0000-0A00-00005E000000}"/>
    <hyperlink ref="BY30" location="'Riesgos Profesionales'!A1" display="'Riesgos Profesionales'!A1" xr:uid="{00000000-0004-0000-0A00-00005F000000}"/>
    <hyperlink ref="BZ30" location="'Riesgos Profesionales'!A1" display="'Riesgos Profesionales'!A1" xr:uid="{00000000-0004-0000-0A00-000060000000}"/>
    <hyperlink ref="CA30" location="'Riesgos Profesionales'!A1" display="'Riesgos Profesionales'!A1" xr:uid="{00000000-0004-0000-0A00-000061000000}"/>
    <hyperlink ref="CB30" location="'Riesgos Profesionales'!A1" display="'Riesgos Profesionales'!A1" xr:uid="{00000000-0004-0000-0A00-000062000000}"/>
    <hyperlink ref="CC30" location="'Riesgos Profesionales'!A1" display="'Riesgos Profesionales'!A1" xr:uid="{00000000-0004-0000-0A00-000063000000}"/>
    <hyperlink ref="CD30" location="'Riesgos Profesionales'!A1" display="'Riesgos Profesionales'!A1" xr:uid="{00000000-0004-0000-0A00-000064000000}"/>
    <hyperlink ref="CE30" location="'Riesgos Profesionales'!A1" display="'Riesgos Profesionales'!A1" xr:uid="{00000000-0004-0000-0A00-000065000000}"/>
    <hyperlink ref="CF30" location="'Riesgos Profesionales'!A1" display="'Riesgos Profesionales'!A1" xr:uid="{00000000-0004-0000-0A00-000066000000}"/>
    <hyperlink ref="CG30" location="'Riesgos Profesionales'!A1" display="'Riesgos Profesionales'!A1" xr:uid="{00000000-0004-0000-0A00-000067000000}"/>
    <hyperlink ref="CH30" location="'Riesgos Profesionales'!A1" display="'Riesgos Profesionales'!A1" xr:uid="{00000000-0004-0000-0A00-000068000000}"/>
    <hyperlink ref="CI30" location="'Riesgos Profesionales'!A1" display="'Riesgos Profesionales'!A1" xr:uid="{00000000-0004-0000-0A00-000069000000}"/>
    <hyperlink ref="CJ30" location="'Riesgos Profesionales'!A1" display="'Riesgos Profesionales'!A1" xr:uid="{00000000-0004-0000-0A00-00006A000000}"/>
    <hyperlink ref="CK30" location="'Riesgos Profesionales'!A1" display="'Riesgos Profesionales'!A1" xr:uid="{00000000-0004-0000-0A00-00006B000000}"/>
    <hyperlink ref="CL30" location="'Riesgos Profesionales'!A1" display="'Riesgos Profesionales'!A1" xr:uid="{00000000-0004-0000-0A00-00006C000000}"/>
    <hyperlink ref="CM30" location="'Riesgos Profesionales'!A1" display="'Riesgos Profesionales'!A1" xr:uid="{00000000-0004-0000-0A00-00006D000000}"/>
    <hyperlink ref="CN30" location="'Riesgos Profesionales'!A1" display="'Riesgos Profesionales'!A1" xr:uid="{00000000-0004-0000-0A00-00006E000000}"/>
    <hyperlink ref="CO30" location="'Riesgos Profesionales'!A1" display="'Riesgos Profesionales'!A1" xr:uid="{00000000-0004-0000-0A00-00006F000000}"/>
    <hyperlink ref="CP30" location="'Riesgos Profesionales'!A1" display="'Riesgos Profesionales'!A1" xr:uid="{00000000-0004-0000-0A00-000070000000}"/>
    <hyperlink ref="CQ30" location="'Riesgos Profesionales'!A1" display="'Riesgos Profesionales'!A1" xr:uid="{00000000-0004-0000-0A00-000071000000}"/>
    <hyperlink ref="CR30" location="'Riesgos Profesionales'!A1" display="'Riesgos Profesionales'!A1" xr:uid="{00000000-0004-0000-0A00-000072000000}"/>
    <hyperlink ref="CS30" location="'Riesgos Profesionales'!A1" display="'Riesgos Profesionales'!A1" xr:uid="{00000000-0004-0000-0A00-000073000000}"/>
    <hyperlink ref="CT30" location="'Riesgos Profesionales'!A1" display="'Riesgos Profesionales'!A1" xr:uid="{00000000-0004-0000-0A00-000074000000}"/>
    <hyperlink ref="CU30" location="'Riesgos Profesionales'!A1" display="'Riesgos Profesionales'!A1" xr:uid="{00000000-0004-0000-0A00-000075000000}"/>
    <hyperlink ref="CV30" location="'Riesgos Profesionales'!A1" display="'Riesgos Profesionales'!A1" xr:uid="{00000000-0004-0000-0A00-000076000000}"/>
    <hyperlink ref="CW30" location="'Riesgos Profesionales'!A1" display="'Riesgos Profesionales'!A1" xr:uid="{00000000-0004-0000-0A00-000077000000}"/>
    <hyperlink ref="CX30" location="'Riesgos Profesionales'!A1" display="'Riesgos Profesionales'!A1" xr:uid="{00000000-0004-0000-0A00-000078000000}"/>
    <hyperlink ref="CY30" location="'Riesgos Profesionales'!A1" display="'Riesgos Profesionales'!A1" xr:uid="{00000000-0004-0000-0A00-000079000000}"/>
    <hyperlink ref="CZ30" location="'Riesgos Profesionales'!A1" display="'Riesgos Profesionales'!A1" xr:uid="{00000000-0004-0000-0A00-00007A000000}"/>
    <hyperlink ref="DA30" location="'Riesgos Profesionales'!A1" display="'Riesgos Profesionales'!A1" xr:uid="{00000000-0004-0000-0A00-00007B000000}"/>
    <hyperlink ref="DB30" location="'Riesgos Profesionales'!A1" display="'Riesgos Profesionales'!A1" xr:uid="{00000000-0004-0000-0A00-00007C000000}"/>
    <hyperlink ref="DC30" location="'Riesgos Profesionales'!A1" display="'Riesgos Profesionales'!A1" xr:uid="{00000000-0004-0000-0A00-00007D000000}"/>
    <hyperlink ref="DD30" location="'Riesgos Profesionales'!A1" display="'Riesgos Profesionales'!A1" xr:uid="{00000000-0004-0000-0A00-00007E000000}"/>
    <hyperlink ref="DE30" location="'Riesgos Profesionales'!A1" display="'Riesgos Profesionales'!A1" xr:uid="{00000000-0004-0000-0A00-00007F000000}"/>
    <hyperlink ref="AF21:AG21" location="'Total daños'!A1" display="TOTAL SEGUROS DE DAÑOS" xr:uid="{00000000-0004-0000-0A00-000080000000}"/>
    <hyperlink ref="BJ21:BK21" location="'Total daños'!A1" display="TOTAL SEGUROS DE DAÑOS" xr:uid="{00000000-0004-0000-0A00-000081000000}"/>
    <hyperlink ref="BP21:BQ21" location="'Total daños'!A1" display="TOTAL SEGUROS DE DAÑOS" xr:uid="{00000000-0004-0000-0A00-000082000000}"/>
    <hyperlink ref="AF34:AG34" location="'Total Seguridad Social'!B7" display="'Total Seguridad Social'!B7" xr:uid="{00000000-0004-0000-0A00-000083000000}"/>
    <hyperlink ref="AL34:AM34" location="'Total Seguridad Social'!B7" display="'Total Seguridad Social'!B7" xr:uid="{00000000-0004-0000-0A00-000084000000}"/>
    <hyperlink ref="AR34:AS34" location="'Total Seguridad Social'!B7" display="'Total Seguridad Social'!B7" xr:uid="{00000000-0004-0000-0A00-000085000000}"/>
    <hyperlink ref="AX34:AY34" location="'Total Seguridad Social'!B7" display="'Total Seguridad Social'!B7" xr:uid="{00000000-0004-0000-0A00-000086000000}"/>
    <hyperlink ref="BD34:BE34" location="'Total Seguridad Social'!B7" display="'Total Seguridad Social'!B7" xr:uid="{00000000-0004-0000-0A00-000087000000}"/>
    <hyperlink ref="BJ34:BK34" location="'Total Seguridad Social'!B7" display="'Total Seguridad Social'!B7" xr:uid="{00000000-0004-0000-0A00-000088000000}"/>
    <hyperlink ref="BP34:BQ34" location="'Total Seguridad Social'!B7" display="'Total Seguridad Social'!B7" xr:uid="{00000000-0004-0000-0A00-000089000000}"/>
    <hyperlink ref="BV34:BW34" location="'Total Seguridad Social'!B7" display="'Total Seguridad Social'!B7" xr:uid="{00000000-0004-0000-0A00-00008A000000}"/>
    <hyperlink ref="CB34:CC34" location="'Total Seguridad Social'!B7" display="'Total Seguridad Social'!B7" xr:uid="{00000000-0004-0000-0A00-00008B000000}"/>
    <hyperlink ref="CH34:CI34" location="'Total Seguridad Social'!B7" display="'Total Seguridad Social'!B7" xr:uid="{00000000-0004-0000-0A00-00008C000000}"/>
    <hyperlink ref="CN34:CO34" location="'Total Seguridad Social'!B7" display="'Total Seguridad Social'!B7" xr:uid="{00000000-0004-0000-0A00-00008D000000}"/>
    <hyperlink ref="CT34:CU34" location="'Total Seguridad Social'!B7" display="'Total Seguridad Social'!B7" xr:uid="{00000000-0004-0000-0A00-00008E000000}"/>
    <hyperlink ref="CZ34:DA34" location="'Total Seguridad Social'!B7" display="'Total Seguridad Social'!B7" xr:uid="{00000000-0004-0000-0A00-00008F000000}"/>
    <hyperlink ref="BJ29:BK29" location="'Total daños'!A1" display="TOTAL SEGUROS DE DAÑOS" xr:uid="{00000000-0004-0000-0A00-000090000000}"/>
    <hyperlink ref="AG29" location="'Total daños'!A1" display="TOTAL SEGUROS DE DAÑOS" xr:uid="{00000000-0004-0000-0A00-000091000000}"/>
    <hyperlink ref="CZ29:DA29" location="'Total Personas'!B7" display="TOTAL SEGUROS DE PERSONAS" xr:uid="{00000000-0004-0000-0A00-000092000000}"/>
    <hyperlink ref="CT29:CU29" location="'Total Personas'!B7" display="TOTAL SEGUROS DE PERSONAS" xr:uid="{00000000-0004-0000-0A00-000093000000}"/>
    <hyperlink ref="CN29:CO29" location="'Total Personas'!B7" display="TOTAL SEGUROS DE PERSONAS" xr:uid="{00000000-0004-0000-0A00-000094000000}"/>
    <hyperlink ref="CH29:CI29" location="'Total Personas'!B7" display="TOTAL SEGUROS DE PERSONAS" xr:uid="{00000000-0004-0000-0A00-000095000000}"/>
    <hyperlink ref="CB29:CC29" location="'Total Personas'!B7" display="TOTAL SEGUROS DE PERSONAS" xr:uid="{00000000-0004-0000-0A00-000096000000}"/>
    <hyperlink ref="BV29:BW29" location="'Total Personas'!B7" display="TOTAL SEGUROS DE PERSONAS" xr:uid="{00000000-0004-0000-0A00-000097000000}"/>
    <hyperlink ref="BD29:BE29" location="'Total Personas'!B7" display="TOTAL SEGUROS DE PERSONAS" xr:uid="{00000000-0004-0000-0A00-000098000000}"/>
    <hyperlink ref="AX29:AY29" location="'Total Personas'!B7" display="TOTAL SEGUROS DE PERSONAS" xr:uid="{00000000-0004-0000-0A00-000099000000}"/>
    <hyperlink ref="AR29:AS29" location="'Total Personas'!B7" display="TOTAL SEGUROS DE PERSONAS" xr:uid="{00000000-0004-0000-0A00-00009A000000}"/>
    <hyperlink ref="Z29:AA29" location="'Total Personas'!B7" display="TOTAL SEGUROS DE PERSONAS" xr:uid="{00000000-0004-0000-0A00-00009B000000}"/>
    <hyperlink ref="T29:U29" location="'Total Personas'!B7" display="TOTAL SEGUROS DE PERSONAS" xr:uid="{00000000-0004-0000-0A00-00009C000000}"/>
    <hyperlink ref="N29:O29" location="'Total Personas'!B7" display="TOTAL SEGUROS DE PERSONAS" xr:uid="{00000000-0004-0000-0A00-00009D000000}"/>
    <hyperlink ref="BP29:BQ29" location="'Total daños'!A1" display="TOTAL SEGUROS DE DAÑOS" xr:uid="{00000000-0004-0000-0A00-00009E000000}"/>
    <hyperlink ref="A11" r:id="rId1" location="Autos!A1" display="NUEVO ACUMULADOR RAMOS (2).xlsx - Autos!A1" xr:uid="{00000000-0004-0000-0A00-00009F000000}"/>
    <hyperlink ref="A35" location="Soat!A1" display="S O A T(5)" xr:uid="{00000000-0004-0000-0A00-0000A0000000}"/>
    <hyperlink ref="A12" r:id="rId2" location="'Incendio y Lucro'!A1" display="NUEVO ACUMULADOR RAMOS (2).xls - 'Incendio y Lucro'!A1" xr:uid="{00000000-0004-0000-0A00-0000A1000000}"/>
    <hyperlink ref="A13" r:id="rId3" location="Cumplimiento!A1" display="NUEVO ACUMULADOR RAMOS (2).xls - Cumplimiento!A1" xr:uid="{00000000-0004-0000-0A00-0000A2000000}"/>
    <hyperlink ref="A14" r:id="rId4" location="Ingenieria!A1" display="NUEVO ACUMULADOR RAMOS (2).xls - Ingenieria!A1" xr:uid="{00000000-0004-0000-0A00-0000A3000000}"/>
    <hyperlink ref="A15" r:id="rId5" location="'Responsabilidad Civil'!A1" display="NUEVO ACUMULADOR RAMOS (2).xls - 'Responsabilidad Civil'!A1" xr:uid="{00000000-0004-0000-0A00-0000A4000000}"/>
    <hyperlink ref="A16" r:id="rId6" location="Terremoto!A1" display="NUEVO ACUMULADOR RAMOS (2).xls - Terremoto!A1" xr:uid="{00000000-0004-0000-0A00-0000A5000000}"/>
    <hyperlink ref="A17" r:id="rId7" location="Transporte!A1" display="NUEVO ACUMULADOR RAMOS (2).xls - Transporte!A1" xr:uid="{00000000-0004-0000-0A00-0000A6000000}"/>
    <hyperlink ref="A18" r:id="rId8" location="Manejo!A1" display="NUEVO ACUMULADOR RAMOS (2).xls - Manejo!A1" xr:uid="{00000000-0004-0000-0A00-0000A7000000}"/>
    <hyperlink ref="A19" r:id="rId9" location="'Seguros de Credito'!A1" display="NUEVO ACUMULADOR RAMOS (2).xls - 'Seguros de Credito'!A1" xr:uid="{00000000-0004-0000-0A00-0000A8000000}"/>
    <hyperlink ref="A20" location="'Otros Daños'!A1" display="'Otros Daños'!A1" xr:uid="{00000000-0004-0000-0A00-0000A9000000}"/>
    <hyperlink ref="A21" location="'Total daños'!A1" display="TOTAL SEGUROS DE DAÑOS" xr:uid="{00000000-0004-0000-0A00-0000AA000000}"/>
    <hyperlink ref="A22" location="'Vida grupo'!A1" display="'Vida grupo'!A1" xr:uid="{00000000-0004-0000-0A00-0000AB000000}"/>
    <hyperlink ref="A23" location="Salud!A1" display="Salud!A1" xr:uid="{00000000-0004-0000-0A00-0000AC000000}"/>
    <hyperlink ref="A24" location="'Vida individual'!A1" display="'Vida individual'!A1" xr:uid="{00000000-0004-0000-0A00-0000AD000000}"/>
    <hyperlink ref="A25" location="'Accidentes P'!A1" display="'Accidentes P'!A1" xr:uid="{00000000-0004-0000-0A00-0000AE000000}"/>
    <hyperlink ref="A27" location="Exequias!A1" display="Exequias!A1" xr:uid="{00000000-0004-0000-0A00-0000AF000000}"/>
    <hyperlink ref="A28" location="'Otros Personas'!A1" display="'Otros Personas'!A1" xr:uid="{00000000-0004-0000-0A00-0000B0000000}"/>
    <hyperlink ref="A29" location="'Total Personas'!A1" display="TOTAL SEGUROS DE PERSONAS" xr:uid="{00000000-0004-0000-0A00-0000B1000000}"/>
    <hyperlink ref="A30" location="'Riesgos Laborales'!A1" display="'Riesgos Laborales'!A1" xr:uid="{00000000-0004-0000-0A00-0000B2000000}"/>
    <hyperlink ref="A31" location="'Seguros previsonales'!A1" display="'Seguros previsonales'!A1" xr:uid="{00000000-0004-0000-0A00-0000B3000000}"/>
    <hyperlink ref="A32" location="'Rentas Vitalicias'!A1" display="'Rentas Vitalicias'!A1" xr:uid="{00000000-0004-0000-0A00-0000B4000000}"/>
    <hyperlink ref="A34" location="'Total Seguridad Social'!A1" display="TOTAL SEGURIDAD SOCIAL" xr:uid="{00000000-0004-0000-0A00-0000B5000000}"/>
    <hyperlink ref="B11:DE11" r:id="rId10" location="Autos!A1" display="NUEVO ACUMULADOR RAMOS (2).xlsx - Autos!A1" xr:uid="{00000000-0004-0000-0A00-0000B6000000}"/>
    <hyperlink ref="A12:DE12" location="'Incendio y Lucro'!A1" display="'Incendio y Lucro'!A1" xr:uid="{00000000-0004-0000-0A00-0000B7000000}"/>
    <hyperlink ref="A13:DE13" location="Cumplimiento!A1" display="Cumplimiento!A1" xr:uid="{00000000-0004-0000-0A00-0000B8000000}"/>
    <hyperlink ref="A14:DE14" location="Ingenieria!A1" display="Ingenieria!A1" xr:uid="{00000000-0004-0000-0A00-0000B9000000}"/>
    <hyperlink ref="A15:DE15" location="'Responsabilidad Civil'!A1" display="'Responsabilidad Civil'!A1" xr:uid="{00000000-0004-0000-0A00-0000BA000000}"/>
    <hyperlink ref="A16:DE16" location="Terremoto!A1" display="Terremoto!A1" xr:uid="{00000000-0004-0000-0A00-0000BB000000}"/>
    <hyperlink ref="A17:DE17" location="Transporte!A1" display="Transporte!A1" xr:uid="{00000000-0004-0000-0A00-0000BC000000}"/>
    <hyperlink ref="A18:DE18" location="Manejo!A1" display="Manejo!A1" xr:uid="{00000000-0004-0000-0A00-0000BD000000}"/>
    <hyperlink ref="A19:DE19" location="'Seguros de Credito'!A1" display="'Seguros de Credito'!A1" xr:uid="{00000000-0004-0000-0A00-0000BE000000}"/>
    <hyperlink ref="A22:DE22" location="'Vida grupo'!A1" display="'Vida grupo'!A1" xr:uid="{00000000-0004-0000-0A00-0000BF000000}"/>
    <hyperlink ref="A23:DE23" location="Salud!A1" display="Salud!A1" xr:uid="{00000000-0004-0000-0A00-0000C0000000}"/>
    <hyperlink ref="A24:DE24" location="'Vida individual'!A1" display="'Vida individual'!A1" xr:uid="{00000000-0004-0000-0A00-0000C1000000}"/>
    <hyperlink ref="A25:DE25" location="'Accidentes P'!A1" display="'Accidentes P'!A1" xr:uid="{00000000-0004-0000-0A00-0000C2000000}"/>
    <hyperlink ref="A26:DE26" location="Educativo!A1" display="Educativo!A1" xr:uid="{00000000-0004-0000-0A00-0000C3000000}"/>
    <hyperlink ref="A27:DE27" location="Exequias!A1" display="Exequias!A1" xr:uid="{00000000-0004-0000-0A00-0000C4000000}"/>
    <hyperlink ref="A28:DE28" location="'Otros Personas'!A1" display="'Otros Personas'!A1" xr:uid="{00000000-0004-0000-0A00-0000C5000000}"/>
    <hyperlink ref="A31:DE31" location="'Seguros previsonales'!A1" display="'Seguros previsonales'!A1" xr:uid="{00000000-0004-0000-0A00-0000C6000000}"/>
    <hyperlink ref="A32:DE32" location="'Rentas Vitalicias'!A1" display="'Rentas Vitalicias'!A1" xr:uid="{00000000-0004-0000-0A00-0000C7000000}"/>
    <hyperlink ref="U29" location="'Total Personas'!B7" display="TOTAL SEGUROS DE PERSONAS" xr:uid="{00000000-0004-0000-0A00-0000C8000000}"/>
    <hyperlink ref="AM29" location="'Total daños'!A1" display="TOTAL SEGUROS DE DAÑOS" xr:uid="{00000000-0004-0000-0A00-0000C9000000}"/>
    <hyperlink ref="AS29" location="'Total daños'!A1" display="TOTAL SEGUROS DE DAÑOS" xr:uid="{00000000-0004-0000-0A00-0000CA000000}"/>
    <hyperlink ref="AY29" location="'Total daños'!A1" display="TOTAL SEGUROS DE DAÑOS" xr:uid="{00000000-0004-0000-0A00-0000CB000000}"/>
    <hyperlink ref="BE29" location="'Total daños'!A1" display="TOTAL SEGUROS DE DAÑOS" xr:uid="{00000000-0004-0000-0A00-0000CC000000}"/>
    <hyperlink ref="BK29" location="'Total daños'!A1" display="TOTAL SEGUROS DE DAÑOS" xr:uid="{00000000-0004-0000-0A00-0000CD000000}"/>
    <hyperlink ref="BQ29" location="'Total daños'!A1" display="TOTAL SEGUROS DE DAÑOS" xr:uid="{00000000-0004-0000-0A00-0000CE000000}"/>
    <hyperlink ref="A11:DE11" location="Autos!A1" display="Autos!A1" xr:uid="{00000000-0004-0000-0A00-0000CF000000}"/>
    <hyperlink ref="A21:DE21" location="'Total daños'!A1" display="TOTAL SEGUROS DE DAÑOS" xr:uid="{00000000-0004-0000-0A00-0000D0000000}"/>
    <hyperlink ref="BL29:BM29" location="'Total daños'!A1" display="TOTAL SEGUROS DE DAÑOS" xr:uid="{00000000-0004-0000-0A00-0000D1000000}"/>
    <hyperlink ref="BL34:BM34" location="'Total daños'!A1" display="TOTAL SEGUROS DE DAÑOS" xr:uid="{00000000-0004-0000-0A00-0000D2000000}"/>
    <hyperlink ref="BL35:BM35" location="'Total daños'!A1" display="TOTAL SEGUROS DE DAÑOS" xr:uid="{00000000-0004-0000-0A00-0000D3000000}"/>
    <hyperlink ref="L30:Q30" location="'Riesgos Laborales'!A1" display="'Riesgos Laborales'!A1" xr:uid="{00000000-0004-0000-0A00-0000D4000000}"/>
    <hyperlink ref="B20:DE20" location="'Otros Daños (2)'!A1" display="'Otros Daños (2)'!A1" xr:uid="{00000000-0004-0000-0A00-0000D5000000}"/>
    <hyperlink ref="B29:DE29" location="'Total Personas'!A1" display="'Total Personas'!A1" xr:uid="{00000000-0004-0000-0A00-0000D6000000}"/>
    <hyperlink ref="B30:DE30" location="'Riesgos Laborales'!A1" display="'Riesgos Laborales'!A1" xr:uid="{00000000-0004-0000-0A00-0000D7000000}"/>
    <hyperlink ref="B34:DE34" location="'Total Seguridad Social'!A1" display="'Total Seguridad Social'!A1" xr:uid="{00000000-0004-0000-0A00-0000D8000000}"/>
    <hyperlink ref="B35:DE35" location="Soat!A1" display="Soat!A1" xr:uid="{00000000-0004-0000-0A00-0000D9000000}"/>
    <hyperlink ref="A33:DE33" location="BEPS!A11" display="BEPS" xr:uid="{00000000-0004-0000-0A00-0000DA000000}"/>
    <hyperlink ref="A33" location="BEPS!A3" display="BEPS" xr:uid="{00000000-0004-0000-0A00-0000DB000000}"/>
    <hyperlink ref="A20:DE20" location="'Otros Daños'!B18" display="'Otros Daños'!B18" xr:uid="{00000000-0004-0000-0A00-0000DC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1"/>
  <headerFooter alignWithMargins="0"/>
  <colBreaks count="2" manualBreakCount="2">
    <brk id="53" max="39" man="1"/>
    <brk id="89" max="39" man="1"/>
  </colBreaks>
  <drawing r:id="rId1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L9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322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322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322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322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1448"/>
      <c r="BO5" s="1448"/>
      <c r="BP5" s="59"/>
      <c r="BQ5" s="59"/>
      <c r="BR5" s="1448"/>
      <c r="BS5" s="1448"/>
      <c r="BT5" s="1448"/>
      <c r="BU5" s="1448"/>
      <c r="BV5" s="59"/>
      <c r="BW5" s="59"/>
      <c r="BX5" s="1448"/>
      <c r="BY5" s="1448"/>
      <c r="BZ5" s="59"/>
      <c r="CA5" s="59"/>
      <c r="CB5" s="59"/>
      <c r="CC5" s="59"/>
      <c r="CD5" s="59"/>
      <c r="CE5" s="59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1" t="s">
        <v>173</v>
      </c>
      <c r="DC7" s="1329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3" t="s">
        <v>165</v>
      </c>
      <c r="DC9" s="1434"/>
      <c r="DD9" s="1435">
        <v>19</v>
      </c>
      <c r="DE9" s="1436"/>
    </row>
    <row r="10" spans="1:116" s="782" customFormat="1" ht="19.5" customHeight="1">
      <c r="A10" s="790" t="s">
        <v>24</v>
      </c>
      <c r="B10" s="1069">
        <v>818349.97</v>
      </c>
      <c r="C10" s="1070">
        <v>899048.2</v>
      </c>
      <c r="D10" s="1071">
        <v>80698.229999999981</v>
      </c>
      <c r="E10" s="1072">
        <v>9.8610903596660471E-2</v>
      </c>
      <c r="F10" s="1069">
        <v>784822.91</v>
      </c>
      <c r="G10" s="1073">
        <v>860394.32</v>
      </c>
      <c r="H10" s="1071">
        <v>75571.409999999916</v>
      </c>
      <c r="I10" s="1074">
        <v>9.6291034623339308E-2</v>
      </c>
      <c r="J10" s="1075">
        <v>0.95903090214569209</v>
      </c>
      <c r="K10" s="1076">
        <v>0.95700577566364076</v>
      </c>
      <c r="L10" s="1069">
        <v>39892.15</v>
      </c>
      <c r="M10" s="1070">
        <v>17084.32</v>
      </c>
      <c r="N10" s="1071">
        <v>-22807.83</v>
      </c>
      <c r="O10" s="1074">
        <v>-0.57173729668619011</v>
      </c>
      <c r="P10" s="1075">
        <v>5.0829492222646759E-2</v>
      </c>
      <c r="Q10" s="1076">
        <v>1.9856383989145816E-2</v>
      </c>
      <c r="R10" s="1069">
        <v>744930.76</v>
      </c>
      <c r="S10" s="1073">
        <v>843310</v>
      </c>
      <c r="T10" s="1071">
        <v>98379.239999999991</v>
      </c>
      <c r="U10" s="1074">
        <v>0.1320649452037663</v>
      </c>
      <c r="V10" s="1075">
        <v>0.94917050777735323</v>
      </c>
      <c r="W10" s="1076">
        <v>0.9801436160108542</v>
      </c>
      <c r="X10" s="1069">
        <v>2064.2600000000002</v>
      </c>
      <c r="Y10" s="1070">
        <v>1737.63</v>
      </c>
      <c r="Z10" s="1071">
        <v>-326.63000000000011</v>
      </c>
      <c r="AA10" s="1074">
        <v>-0.15823103678800154</v>
      </c>
      <c r="AB10" s="1077">
        <v>2.6302239316637688E-3</v>
      </c>
      <c r="AC10" s="1076">
        <v>2.0195740018367396E-3</v>
      </c>
      <c r="AD10" s="1069">
        <v>742866.49</v>
      </c>
      <c r="AE10" s="1070">
        <v>841572.37</v>
      </c>
      <c r="AF10" s="1071">
        <v>98705.88</v>
      </c>
      <c r="AG10" s="1074">
        <v>0.13287162811718697</v>
      </c>
      <c r="AH10" s="1077">
        <v>0.94654027110396144</v>
      </c>
      <c r="AI10" s="1076">
        <v>0.97812404200901748</v>
      </c>
      <c r="AJ10" s="1069">
        <v>522236.64</v>
      </c>
      <c r="AK10" s="1073">
        <v>545486.42000000004</v>
      </c>
      <c r="AL10" s="1071">
        <v>23249.780000000028</v>
      </c>
      <c r="AM10" s="1074">
        <v>4.4519626198575475E-2</v>
      </c>
      <c r="AN10" s="1077">
        <v>0.63815807312854189</v>
      </c>
      <c r="AO10" s="1076">
        <v>0.60673768102755787</v>
      </c>
      <c r="AP10" s="1069">
        <v>496544.9</v>
      </c>
      <c r="AQ10" s="1070">
        <v>518062.44</v>
      </c>
      <c r="AR10" s="1071">
        <v>21517.539999999979</v>
      </c>
      <c r="AS10" s="1074">
        <v>4.3334530271079169E-2</v>
      </c>
      <c r="AT10" s="1077">
        <v>0.6326840025605267</v>
      </c>
      <c r="AU10" s="1076">
        <v>0.60212210605946359</v>
      </c>
      <c r="AV10" s="1069">
        <v>25060.42</v>
      </c>
      <c r="AW10" s="1073">
        <v>42023.16</v>
      </c>
      <c r="AX10" s="1071">
        <v>16962.740000000005</v>
      </c>
      <c r="AY10" s="1074">
        <v>0.67687373156555264</v>
      </c>
      <c r="AZ10" s="1077">
        <v>5.0469594995336771E-2</v>
      </c>
      <c r="BA10" s="1076">
        <v>8.1116013737649081E-2</v>
      </c>
      <c r="BB10" s="1069">
        <v>521605.32</v>
      </c>
      <c r="BC10" s="1070">
        <v>560085.59</v>
      </c>
      <c r="BD10" s="1071">
        <v>38480.26999999996</v>
      </c>
      <c r="BE10" s="1074">
        <v>7.37727713359978E-2</v>
      </c>
      <c r="BF10" s="1077">
        <v>0.7002064460326487</v>
      </c>
      <c r="BG10" s="1076">
        <v>0.66415148640476218</v>
      </c>
      <c r="BH10" s="1069">
        <v>518425</v>
      </c>
      <c r="BI10" s="1070">
        <v>557984.71</v>
      </c>
      <c r="BJ10" s="1071">
        <v>39559.709999999963</v>
      </c>
      <c r="BK10" s="1074">
        <v>7.6307489029271272E-2</v>
      </c>
      <c r="BL10" s="1077">
        <v>0.6978710265959096</v>
      </c>
      <c r="BM10" s="1078">
        <v>0.66302641328398171</v>
      </c>
      <c r="BN10" s="1070">
        <v>150635.82</v>
      </c>
      <c r="BO10" s="1070">
        <v>168441.92</v>
      </c>
      <c r="BP10" s="1071">
        <v>17806.100000000006</v>
      </c>
      <c r="BQ10" s="1074">
        <v>0.11820628055133238</v>
      </c>
      <c r="BR10" s="1077">
        <v>0.18407261626709659</v>
      </c>
      <c r="BS10" s="1076">
        <v>0.18735582808574672</v>
      </c>
      <c r="BT10" s="1069">
        <v>143336.38</v>
      </c>
      <c r="BU10" s="1070">
        <v>158881.12</v>
      </c>
      <c r="BV10" s="1071">
        <v>15544.739999999991</v>
      </c>
      <c r="BW10" s="1074">
        <v>0.10844936923898867</v>
      </c>
      <c r="BX10" s="1077">
        <v>0.19295039139536366</v>
      </c>
      <c r="BY10" s="1076">
        <v>0.18879079882339767</v>
      </c>
      <c r="BZ10" s="1069">
        <v>-1202.5899999999999</v>
      </c>
      <c r="CA10" s="1070">
        <v>-2345.83</v>
      </c>
      <c r="CB10" s="1071">
        <v>-1143.24</v>
      </c>
      <c r="CC10" s="1074">
        <v>-0.95064818433547604</v>
      </c>
      <c r="CD10" s="1077">
        <v>-1.6188507843448424E-3</v>
      </c>
      <c r="CE10" s="1076">
        <v>-2.7874370447784542E-3</v>
      </c>
      <c r="CF10" s="1069">
        <v>13898.87</v>
      </c>
      <c r="CG10" s="1073">
        <v>21294.54</v>
      </c>
      <c r="CH10" s="1071">
        <v>7395.67</v>
      </c>
      <c r="CI10" s="1074">
        <v>0.53210584745378575</v>
      </c>
      <c r="CJ10" s="1077">
        <v>1.8709781888263666E-2</v>
      </c>
      <c r="CK10" s="1076">
        <v>2.5303278433440015E-2</v>
      </c>
      <c r="CL10" s="1069">
        <v>123600.96000000001</v>
      </c>
      <c r="CM10" s="1070">
        <v>144037.29</v>
      </c>
      <c r="CN10" s="1071">
        <v>20436.330000000002</v>
      </c>
      <c r="CO10" s="1074">
        <v>0.16534119152472604</v>
      </c>
      <c r="CP10" s="1077">
        <v>0.16638381413596945</v>
      </c>
      <c r="CQ10" s="1076">
        <v>0.17115258905184827</v>
      </c>
      <c r="CR10" s="1069">
        <v>53.93</v>
      </c>
      <c r="CS10" s="1073">
        <v>0.52</v>
      </c>
      <c r="CT10" s="1071">
        <v>-53.41</v>
      </c>
      <c r="CU10" s="1074">
        <v>-0.99035787131466713</v>
      </c>
      <c r="CV10" s="1077">
        <v>7.2597163455306754E-5</v>
      </c>
      <c r="CW10" s="1076">
        <v>6.1789100799495119E-7</v>
      </c>
      <c r="CX10" s="1069">
        <v>-55246.05</v>
      </c>
      <c r="CY10" s="1073">
        <v>-38279.97</v>
      </c>
      <c r="CZ10" s="1071">
        <v>16966.080000000002</v>
      </c>
      <c r="DA10" s="1074">
        <v>0.30710032662968667</v>
      </c>
      <c r="DB10" s="1077">
        <v>-6.7509075609790761E-2</v>
      </c>
      <c r="DC10" s="1076">
        <v>-4.2578328948325576E-2</v>
      </c>
      <c r="DD10" s="894">
        <v>1.0743687469332477</v>
      </c>
      <c r="DE10" s="893">
        <v>1.0454862485563778</v>
      </c>
    </row>
    <row r="11" spans="1:116" s="785" customFormat="1" ht="19.5" customHeight="1">
      <c r="A11" s="790" t="s">
        <v>273</v>
      </c>
      <c r="B11" s="1069">
        <v>477356.46</v>
      </c>
      <c r="C11" s="1070">
        <v>511381.04</v>
      </c>
      <c r="D11" s="1079">
        <v>34024.579999999958</v>
      </c>
      <c r="E11" s="1072">
        <v>7.1277091337571832E-2</v>
      </c>
      <c r="F11" s="1069">
        <v>477329.04</v>
      </c>
      <c r="G11" s="1073">
        <v>511361.57</v>
      </c>
      <c r="H11" s="1079">
        <v>34032.530000000028</v>
      </c>
      <c r="I11" s="1080">
        <v>7.129784100292752E-2</v>
      </c>
      <c r="J11" s="1081">
        <v>0.99994255864893911</v>
      </c>
      <c r="K11" s="1076">
        <v>0.99996192662911398</v>
      </c>
      <c r="L11" s="1069">
        <v>2850.58</v>
      </c>
      <c r="M11" s="1070">
        <v>8360.0499999999993</v>
      </c>
      <c r="N11" s="1079">
        <v>5509.4699999999993</v>
      </c>
      <c r="O11" s="1080">
        <v>1.9327540360207394</v>
      </c>
      <c r="P11" s="1081">
        <v>5.9719391889502468E-3</v>
      </c>
      <c r="Q11" s="1076">
        <v>1.634860828513179E-2</v>
      </c>
      <c r="R11" s="1069">
        <v>474478.45</v>
      </c>
      <c r="S11" s="1073">
        <v>503001.52</v>
      </c>
      <c r="T11" s="1079">
        <v>28523.070000000007</v>
      </c>
      <c r="U11" s="1080">
        <v>6.0114574223550106E-2</v>
      </c>
      <c r="V11" s="1081">
        <v>0.99402803986114074</v>
      </c>
      <c r="W11" s="1076">
        <v>0.98365139171486826</v>
      </c>
      <c r="X11" s="1069">
        <v>2098.7600000000002</v>
      </c>
      <c r="Y11" s="1070">
        <v>2272.13</v>
      </c>
      <c r="Z11" s="1079">
        <v>173.36999999999989</v>
      </c>
      <c r="AA11" s="1080">
        <v>8.2605919685909718E-2</v>
      </c>
      <c r="AB11" s="1082">
        <v>4.3968831228035077E-3</v>
      </c>
      <c r="AC11" s="1076">
        <v>4.4432943993034128E-3</v>
      </c>
      <c r="AD11" s="1069">
        <v>472379.7</v>
      </c>
      <c r="AE11" s="1070">
        <v>500729.39</v>
      </c>
      <c r="AF11" s="1079">
        <v>28349.690000000002</v>
      </c>
      <c r="AG11" s="1080">
        <v>6.0014623829093422E-2</v>
      </c>
      <c r="AH11" s="1082">
        <v>0.98963117768824627</v>
      </c>
      <c r="AI11" s="1076">
        <v>0.9792080973155648</v>
      </c>
      <c r="AJ11" s="1069">
        <v>375241.38</v>
      </c>
      <c r="AK11" s="1073">
        <v>330814.59999999998</v>
      </c>
      <c r="AL11" s="1079">
        <v>-44426.780000000028</v>
      </c>
      <c r="AM11" s="1080">
        <v>-0.11839520470796698</v>
      </c>
      <c r="AN11" s="1082">
        <v>0.78608212403787303</v>
      </c>
      <c r="AO11" s="1076">
        <v>0.64690431229128087</v>
      </c>
      <c r="AP11" s="1069">
        <v>375241.38</v>
      </c>
      <c r="AQ11" s="1070">
        <v>330814.59999999998</v>
      </c>
      <c r="AR11" s="1079">
        <v>-44426.780000000028</v>
      </c>
      <c r="AS11" s="1080">
        <v>-0.11839520470796698</v>
      </c>
      <c r="AT11" s="1082">
        <v>0.78612728025095646</v>
      </c>
      <c r="AU11" s="1076">
        <v>0.64692894305686677</v>
      </c>
      <c r="AV11" s="1069">
        <v>-22752.54</v>
      </c>
      <c r="AW11" s="1073">
        <v>17378.77</v>
      </c>
      <c r="AX11" s="1079">
        <v>40131.31</v>
      </c>
      <c r="AY11" s="1080">
        <v>1.7638166991465567</v>
      </c>
      <c r="AZ11" s="1082">
        <v>-6.0634410842428946E-2</v>
      </c>
      <c r="BA11" s="1076">
        <v>5.2533261833062998E-2</v>
      </c>
      <c r="BB11" s="1069">
        <v>352488.84</v>
      </c>
      <c r="BC11" s="1070">
        <v>348193.38</v>
      </c>
      <c r="BD11" s="1079">
        <v>-4295.460000000021</v>
      </c>
      <c r="BE11" s="1080">
        <v>-1.2186087934018056E-2</v>
      </c>
      <c r="BF11" s="1082">
        <v>0.74289746984294025</v>
      </c>
      <c r="BG11" s="1076">
        <v>0.6922312680088919</v>
      </c>
      <c r="BH11" s="1069">
        <v>351467.71</v>
      </c>
      <c r="BI11" s="1070">
        <v>347992.99</v>
      </c>
      <c r="BJ11" s="1079">
        <v>-3474.7200000000303</v>
      </c>
      <c r="BK11" s="1080">
        <v>-9.8863135962049837E-3</v>
      </c>
      <c r="BL11" s="1082">
        <v>0.74403643933047925</v>
      </c>
      <c r="BM11" s="1076">
        <v>0.69497216850003551</v>
      </c>
      <c r="BN11" s="1070">
        <v>64703.01</v>
      </c>
      <c r="BO11" s="1070">
        <v>70708.820000000007</v>
      </c>
      <c r="BP11" s="1079">
        <v>6005.8100000000049</v>
      </c>
      <c r="BQ11" s="1080">
        <v>9.2821184053106728E-2</v>
      </c>
      <c r="BR11" s="1082">
        <v>0.1355444315135067</v>
      </c>
      <c r="BS11" s="1076">
        <v>0.13827031991643651</v>
      </c>
      <c r="BT11" s="1069">
        <v>64697.53</v>
      </c>
      <c r="BU11" s="1070">
        <v>70704.929999999993</v>
      </c>
      <c r="BV11" s="1079">
        <v>6007.3999999999942</v>
      </c>
      <c r="BW11" s="1080">
        <v>9.2853622077998868E-2</v>
      </c>
      <c r="BX11" s="1082">
        <v>0.13696086008776415</v>
      </c>
      <c r="BY11" s="1076">
        <v>0.14120387461179379</v>
      </c>
      <c r="BZ11" s="1069">
        <v>-1519.8</v>
      </c>
      <c r="CA11" s="1070">
        <v>-377.83</v>
      </c>
      <c r="CB11" s="1079">
        <v>1141.97</v>
      </c>
      <c r="CC11" s="1080">
        <v>0.75139492038426114</v>
      </c>
      <c r="CD11" s="1082">
        <v>-3.2173270781957817E-3</v>
      </c>
      <c r="CE11" s="1076">
        <v>-7.5455926403680828E-4</v>
      </c>
      <c r="CF11" s="1069">
        <v>28297.7</v>
      </c>
      <c r="CG11" s="1073">
        <v>28866.62</v>
      </c>
      <c r="CH11" s="1079">
        <v>568.91999999999825</v>
      </c>
      <c r="CI11" s="1080">
        <v>2.0104814172176477E-2</v>
      </c>
      <c r="CJ11" s="1082">
        <v>5.9904564061495448E-2</v>
      </c>
      <c r="CK11" s="1076">
        <v>5.7649142583781628E-2</v>
      </c>
      <c r="CL11" s="1069">
        <v>62810.39</v>
      </c>
      <c r="CM11" s="1070">
        <v>62278.78</v>
      </c>
      <c r="CN11" s="1079">
        <v>-531.61000000000058</v>
      </c>
      <c r="CO11" s="1080">
        <v>-8.4637270999272669E-3</v>
      </c>
      <c r="CP11" s="1082">
        <v>0.13296589586724408</v>
      </c>
      <c r="CQ11" s="1076">
        <v>0.12437612259987375</v>
      </c>
      <c r="CR11" s="1069">
        <v>70.989999999999995</v>
      </c>
      <c r="CS11" s="1073">
        <v>3215.99</v>
      </c>
      <c r="CT11" s="1079">
        <v>3145</v>
      </c>
      <c r="CU11" s="1080">
        <v>44.302014368220881</v>
      </c>
      <c r="CV11" s="1082">
        <v>1.5028164842816063E-4</v>
      </c>
      <c r="CW11" s="1076">
        <v>6.4226108237824819E-3</v>
      </c>
      <c r="CX11" s="1069">
        <v>-33444.83</v>
      </c>
      <c r="CY11" s="1073">
        <v>-11952.09</v>
      </c>
      <c r="CZ11" s="1079">
        <v>21492.74</v>
      </c>
      <c r="DA11" s="1080">
        <v>0.64263265802218161</v>
      </c>
      <c r="DB11" s="1082">
        <v>-7.0062590123950566E-2</v>
      </c>
      <c r="DC11" s="1076">
        <v>-2.3372180556400762E-2</v>
      </c>
      <c r="DD11" s="898">
        <v>1.0708007139172153</v>
      </c>
      <c r="DE11" s="893">
        <v>1.0238693398843635</v>
      </c>
      <c r="DF11" s="823"/>
    </row>
    <row r="12" spans="1:116" s="785" customFormat="1" ht="19.5" customHeight="1">
      <c r="A12" s="790" t="s">
        <v>30</v>
      </c>
      <c r="B12" s="1069">
        <v>324602.65999999997</v>
      </c>
      <c r="C12" s="1070">
        <v>337452.52</v>
      </c>
      <c r="D12" s="1079">
        <v>12849.860000000044</v>
      </c>
      <c r="E12" s="1072">
        <v>3.9586428527726931E-2</v>
      </c>
      <c r="F12" s="1069">
        <v>324602.65999999997</v>
      </c>
      <c r="G12" s="1073">
        <v>337452.52</v>
      </c>
      <c r="H12" s="1079">
        <v>12849.860000000044</v>
      </c>
      <c r="I12" s="1080">
        <v>3.9586428527726931E-2</v>
      </c>
      <c r="J12" s="1081">
        <v>1</v>
      </c>
      <c r="K12" s="1076">
        <v>1</v>
      </c>
      <c r="L12" s="1069">
        <v>-5165.7</v>
      </c>
      <c r="M12" s="1070">
        <v>17538.73</v>
      </c>
      <c r="N12" s="1079">
        <v>22704.43</v>
      </c>
      <c r="O12" s="1080">
        <v>4.3952281394583501</v>
      </c>
      <c r="P12" s="1081">
        <v>-1.5913917649350132E-2</v>
      </c>
      <c r="Q12" s="1076">
        <v>5.197391917535539E-2</v>
      </c>
      <c r="R12" s="1069">
        <v>329768.34999999998</v>
      </c>
      <c r="S12" s="1073">
        <v>319913.78000000003</v>
      </c>
      <c r="T12" s="1079">
        <v>-9854.5699999999488</v>
      </c>
      <c r="U12" s="1080">
        <v>-2.988331051175757E-2</v>
      </c>
      <c r="V12" s="1081">
        <v>1.0159138868424553</v>
      </c>
      <c r="W12" s="1076">
        <v>0.94802605119084604</v>
      </c>
      <c r="X12" s="1069">
        <v>5271.74</v>
      </c>
      <c r="Y12" s="1070">
        <v>4988.79</v>
      </c>
      <c r="Z12" s="1079">
        <v>-282.94999999999982</v>
      </c>
      <c r="AA12" s="1080">
        <v>-5.3672980837446427E-2</v>
      </c>
      <c r="AB12" s="1082">
        <v>1.6240593961860943E-2</v>
      </c>
      <c r="AC12" s="1076">
        <v>1.4783679789974601E-2</v>
      </c>
      <c r="AD12" s="1069">
        <v>324496.62</v>
      </c>
      <c r="AE12" s="1070">
        <v>314924.99</v>
      </c>
      <c r="AF12" s="1079">
        <v>-9571.6300000000047</v>
      </c>
      <c r="AG12" s="1080">
        <v>-2.9496855776186527E-2</v>
      </c>
      <c r="AH12" s="1082">
        <v>0.99967332368748929</v>
      </c>
      <c r="AI12" s="1076">
        <v>0.93324237140087141</v>
      </c>
      <c r="AJ12" s="1069">
        <v>195176.41</v>
      </c>
      <c r="AK12" s="1073">
        <v>164141.41</v>
      </c>
      <c r="AL12" s="1079">
        <v>-31035</v>
      </c>
      <c r="AM12" s="1080">
        <v>-0.15900999511160185</v>
      </c>
      <c r="AN12" s="1082">
        <v>0.60127791312615864</v>
      </c>
      <c r="AO12" s="1076">
        <v>0.48641334786890905</v>
      </c>
      <c r="AP12" s="1069">
        <v>195156.68</v>
      </c>
      <c r="AQ12" s="1070">
        <v>164072.13</v>
      </c>
      <c r="AR12" s="1079">
        <v>-31084.549999999988</v>
      </c>
      <c r="AS12" s="1080">
        <v>-0.15927996930466326</v>
      </c>
      <c r="AT12" s="1082">
        <v>0.60121713112270858</v>
      </c>
      <c r="AU12" s="1076">
        <v>0.48620804491251096</v>
      </c>
      <c r="AV12" s="1069">
        <v>-4963.9799999999996</v>
      </c>
      <c r="AW12" s="1073">
        <v>1515.38</v>
      </c>
      <c r="AX12" s="1079">
        <v>6479.36</v>
      </c>
      <c r="AY12" s="1080">
        <v>1.3052752025592367</v>
      </c>
      <c r="AZ12" s="1082">
        <v>-2.5435870296625255E-2</v>
      </c>
      <c r="BA12" s="1076">
        <v>9.2360597744418869E-3</v>
      </c>
      <c r="BB12" s="1069">
        <v>190192.7</v>
      </c>
      <c r="BC12" s="1070">
        <v>165587.51</v>
      </c>
      <c r="BD12" s="1079">
        <v>-24605.190000000002</v>
      </c>
      <c r="BE12" s="1080">
        <v>-0.12936979179537386</v>
      </c>
      <c r="BF12" s="1082">
        <v>0.57674637362863967</v>
      </c>
      <c r="BG12" s="1076">
        <v>0.51760042971578157</v>
      </c>
      <c r="BH12" s="1069">
        <v>190192.7</v>
      </c>
      <c r="BI12" s="1070">
        <v>165587.51</v>
      </c>
      <c r="BJ12" s="1079">
        <v>-24605.190000000002</v>
      </c>
      <c r="BK12" s="1080">
        <v>-0.12936979179537386</v>
      </c>
      <c r="BL12" s="1082">
        <v>0.58611612040828043</v>
      </c>
      <c r="BM12" s="1076">
        <v>0.52579984205127706</v>
      </c>
      <c r="BN12" s="1070">
        <v>36973.83</v>
      </c>
      <c r="BO12" s="1070">
        <v>38910.39</v>
      </c>
      <c r="BP12" s="1079">
        <v>1936.5599999999977</v>
      </c>
      <c r="BQ12" s="1080">
        <v>5.2376505220043411E-2</v>
      </c>
      <c r="BR12" s="1082">
        <v>0.11390488913430347</v>
      </c>
      <c r="BS12" s="1076">
        <v>0.11530626590075545</v>
      </c>
      <c r="BT12" s="1069">
        <v>36975.379999999997</v>
      </c>
      <c r="BU12" s="1070">
        <v>38910.400000000001</v>
      </c>
      <c r="BV12" s="1079">
        <v>1935.0200000000041</v>
      </c>
      <c r="BW12" s="1080">
        <v>5.2332660272862756E-2</v>
      </c>
      <c r="BX12" s="1082">
        <v>0.1139468879521765</v>
      </c>
      <c r="BY12" s="1076">
        <v>0.12355450102578396</v>
      </c>
      <c r="BZ12" s="1069">
        <v>-3485.67</v>
      </c>
      <c r="CA12" s="1070">
        <v>-1793.82</v>
      </c>
      <c r="CB12" s="1079">
        <v>1691.8500000000001</v>
      </c>
      <c r="CC12" s="1080">
        <v>0.48537296990248652</v>
      </c>
      <c r="CD12" s="1082">
        <v>-1.0741775985216733E-2</v>
      </c>
      <c r="CE12" s="1076">
        <v>-5.6960230434555227E-3</v>
      </c>
      <c r="CF12" s="1069">
        <v>19124.79</v>
      </c>
      <c r="CG12" s="1073">
        <v>18338.89</v>
      </c>
      <c r="CH12" s="1079">
        <v>-785.90000000000146</v>
      </c>
      <c r="CI12" s="1080">
        <v>-4.1093261677644641E-2</v>
      </c>
      <c r="CJ12" s="1082">
        <v>5.8936792623602678E-2</v>
      </c>
      <c r="CK12" s="1076">
        <v>5.8232565157817419E-2</v>
      </c>
      <c r="CL12" s="1069">
        <v>94897.14</v>
      </c>
      <c r="CM12" s="1070">
        <v>92964.5</v>
      </c>
      <c r="CN12" s="1079">
        <v>-1932.6399999999994</v>
      </c>
      <c r="CO12" s="1080">
        <v>-2.0365629564810903E-2</v>
      </c>
      <c r="CP12" s="1082">
        <v>0.29244415550460895</v>
      </c>
      <c r="CQ12" s="1076">
        <v>0.29519569088499453</v>
      </c>
      <c r="CR12" s="1069">
        <v>1225.26</v>
      </c>
      <c r="CS12" s="1073">
        <v>23.25</v>
      </c>
      <c r="CT12" s="1079">
        <v>-1202.01</v>
      </c>
      <c r="CU12" s="1080">
        <v>-0.98102443562998876</v>
      </c>
      <c r="CV12" s="1082">
        <v>3.7758790831164896E-3</v>
      </c>
      <c r="CW12" s="1076">
        <v>7.3827104035154538E-5</v>
      </c>
      <c r="CX12" s="1069">
        <v>-14432.99</v>
      </c>
      <c r="CY12" s="1073">
        <v>894.27</v>
      </c>
      <c r="CZ12" s="1079">
        <v>15327.26</v>
      </c>
      <c r="DA12" s="1080">
        <v>1.0619601343865686</v>
      </c>
      <c r="DB12" s="1082">
        <v>-4.4463560464969701E-2</v>
      </c>
      <c r="DC12" s="1076">
        <v>2.6500617034953535E-3</v>
      </c>
      <c r="DD12" s="898">
        <v>1.0444780904035302</v>
      </c>
      <c r="DE12" s="893">
        <v>0.99716037142685943</v>
      </c>
    </row>
    <row r="13" spans="1:116" s="785" customFormat="1" ht="19.5" customHeight="1">
      <c r="A13" s="790" t="s">
        <v>27</v>
      </c>
      <c r="B13" s="1069">
        <v>232188.56</v>
      </c>
      <c r="C13" s="1070">
        <v>314755.99</v>
      </c>
      <c r="D13" s="1079">
        <v>82567.429999999993</v>
      </c>
      <c r="E13" s="1072">
        <v>0.35560507373834438</v>
      </c>
      <c r="F13" s="1069">
        <v>219109.72</v>
      </c>
      <c r="G13" s="1073">
        <v>304553.43</v>
      </c>
      <c r="H13" s="1079">
        <v>85443.709999999992</v>
      </c>
      <c r="I13" s="1080">
        <v>0.38995855592348888</v>
      </c>
      <c r="J13" s="1081">
        <v>0.94367147115258398</v>
      </c>
      <c r="K13" s="1076">
        <v>0.96758581147256328</v>
      </c>
      <c r="L13" s="1069">
        <v>25482.92</v>
      </c>
      <c r="M13" s="1070">
        <v>40418.04</v>
      </c>
      <c r="N13" s="1079">
        <v>14935.120000000003</v>
      </c>
      <c r="O13" s="1080">
        <v>0.58608354144658481</v>
      </c>
      <c r="P13" s="1081">
        <v>0.11630209741493895</v>
      </c>
      <c r="Q13" s="1076">
        <v>0.13271247675654155</v>
      </c>
      <c r="R13" s="1069">
        <v>193626.8</v>
      </c>
      <c r="S13" s="1073">
        <v>264135.39</v>
      </c>
      <c r="T13" s="1079">
        <v>70508.590000000026</v>
      </c>
      <c r="U13" s="1080">
        <v>0.36414685363802962</v>
      </c>
      <c r="V13" s="1081">
        <v>0.88369790258506098</v>
      </c>
      <c r="W13" s="1076">
        <v>0.86728752324345848</v>
      </c>
      <c r="X13" s="1069">
        <v>0</v>
      </c>
      <c r="Y13" s="1070">
        <v>0</v>
      </c>
      <c r="Z13" s="1079">
        <v>0</v>
      </c>
      <c r="AA13" s="1080">
        <v>0</v>
      </c>
      <c r="AB13" s="1082">
        <v>0</v>
      </c>
      <c r="AC13" s="1076">
        <v>0</v>
      </c>
      <c r="AD13" s="1069">
        <v>193626.8</v>
      </c>
      <c r="AE13" s="1070">
        <v>264135.39</v>
      </c>
      <c r="AF13" s="1079">
        <v>70508.590000000026</v>
      </c>
      <c r="AG13" s="1080">
        <v>0.36414685363802962</v>
      </c>
      <c r="AH13" s="1082">
        <v>0.88369790258506098</v>
      </c>
      <c r="AI13" s="1076">
        <v>0.86728752324345848</v>
      </c>
      <c r="AJ13" s="1069">
        <v>127852.59</v>
      </c>
      <c r="AK13" s="1073">
        <v>154517.04999999999</v>
      </c>
      <c r="AL13" s="1079">
        <v>26664.459999999992</v>
      </c>
      <c r="AM13" s="1080">
        <v>0.20855627562961371</v>
      </c>
      <c r="AN13" s="1082">
        <v>0.55064121160835833</v>
      </c>
      <c r="AO13" s="1076">
        <v>0.4909105939493002</v>
      </c>
      <c r="AP13" s="1069">
        <v>125647.64</v>
      </c>
      <c r="AQ13" s="1070">
        <v>152799.22</v>
      </c>
      <c r="AR13" s="1079">
        <v>27151.58</v>
      </c>
      <c r="AS13" s="1080">
        <v>0.21609303604906549</v>
      </c>
      <c r="AT13" s="1082">
        <v>0.57344621680863817</v>
      </c>
      <c r="AU13" s="1076">
        <v>0.50171564313033679</v>
      </c>
      <c r="AV13" s="1069">
        <v>3667.3</v>
      </c>
      <c r="AW13" s="1073">
        <v>5652.33</v>
      </c>
      <c r="AX13" s="1079">
        <v>1985.0299999999997</v>
      </c>
      <c r="AY13" s="1080">
        <v>0.5412783246530144</v>
      </c>
      <c r="AZ13" s="1082">
        <v>2.918717772972099E-2</v>
      </c>
      <c r="BA13" s="1076">
        <v>3.699187731455697E-2</v>
      </c>
      <c r="BB13" s="1069">
        <v>129314.94</v>
      </c>
      <c r="BC13" s="1070">
        <v>158451.54999999999</v>
      </c>
      <c r="BD13" s="1079">
        <v>29136.609999999986</v>
      </c>
      <c r="BE13" s="1080">
        <v>0.22531511053556522</v>
      </c>
      <c r="BF13" s="1082">
        <v>0.66785661902174709</v>
      </c>
      <c r="BG13" s="1076">
        <v>0.59988761824002446</v>
      </c>
      <c r="BH13" s="1069">
        <v>130780.79</v>
      </c>
      <c r="BI13" s="1070">
        <v>158451.54999999999</v>
      </c>
      <c r="BJ13" s="1079">
        <v>27670.759999999995</v>
      </c>
      <c r="BK13" s="1080">
        <v>0.2115812268759043</v>
      </c>
      <c r="BL13" s="1082">
        <v>0.67542711029671509</v>
      </c>
      <c r="BM13" s="1076">
        <v>0.59988761824002446</v>
      </c>
      <c r="BN13" s="1070">
        <v>37936.980000000003</v>
      </c>
      <c r="BO13" s="1070">
        <v>66329.320000000007</v>
      </c>
      <c r="BP13" s="1079">
        <v>28392.340000000004</v>
      </c>
      <c r="BQ13" s="1080">
        <v>0.74840801771780463</v>
      </c>
      <c r="BR13" s="1082">
        <v>0.16338866996720253</v>
      </c>
      <c r="BS13" s="1076">
        <v>0.21073251060289594</v>
      </c>
      <c r="BT13" s="1069">
        <v>37346.21</v>
      </c>
      <c r="BU13" s="1070">
        <v>64875.5</v>
      </c>
      <c r="BV13" s="1079">
        <v>27529.29</v>
      </c>
      <c r="BW13" s="1080">
        <v>0.7371374498242258</v>
      </c>
      <c r="BX13" s="1082">
        <v>0.19287727731904883</v>
      </c>
      <c r="BY13" s="1076">
        <v>0.24561456910412496</v>
      </c>
      <c r="BZ13" s="1069">
        <v>0</v>
      </c>
      <c r="CA13" s="1070">
        <v>0</v>
      </c>
      <c r="CB13" s="1079">
        <v>0</v>
      </c>
      <c r="CC13" s="1080">
        <v>0</v>
      </c>
      <c r="CD13" s="1082">
        <v>0</v>
      </c>
      <c r="CE13" s="1076">
        <v>0</v>
      </c>
      <c r="CF13" s="1069">
        <v>18608.98</v>
      </c>
      <c r="CG13" s="1073">
        <v>17220.07</v>
      </c>
      <c r="CH13" s="1079">
        <v>-1388.9099999999999</v>
      </c>
      <c r="CI13" s="1080">
        <v>-7.4636546441556706E-2</v>
      </c>
      <c r="CJ13" s="1082">
        <v>9.6107460330904615E-2</v>
      </c>
      <c r="CK13" s="1076">
        <v>6.5194103675391621E-2</v>
      </c>
      <c r="CL13" s="1069">
        <v>19131.669999999998</v>
      </c>
      <c r="CM13" s="1070">
        <v>24933.91</v>
      </c>
      <c r="CN13" s="1079">
        <v>5802.2400000000016</v>
      </c>
      <c r="CO13" s="1080">
        <v>0.30327932689618847</v>
      </c>
      <c r="CP13" s="1082">
        <v>9.8806931685076649E-2</v>
      </c>
      <c r="CQ13" s="1076">
        <v>9.4398217520189162E-2</v>
      </c>
      <c r="CR13" s="1069">
        <v>1936.47</v>
      </c>
      <c r="CS13" s="1073">
        <v>1150.8599999999999</v>
      </c>
      <c r="CT13" s="1079">
        <v>-785.61000000000013</v>
      </c>
      <c r="CU13" s="1080">
        <v>-0.40569180002788585</v>
      </c>
      <c r="CV13" s="1082">
        <v>1.0001043244013743E-2</v>
      </c>
      <c r="CW13" s="1076">
        <v>4.3570836910570747E-3</v>
      </c>
      <c r="CX13" s="1069">
        <v>-14177.33</v>
      </c>
      <c r="CY13" s="1073">
        <v>-2496.4899999999998</v>
      </c>
      <c r="CZ13" s="1079">
        <v>11680.84</v>
      </c>
      <c r="DA13" s="1080">
        <v>0.82390972065967294</v>
      </c>
      <c r="DB13" s="1082">
        <v>-6.1059554355305017E-2</v>
      </c>
      <c r="DC13" s="1076">
        <v>-7.9315091032898209E-3</v>
      </c>
      <c r="DD13" s="898">
        <v>1.073219822875759</v>
      </c>
      <c r="DE13" s="893">
        <v>1.0094515922307874</v>
      </c>
    </row>
    <row r="14" spans="1:116" s="785" customFormat="1" ht="19.5" customHeight="1">
      <c r="A14" s="790" t="s">
        <v>51</v>
      </c>
      <c r="B14" s="1069">
        <v>199059.83</v>
      </c>
      <c r="C14" s="1070">
        <v>244820.12</v>
      </c>
      <c r="D14" s="1079">
        <v>45760.290000000008</v>
      </c>
      <c r="E14" s="1072">
        <v>0.2298820912285518</v>
      </c>
      <c r="F14" s="1069">
        <v>145145.4</v>
      </c>
      <c r="G14" s="1073">
        <v>135454.39000000001</v>
      </c>
      <c r="H14" s="1079">
        <v>-9691.0099999999802</v>
      </c>
      <c r="I14" s="1080">
        <v>-6.6767599937717498E-2</v>
      </c>
      <c r="J14" s="1081">
        <v>0.72915464662056628</v>
      </c>
      <c r="K14" s="1076">
        <v>0.55328128260046605</v>
      </c>
      <c r="L14" s="1069">
        <v>7666.29</v>
      </c>
      <c r="M14" s="1070">
        <v>3148.87</v>
      </c>
      <c r="N14" s="1079">
        <v>-4517.42</v>
      </c>
      <c r="O14" s="1080">
        <v>-0.58925764613652754</v>
      </c>
      <c r="P14" s="1081">
        <v>5.2818001810598203E-2</v>
      </c>
      <c r="Q14" s="1076">
        <v>2.3246717954287045E-2</v>
      </c>
      <c r="R14" s="1069">
        <v>137479.10999999999</v>
      </c>
      <c r="S14" s="1073">
        <v>132305.51999999999</v>
      </c>
      <c r="T14" s="1079">
        <v>-5173.5899999999965</v>
      </c>
      <c r="U14" s="1080">
        <v>-3.7631826391660503E-2</v>
      </c>
      <c r="V14" s="1081">
        <v>0.94718199818940174</v>
      </c>
      <c r="W14" s="1076">
        <v>0.97675328204571277</v>
      </c>
      <c r="X14" s="1069">
        <v>58.72</v>
      </c>
      <c r="Y14" s="1070">
        <v>29.36</v>
      </c>
      <c r="Z14" s="1079">
        <v>-29.36</v>
      </c>
      <c r="AA14" s="1080">
        <v>-0.5</v>
      </c>
      <c r="AB14" s="1082">
        <v>4.0455984137285786E-4</v>
      </c>
      <c r="AC14" s="1076">
        <v>2.1675192660791575E-4</v>
      </c>
      <c r="AD14" s="1069">
        <v>137420.39000000001</v>
      </c>
      <c r="AE14" s="1070">
        <v>132276.16</v>
      </c>
      <c r="AF14" s="1079">
        <v>-5144.2300000000105</v>
      </c>
      <c r="AG14" s="1080">
        <v>-3.7434255571534979E-2</v>
      </c>
      <c r="AH14" s="1082">
        <v>0.94677743834802908</v>
      </c>
      <c r="AI14" s="1076">
        <v>0.97653653011910491</v>
      </c>
      <c r="AJ14" s="1069">
        <v>118034.42</v>
      </c>
      <c r="AK14" s="1073">
        <v>151082.4</v>
      </c>
      <c r="AL14" s="1079">
        <v>33047.979999999996</v>
      </c>
      <c r="AM14" s="1080">
        <v>0.27998595663874992</v>
      </c>
      <c r="AN14" s="1082">
        <v>0.59295951373011824</v>
      </c>
      <c r="AO14" s="1076">
        <v>0.61711594618939003</v>
      </c>
      <c r="AP14" s="1069">
        <v>78973.710000000006</v>
      </c>
      <c r="AQ14" s="1070">
        <v>86832.95</v>
      </c>
      <c r="AR14" s="1079">
        <v>7859.2399999999907</v>
      </c>
      <c r="AS14" s="1080">
        <v>9.951716843491322E-2</v>
      </c>
      <c r="AT14" s="1082">
        <v>0.54410067422047137</v>
      </c>
      <c r="AU14" s="1076">
        <v>0.64104935986201694</v>
      </c>
      <c r="AV14" s="1069">
        <v>5870.47</v>
      </c>
      <c r="AW14" s="1073">
        <v>5614.91</v>
      </c>
      <c r="AX14" s="1079">
        <v>-255.5600000000004</v>
      </c>
      <c r="AY14" s="1080">
        <v>-4.3533141298737643E-2</v>
      </c>
      <c r="AZ14" s="1082">
        <v>7.4334484222660938E-2</v>
      </c>
      <c r="BA14" s="1076">
        <v>6.4663356479308834E-2</v>
      </c>
      <c r="BB14" s="1069">
        <v>84844.18</v>
      </c>
      <c r="BC14" s="1070">
        <v>92447.86</v>
      </c>
      <c r="BD14" s="1079">
        <v>7603.6800000000076</v>
      </c>
      <c r="BE14" s="1080">
        <v>8.9619346901578967E-2</v>
      </c>
      <c r="BF14" s="1082">
        <v>0.61714234257117317</v>
      </c>
      <c r="BG14" s="1076">
        <v>0.69874529800419516</v>
      </c>
      <c r="BH14" s="1069">
        <v>84844.18</v>
      </c>
      <c r="BI14" s="1070">
        <v>92447.86</v>
      </c>
      <c r="BJ14" s="1079">
        <v>7603.6800000000076</v>
      </c>
      <c r="BK14" s="1080">
        <v>8.9619346901578967E-2</v>
      </c>
      <c r="BL14" s="1082">
        <v>0.61740604869481153</v>
      </c>
      <c r="BM14" s="1076">
        <v>0.69890039142351879</v>
      </c>
      <c r="BN14" s="1070">
        <v>45873.5</v>
      </c>
      <c r="BO14" s="1070">
        <v>55380.73</v>
      </c>
      <c r="BP14" s="1079">
        <v>9507.2300000000032</v>
      </c>
      <c r="BQ14" s="1080">
        <v>0.20724884737375615</v>
      </c>
      <c r="BR14" s="1082">
        <v>0.23045081471234052</v>
      </c>
      <c r="BS14" s="1076">
        <v>0.22620988013566862</v>
      </c>
      <c r="BT14" s="1069">
        <v>27914.53</v>
      </c>
      <c r="BU14" s="1070">
        <v>21387.62</v>
      </c>
      <c r="BV14" s="1079">
        <v>-6526.91</v>
      </c>
      <c r="BW14" s="1080">
        <v>-0.23381765696932744</v>
      </c>
      <c r="BX14" s="1082">
        <v>0.20313237358735481</v>
      </c>
      <c r="BY14" s="1076">
        <v>0.16168915093997285</v>
      </c>
      <c r="BZ14" s="1069">
        <v>-25968.93</v>
      </c>
      <c r="CA14" s="1070">
        <v>-26735.26</v>
      </c>
      <c r="CB14" s="1079">
        <v>-766.32999999999811</v>
      </c>
      <c r="CC14" s="1080">
        <v>-2.9509494615295975E-2</v>
      </c>
      <c r="CD14" s="1082">
        <v>-0.18897435817202962</v>
      </c>
      <c r="CE14" s="1076">
        <v>-0.20211699523179383</v>
      </c>
      <c r="CF14" s="1069">
        <v>11195.75</v>
      </c>
      <c r="CG14" s="1073">
        <v>10987.86</v>
      </c>
      <c r="CH14" s="1079">
        <v>-207.88999999999942</v>
      </c>
      <c r="CI14" s="1080">
        <v>-1.8568653283612034E-2</v>
      </c>
      <c r="CJ14" s="1082">
        <v>8.1470806479300481E-2</v>
      </c>
      <c r="CK14" s="1076">
        <v>8.3067576198159979E-2</v>
      </c>
      <c r="CL14" s="1069">
        <v>37538.86</v>
      </c>
      <c r="CM14" s="1070">
        <v>47475.63</v>
      </c>
      <c r="CN14" s="1079">
        <v>9936.7699999999968</v>
      </c>
      <c r="CO14" s="1080">
        <v>0.26470622709373692</v>
      </c>
      <c r="CP14" s="1082">
        <v>0.27316805024349006</v>
      </c>
      <c r="CQ14" s="1076">
        <v>0.35891297418975571</v>
      </c>
      <c r="CR14" s="1069">
        <v>591.64</v>
      </c>
      <c r="CS14" s="1073">
        <v>348.9</v>
      </c>
      <c r="CT14" s="1079">
        <v>-242.74</v>
      </c>
      <c r="CU14" s="1080">
        <v>-0.41028328037319994</v>
      </c>
      <c r="CV14" s="1082">
        <v>4.3053290708896979E-3</v>
      </c>
      <c r="CW14" s="1076">
        <v>2.6376635064096206E-3</v>
      </c>
      <c r="CX14" s="1069">
        <v>1304.3599999999999</v>
      </c>
      <c r="CY14" s="1073">
        <v>-13636.44</v>
      </c>
      <c r="CZ14" s="1079">
        <v>-14940.800000000001</v>
      </c>
      <c r="DA14" s="1080">
        <v>-11.454506424606706</v>
      </c>
      <c r="DB14" s="1082">
        <v>6.5526028028859463E-3</v>
      </c>
      <c r="DC14" s="1076">
        <v>-5.5699833820847734E-2</v>
      </c>
      <c r="DD14" s="898">
        <v>0.99050824990381692</v>
      </c>
      <c r="DE14" s="893">
        <v>1.1030906854266105</v>
      </c>
      <c r="DF14" s="797"/>
      <c r="DG14" s="782"/>
      <c r="DH14" s="782"/>
    </row>
    <row r="15" spans="1:116" s="785" customFormat="1" ht="19.5" customHeight="1">
      <c r="A15" s="790" t="s">
        <v>28</v>
      </c>
      <c r="B15" s="1069">
        <v>189849.14</v>
      </c>
      <c r="C15" s="1070">
        <v>206878.05</v>
      </c>
      <c r="D15" s="1079">
        <v>17028.909999999974</v>
      </c>
      <c r="E15" s="1072">
        <v>8.9697061572151307E-2</v>
      </c>
      <c r="F15" s="1069">
        <v>188212.91</v>
      </c>
      <c r="G15" s="1073">
        <v>205283.74</v>
      </c>
      <c r="H15" s="1079">
        <v>17070.829999999987</v>
      </c>
      <c r="I15" s="1080">
        <v>9.0699569971050276E-2</v>
      </c>
      <c r="J15" s="1081">
        <v>0.99138142000537899</v>
      </c>
      <c r="K15" s="1076">
        <v>0.99229347917770883</v>
      </c>
      <c r="L15" s="1069">
        <v>18353.04</v>
      </c>
      <c r="M15" s="1070">
        <v>11434.59</v>
      </c>
      <c r="N15" s="1079">
        <v>-6918.4500000000007</v>
      </c>
      <c r="O15" s="1080">
        <v>-0.37696479711263098</v>
      </c>
      <c r="P15" s="1081">
        <v>9.7512120714779882E-2</v>
      </c>
      <c r="Q15" s="1076">
        <v>5.5701391644559867E-2</v>
      </c>
      <c r="R15" s="1069">
        <v>169859.87</v>
      </c>
      <c r="S15" s="1073">
        <v>193849.15</v>
      </c>
      <c r="T15" s="1079">
        <v>23989.279999999999</v>
      </c>
      <c r="U15" s="1080">
        <v>0.14122982668007458</v>
      </c>
      <c r="V15" s="1081">
        <v>0.90248787928522012</v>
      </c>
      <c r="W15" s="1076">
        <v>0.94429860835544011</v>
      </c>
      <c r="X15" s="1069">
        <v>1430.85</v>
      </c>
      <c r="Y15" s="1070">
        <v>1589.32</v>
      </c>
      <c r="Z15" s="1079">
        <v>158.47000000000003</v>
      </c>
      <c r="AA15" s="1080">
        <v>0.11075235000174724</v>
      </c>
      <c r="AB15" s="1082">
        <v>7.6022946566205252E-3</v>
      </c>
      <c r="AC15" s="1076">
        <v>7.7420647149160473E-3</v>
      </c>
      <c r="AD15" s="1069">
        <v>168429.02</v>
      </c>
      <c r="AE15" s="1070">
        <v>192259.83</v>
      </c>
      <c r="AF15" s="1079">
        <v>23830.809999999998</v>
      </c>
      <c r="AG15" s="1080">
        <v>0.14148874107324261</v>
      </c>
      <c r="AH15" s="1082">
        <v>0.89488558462859957</v>
      </c>
      <c r="AI15" s="1076">
        <v>0.9365565436405241</v>
      </c>
      <c r="AJ15" s="1069">
        <v>132120.81</v>
      </c>
      <c r="AK15" s="1073">
        <v>131393.13</v>
      </c>
      <c r="AL15" s="1079">
        <v>-727.67999999999302</v>
      </c>
      <c r="AM15" s="1080">
        <v>-5.5076864878439141E-3</v>
      </c>
      <c r="AN15" s="1082">
        <v>0.69592524885811957</v>
      </c>
      <c r="AO15" s="1076">
        <v>0.63512359092711868</v>
      </c>
      <c r="AP15" s="1069">
        <v>130954.57</v>
      </c>
      <c r="AQ15" s="1070">
        <v>129770.67</v>
      </c>
      <c r="AR15" s="1079">
        <v>-1183.9000000000087</v>
      </c>
      <c r="AS15" s="1080">
        <v>-9.040539784140475E-3</v>
      </c>
      <c r="AT15" s="1082">
        <v>0.69577889210681676</v>
      </c>
      <c r="AU15" s="1076">
        <v>0.63215269752977032</v>
      </c>
      <c r="AV15" s="1069">
        <v>3073.08</v>
      </c>
      <c r="AW15" s="1073">
        <v>11534.48</v>
      </c>
      <c r="AX15" s="1079">
        <v>8461.4</v>
      </c>
      <c r="AY15" s="1080">
        <v>2.7533939890923764</v>
      </c>
      <c r="AZ15" s="1082">
        <v>2.3466764084674553E-2</v>
      </c>
      <c r="BA15" s="1076">
        <v>8.8883566679589465E-2</v>
      </c>
      <c r="BB15" s="1069">
        <v>134027.65</v>
      </c>
      <c r="BC15" s="1070">
        <v>141305.15</v>
      </c>
      <c r="BD15" s="1079">
        <v>7277.5</v>
      </c>
      <c r="BE15" s="1080">
        <v>5.4298497362298005E-2</v>
      </c>
      <c r="BF15" s="1082">
        <v>0.78904834908916388</v>
      </c>
      <c r="BG15" s="1076">
        <v>0.72894387207785016</v>
      </c>
      <c r="BH15" s="1069">
        <v>134027.65</v>
      </c>
      <c r="BI15" s="1070">
        <v>141305.15</v>
      </c>
      <c r="BJ15" s="1079">
        <v>7277.5</v>
      </c>
      <c r="BK15" s="1080">
        <v>5.4298497362298005E-2</v>
      </c>
      <c r="BL15" s="1082">
        <v>0.79575152785428549</v>
      </c>
      <c r="BM15" s="1076">
        <v>0.7349697021993622</v>
      </c>
      <c r="BN15" s="1070">
        <v>20739.28</v>
      </c>
      <c r="BO15" s="1070">
        <v>22190.46</v>
      </c>
      <c r="BP15" s="1079">
        <v>1451.1800000000003</v>
      </c>
      <c r="BQ15" s="1080">
        <v>6.9972535208551137E-2</v>
      </c>
      <c r="BR15" s="1082">
        <v>0.1092408424920966</v>
      </c>
      <c r="BS15" s="1076">
        <v>0.10726348203688114</v>
      </c>
      <c r="BT15" s="1069">
        <v>20527.009999999998</v>
      </c>
      <c r="BU15" s="1070">
        <v>21851.38</v>
      </c>
      <c r="BV15" s="1079">
        <v>1324.3700000000026</v>
      </c>
      <c r="BW15" s="1080">
        <v>6.4518407697955166E-2</v>
      </c>
      <c r="BX15" s="1082">
        <v>0.1218733565035289</v>
      </c>
      <c r="BY15" s="1076">
        <v>0.11365546302625984</v>
      </c>
      <c r="BZ15" s="1069">
        <v>-743.34</v>
      </c>
      <c r="CA15" s="1070">
        <v>-98.79</v>
      </c>
      <c r="CB15" s="1079">
        <v>644.55000000000007</v>
      </c>
      <c r="CC15" s="1080">
        <v>0.86709984663814677</v>
      </c>
      <c r="CD15" s="1082">
        <v>-4.4133724698985962E-3</v>
      </c>
      <c r="CE15" s="1076">
        <v>-5.1383588553053445E-4</v>
      </c>
      <c r="CF15" s="1069">
        <v>16580.27</v>
      </c>
      <c r="CG15" s="1073">
        <v>17639.66</v>
      </c>
      <c r="CH15" s="1079">
        <v>1059.3899999999994</v>
      </c>
      <c r="CI15" s="1080">
        <v>6.3894616915164792E-2</v>
      </c>
      <c r="CJ15" s="1082">
        <v>9.8440696264812333E-2</v>
      </c>
      <c r="CK15" s="1076">
        <v>9.174906687476006E-2</v>
      </c>
      <c r="CL15" s="1069">
        <v>20129.88</v>
      </c>
      <c r="CM15" s="1070">
        <v>23464.52</v>
      </c>
      <c r="CN15" s="1079">
        <v>3334.6399999999994</v>
      </c>
      <c r="CO15" s="1080">
        <v>0.16565622845242989</v>
      </c>
      <c r="CP15" s="1082">
        <v>0.11951550866946802</v>
      </c>
      <c r="CQ15" s="1076">
        <v>0.12204587926661541</v>
      </c>
      <c r="CR15" s="1069">
        <v>8090.76</v>
      </c>
      <c r="CS15" s="1073">
        <v>214.82</v>
      </c>
      <c r="CT15" s="1079">
        <v>-7875.9400000000005</v>
      </c>
      <c r="CU15" s="1080">
        <v>-0.97344872422368234</v>
      </c>
      <c r="CV15" s="1082">
        <v>4.8036615067878451E-2</v>
      </c>
      <c r="CW15" s="1076">
        <v>1.1173420885683713E-3</v>
      </c>
      <c r="CX15" s="1069">
        <v>-30183.21</v>
      </c>
      <c r="CY15" s="1073">
        <v>-12116.92</v>
      </c>
      <c r="CZ15" s="1079">
        <v>18066.29</v>
      </c>
      <c r="DA15" s="1080">
        <v>0.59855429558353801</v>
      </c>
      <c r="DB15" s="1082">
        <v>-0.15898523427601513</v>
      </c>
      <c r="DC15" s="1076">
        <v>-5.8570350986970346E-2</v>
      </c>
      <c r="DD15" s="898">
        <v>1.1792043318900747</v>
      </c>
      <c r="DE15" s="893">
        <v>1.0630236175700354</v>
      </c>
      <c r="DF15" s="789"/>
      <c r="DG15" s="786"/>
      <c r="DH15" s="782"/>
    </row>
    <row r="16" spans="1:116" s="785" customFormat="1" ht="19.5" customHeight="1">
      <c r="A16" s="790" t="s">
        <v>49</v>
      </c>
      <c r="B16" s="1069">
        <v>161560.62</v>
      </c>
      <c r="C16" s="1070">
        <v>167070.09</v>
      </c>
      <c r="D16" s="1079">
        <v>5509.4700000000012</v>
      </c>
      <c r="E16" s="1072">
        <v>3.4101565096742024E-2</v>
      </c>
      <c r="F16" s="1069">
        <v>152537.84</v>
      </c>
      <c r="G16" s="1073">
        <v>149740.32</v>
      </c>
      <c r="H16" s="1079">
        <v>-2797.5199999999895</v>
      </c>
      <c r="I16" s="1080">
        <v>-1.8339842756394019E-2</v>
      </c>
      <c r="J16" s="1081">
        <v>0.94415235593921343</v>
      </c>
      <c r="K16" s="1076">
        <v>0.89627245666773758</v>
      </c>
      <c r="L16" s="1069">
        <v>12203.11</v>
      </c>
      <c r="M16" s="1070">
        <v>-2117.92</v>
      </c>
      <c r="N16" s="1079">
        <v>-14321.03</v>
      </c>
      <c r="O16" s="1080">
        <v>-1.1735557575077173</v>
      </c>
      <c r="P16" s="1081">
        <v>8.0000542816130088E-2</v>
      </c>
      <c r="Q16" s="1076">
        <v>-1.4143952677542027E-2</v>
      </c>
      <c r="R16" s="1069">
        <v>140334.73000000001</v>
      </c>
      <c r="S16" s="1073">
        <v>151858.23999999999</v>
      </c>
      <c r="T16" s="1079">
        <v>11523.50999999998</v>
      </c>
      <c r="U16" s="1080">
        <v>8.2114455915509865E-2</v>
      </c>
      <c r="V16" s="1081">
        <v>0.91999945718387</v>
      </c>
      <c r="W16" s="1076">
        <v>1.014143952677542</v>
      </c>
      <c r="X16" s="1069">
        <v>230.68</v>
      </c>
      <c r="Y16" s="1070">
        <v>387.03</v>
      </c>
      <c r="Z16" s="1079">
        <v>156.34999999999997</v>
      </c>
      <c r="AA16" s="1080">
        <v>0.67777874111323033</v>
      </c>
      <c r="AB16" s="1082">
        <v>1.512280493810585E-3</v>
      </c>
      <c r="AC16" s="1076">
        <v>2.5846745886478669E-3</v>
      </c>
      <c r="AD16" s="1069">
        <v>140104.04</v>
      </c>
      <c r="AE16" s="1070">
        <v>151471.22</v>
      </c>
      <c r="AF16" s="1079">
        <v>11367.179999999993</v>
      </c>
      <c r="AG16" s="1080">
        <v>8.1133848816921997E-2</v>
      </c>
      <c r="AH16" s="1082">
        <v>0.91848711113255577</v>
      </c>
      <c r="AI16" s="1076">
        <v>1.0115593448711744</v>
      </c>
      <c r="AJ16" s="1069">
        <v>97593.94</v>
      </c>
      <c r="AK16" s="1073">
        <v>117654.79</v>
      </c>
      <c r="AL16" s="1079">
        <v>20060.849999999991</v>
      </c>
      <c r="AM16" s="1080">
        <v>0.2055542587992655</v>
      </c>
      <c r="AN16" s="1082">
        <v>0.60407010074608536</v>
      </c>
      <c r="AO16" s="1076">
        <v>0.70422413730668365</v>
      </c>
      <c r="AP16" s="1069">
        <v>95668.29</v>
      </c>
      <c r="AQ16" s="1070">
        <v>114190.01</v>
      </c>
      <c r="AR16" s="1079">
        <v>18521.72</v>
      </c>
      <c r="AS16" s="1080">
        <v>0.19360354407923464</v>
      </c>
      <c r="AT16" s="1082">
        <v>0.62717742692567302</v>
      </c>
      <c r="AU16" s="1076">
        <v>0.76258692381584325</v>
      </c>
      <c r="AV16" s="1069">
        <v>-4692.08</v>
      </c>
      <c r="AW16" s="1073">
        <v>2926.99</v>
      </c>
      <c r="AX16" s="1079">
        <v>7619.07</v>
      </c>
      <c r="AY16" s="1080">
        <v>1.6238150244667611</v>
      </c>
      <c r="AZ16" s="1082">
        <v>-4.9045300172084187E-2</v>
      </c>
      <c r="BA16" s="1076">
        <v>2.5632627582745635E-2</v>
      </c>
      <c r="BB16" s="1069">
        <v>90976.21</v>
      </c>
      <c r="BC16" s="1070">
        <v>117117</v>
      </c>
      <c r="BD16" s="1079">
        <v>26140.789999999994</v>
      </c>
      <c r="BE16" s="1080">
        <v>0.2873365465543134</v>
      </c>
      <c r="BF16" s="1082">
        <v>0.64828008006286109</v>
      </c>
      <c r="BG16" s="1076">
        <v>0.7712258485282063</v>
      </c>
      <c r="BH16" s="1069">
        <v>90976.21</v>
      </c>
      <c r="BI16" s="1070">
        <v>117117</v>
      </c>
      <c r="BJ16" s="1079">
        <v>26140.789999999994</v>
      </c>
      <c r="BK16" s="1080">
        <v>0.2873365465543134</v>
      </c>
      <c r="BL16" s="1082">
        <v>0.64934751346213859</v>
      </c>
      <c r="BM16" s="1076">
        <v>0.77319638674594415</v>
      </c>
      <c r="BN16" s="1070">
        <v>23866.7</v>
      </c>
      <c r="BO16" s="1070">
        <v>27033.119999999999</v>
      </c>
      <c r="BP16" s="1079">
        <v>3166.4199999999983</v>
      </c>
      <c r="BQ16" s="1080">
        <v>0.13267104375552541</v>
      </c>
      <c r="BR16" s="1082">
        <v>0.14772597431230458</v>
      </c>
      <c r="BS16" s="1076">
        <v>0.1618070595401008</v>
      </c>
      <c r="BT16" s="1069">
        <v>22313.07</v>
      </c>
      <c r="BU16" s="1070">
        <v>23132.19</v>
      </c>
      <c r="BV16" s="1079">
        <v>819.11999999999898</v>
      </c>
      <c r="BW16" s="1080">
        <v>3.6710322694277348E-2</v>
      </c>
      <c r="BX16" s="1082">
        <v>0.15926071796359334</v>
      </c>
      <c r="BY16" s="1076">
        <v>0.15271673391156418</v>
      </c>
      <c r="BZ16" s="1069">
        <v>0</v>
      </c>
      <c r="CA16" s="1070">
        <v>0</v>
      </c>
      <c r="CB16" s="1079">
        <v>0</v>
      </c>
      <c r="CC16" s="1080">
        <v>0</v>
      </c>
      <c r="CD16" s="1082">
        <v>0</v>
      </c>
      <c r="CE16" s="1076">
        <v>0</v>
      </c>
      <c r="CF16" s="1069">
        <v>8837.9599999999991</v>
      </c>
      <c r="CG16" s="1073">
        <v>11791.42</v>
      </c>
      <c r="CH16" s="1079">
        <v>2953.4600000000009</v>
      </c>
      <c r="CI16" s="1080">
        <v>0.33417892816894412</v>
      </c>
      <c r="CJ16" s="1082">
        <v>6.3081407217093807E-2</v>
      </c>
      <c r="CK16" s="1076">
        <v>7.7845943275560867E-2</v>
      </c>
      <c r="CL16" s="1069">
        <v>26331.62</v>
      </c>
      <c r="CM16" s="1070">
        <v>31720.43</v>
      </c>
      <c r="CN16" s="1079">
        <v>5388.8100000000013</v>
      </c>
      <c r="CO16" s="1080">
        <v>0.20465166974155033</v>
      </c>
      <c r="CP16" s="1082">
        <v>0.18794333125582957</v>
      </c>
      <c r="CQ16" s="1076">
        <v>0.2094155576221014</v>
      </c>
      <c r="CR16" s="1069">
        <v>503.2</v>
      </c>
      <c r="CS16" s="1073">
        <v>319.74</v>
      </c>
      <c r="CT16" s="1079">
        <v>-183.45999999999998</v>
      </c>
      <c r="CU16" s="1080">
        <v>-0.36458664546899838</v>
      </c>
      <c r="CV16" s="1082">
        <v>3.5916166300415031E-3</v>
      </c>
      <c r="CW16" s="1076">
        <v>2.1108960500879309E-3</v>
      </c>
      <c r="CX16" s="1069">
        <v>-8858.0300000000007</v>
      </c>
      <c r="CY16" s="1073">
        <v>-32609.57</v>
      </c>
      <c r="CZ16" s="1079">
        <v>-23751.54</v>
      </c>
      <c r="DA16" s="1080">
        <v>-2.6813569157024757</v>
      </c>
      <c r="DB16" s="1082">
        <v>-5.4827902987745411E-2</v>
      </c>
      <c r="DC16" s="1076">
        <v>-0.19518496698002616</v>
      </c>
      <c r="DD16" s="898">
        <v>1.0632246579042259</v>
      </c>
      <c r="DE16" s="893">
        <v>1.2152855176052586</v>
      </c>
      <c r="DF16" s="789"/>
      <c r="DG16" s="786"/>
      <c r="DH16" s="782"/>
    </row>
    <row r="17" spans="1:112" s="785" customFormat="1" ht="19.5" customHeight="1">
      <c r="A17" s="790" t="s">
        <v>8</v>
      </c>
      <c r="B17" s="1069">
        <v>143817.38</v>
      </c>
      <c r="C17" s="1070">
        <v>162395.01</v>
      </c>
      <c r="D17" s="1079">
        <v>18577.630000000005</v>
      </c>
      <c r="E17" s="1072">
        <v>0.12917513863762506</v>
      </c>
      <c r="F17" s="1069">
        <v>142305.23000000001</v>
      </c>
      <c r="G17" s="1073">
        <v>162339.95000000001</v>
      </c>
      <c r="H17" s="1079">
        <v>20034.72</v>
      </c>
      <c r="I17" s="1080">
        <v>0.14078695491374421</v>
      </c>
      <c r="J17" s="1081">
        <v>0.9894856240601797</v>
      </c>
      <c r="K17" s="1076">
        <v>0.99966095017328427</v>
      </c>
      <c r="L17" s="1069">
        <v>-13367.72</v>
      </c>
      <c r="M17" s="1070">
        <v>-3471.57</v>
      </c>
      <c r="N17" s="1079">
        <v>9896.15</v>
      </c>
      <c r="O17" s="1080">
        <v>0.74030201111333871</v>
      </c>
      <c r="P17" s="1081">
        <v>-9.3936955092936494E-2</v>
      </c>
      <c r="Q17" s="1076">
        <v>-2.1384569848641691E-2</v>
      </c>
      <c r="R17" s="1069">
        <v>155672.95000000001</v>
      </c>
      <c r="S17" s="1073">
        <v>165811.51999999999</v>
      </c>
      <c r="T17" s="1079">
        <v>10138.569999999978</v>
      </c>
      <c r="U17" s="1080">
        <v>6.5127371197115341E-2</v>
      </c>
      <c r="V17" s="1081">
        <v>1.0939369550929365</v>
      </c>
      <c r="W17" s="1076">
        <v>1.0213845698486415</v>
      </c>
      <c r="X17" s="1069">
        <v>2620.8200000000002</v>
      </c>
      <c r="Y17" s="1070">
        <v>3986.39</v>
      </c>
      <c r="Z17" s="1079">
        <v>1365.5699999999997</v>
      </c>
      <c r="AA17" s="1080">
        <v>0.52104684793308953</v>
      </c>
      <c r="AB17" s="1082">
        <v>1.8416891634973641E-2</v>
      </c>
      <c r="AC17" s="1076">
        <v>2.4555816359435861E-2</v>
      </c>
      <c r="AD17" s="1069">
        <v>153052.13</v>
      </c>
      <c r="AE17" s="1070">
        <v>161825.13</v>
      </c>
      <c r="AF17" s="1079">
        <v>8773</v>
      </c>
      <c r="AG17" s="1080">
        <v>5.7320339155031687E-2</v>
      </c>
      <c r="AH17" s="1082">
        <v>1.0755200634579629</v>
      </c>
      <c r="AI17" s="1076">
        <v>0.99682875348920574</v>
      </c>
      <c r="AJ17" s="1069">
        <v>86318.33</v>
      </c>
      <c r="AK17" s="1073">
        <v>81829.62</v>
      </c>
      <c r="AL17" s="1079">
        <v>-4488.7100000000064</v>
      </c>
      <c r="AM17" s="1080">
        <v>-5.200181699530107E-2</v>
      </c>
      <c r="AN17" s="1082">
        <v>0.60019400993120575</v>
      </c>
      <c r="AO17" s="1076">
        <v>0.5038924533457031</v>
      </c>
      <c r="AP17" s="1069">
        <v>83658.36</v>
      </c>
      <c r="AQ17" s="1070">
        <v>80477.23</v>
      </c>
      <c r="AR17" s="1079">
        <v>-3181.1300000000047</v>
      </c>
      <c r="AS17" s="1080">
        <v>-3.8025249359418527E-2</v>
      </c>
      <c r="AT17" s="1082">
        <v>0.58787972866492677</v>
      </c>
      <c r="AU17" s="1076">
        <v>0.49573275093407376</v>
      </c>
      <c r="AV17" s="1069">
        <v>4125.2299999999996</v>
      </c>
      <c r="AW17" s="1073">
        <v>10923.01</v>
      </c>
      <c r="AX17" s="1079">
        <v>6797.7800000000007</v>
      </c>
      <c r="AY17" s="1080">
        <v>1.6478547862785835</v>
      </c>
      <c r="AZ17" s="1082">
        <v>4.9310433529894677E-2</v>
      </c>
      <c r="BA17" s="1076">
        <v>0.13572795683946876</v>
      </c>
      <c r="BB17" s="1069">
        <v>87783.59</v>
      </c>
      <c r="BC17" s="1070">
        <v>91400.23</v>
      </c>
      <c r="BD17" s="1079">
        <v>3616.6399999999994</v>
      </c>
      <c r="BE17" s="1080">
        <v>4.1199499815398291E-2</v>
      </c>
      <c r="BF17" s="1082">
        <v>0.56389751719871684</v>
      </c>
      <c r="BG17" s="1076">
        <v>0.55122967330617323</v>
      </c>
      <c r="BH17" s="1069">
        <v>87743.01</v>
      </c>
      <c r="BI17" s="1070">
        <v>91197.33</v>
      </c>
      <c r="BJ17" s="1079">
        <v>3454.320000000007</v>
      </c>
      <c r="BK17" s="1080">
        <v>3.9368606114606818E-2</v>
      </c>
      <c r="BL17" s="1082">
        <v>0.57328839526767772</v>
      </c>
      <c r="BM17" s="1076">
        <v>0.56355480758767196</v>
      </c>
      <c r="BN17" s="1070">
        <v>26047.72</v>
      </c>
      <c r="BO17" s="1070">
        <v>27989.8</v>
      </c>
      <c r="BP17" s="1079">
        <v>1942.0799999999981</v>
      </c>
      <c r="BQ17" s="1080">
        <v>7.4558541016257779E-2</v>
      </c>
      <c r="BR17" s="1082">
        <v>0.18111663555545235</v>
      </c>
      <c r="BS17" s="1076">
        <v>0.17235628114435289</v>
      </c>
      <c r="BT17" s="1069">
        <v>25646.99</v>
      </c>
      <c r="BU17" s="1070">
        <v>27868.22</v>
      </c>
      <c r="BV17" s="1079">
        <v>2221.2299999999996</v>
      </c>
      <c r="BW17" s="1080">
        <v>8.6607824154023516E-2</v>
      </c>
      <c r="BX17" s="1082">
        <v>0.16757029124651843</v>
      </c>
      <c r="BY17" s="1076">
        <v>0.17221194260743064</v>
      </c>
      <c r="BZ17" s="1069">
        <v>-2157.83</v>
      </c>
      <c r="CA17" s="1070">
        <v>0</v>
      </c>
      <c r="CB17" s="1079">
        <v>2157.83</v>
      </c>
      <c r="CC17" s="1080">
        <v>1</v>
      </c>
      <c r="CD17" s="1082">
        <v>-1.409866037146951E-2</v>
      </c>
      <c r="CE17" s="1076">
        <v>0</v>
      </c>
      <c r="CF17" s="1069">
        <v>19683.68</v>
      </c>
      <c r="CG17" s="1073">
        <v>23783.53</v>
      </c>
      <c r="CH17" s="1079">
        <v>4099.8499999999985</v>
      </c>
      <c r="CI17" s="1080">
        <v>0.20828676345073677</v>
      </c>
      <c r="CJ17" s="1082">
        <v>0.12860768419230756</v>
      </c>
      <c r="CK17" s="1076">
        <v>0.14697056013488138</v>
      </c>
      <c r="CL17" s="1069">
        <v>28153.86</v>
      </c>
      <c r="CM17" s="1070">
        <v>31801.02</v>
      </c>
      <c r="CN17" s="1079">
        <v>3647.16</v>
      </c>
      <c r="CO17" s="1080">
        <v>0.12954387071612916</v>
      </c>
      <c r="CP17" s="1082">
        <v>0.18394948178767587</v>
      </c>
      <c r="CQ17" s="1076">
        <v>0.19651471931460832</v>
      </c>
      <c r="CR17" s="1069">
        <v>483.28</v>
      </c>
      <c r="CS17" s="1073">
        <v>318.43</v>
      </c>
      <c r="CT17" s="1079">
        <v>-164.84999999999997</v>
      </c>
      <c r="CU17" s="1080">
        <v>-0.34110660486674388</v>
      </c>
      <c r="CV17" s="1082">
        <v>3.1576169505122208E-3</v>
      </c>
      <c r="CW17" s="1076">
        <v>1.9677413514205119E-3</v>
      </c>
      <c r="CX17" s="1069">
        <v>-6500.87</v>
      </c>
      <c r="CY17" s="1073">
        <v>-13143.4</v>
      </c>
      <c r="CZ17" s="1079">
        <v>-6642.53</v>
      </c>
      <c r="DA17" s="1080">
        <v>-1.0217909295217409</v>
      </c>
      <c r="DB17" s="1082">
        <v>-4.5202255805244118E-2</v>
      </c>
      <c r="DC17" s="1076">
        <v>-8.0934752859709164E-2</v>
      </c>
      <c r="DD17" s="898">
        <v>1.0424748744104377</v>
      </c>
      <c r="DE17" s="893">
        <v>1.0812197709960127</v>
      </c>
      <c r="DF17" s="789"/>
      <c r="DG17" s="786"/>
      <c r="DH17" s="782"/>
    </row>
    <row r="18" spans="1:112" s="785" customFormat="1" ht="19.5" customHeight="1">
      <c r="A18" s="790" t="s">
        <v>297</v>
      </c>
      <c r="B18" s="1069">
        <v>122408.44</v>
      </c>
      <c r="C18" s="1070">
        <v>143764.54</v>
      </c>
      <c r="D18" s="1079">
        <v>21356.100000000006</v>
      </c>
      <c r="E18" s="1072">
        <v>0.17446591101071141</v>
      </c>
      <c r="F18" s="1069">
        <v>122408.44</v>
      </c>
      <c r="G18" s="1073">
        <v>143764.54</v>
      </c>
      <c r="H18" s="1079">
        <v>21356.100000000006</v>
      </c>
      <c r="I18" s="1080">
        <v>0.17446591101071141</v>
      </c>
      <c r="J18" s="1081">
        <v>1</v>
      </c>
      <c r="K18" s="1076">
        <v>1</v>
      </c>
      <c r="L18" s="1069">
        <v>5416.78</v>
      </c>
      <c r="M18" s="1070">
        <v>15562.37</v>
      </c>
      <c r="N18" s="1079">
        <v>10145.59</v>
      </c>
      <c r="O18" s="1080">
        <v>1.8729928112273344</v>
      </c>
      <c r="P18" s="1081">
        <v>4.4251687220260301E-2</v>
      </c>
      <c r="Q18" s="1076">
        <v>0.1082490160647403</v>
      </c>
      <c r="R18" s="1069">
        <v>116991.66</v>
      </c>
      <c r="S18" s="1073">
        <v>128202.18</v>
      </c>
      <c r="T18" s="1079">
        <v>11210.51999999999</v>
      </c>
      <c r="U18" s="1080">
        <v>9.5823240733570153E-2</v>
      </c>
      <c r="V18" s="1081">
        <v>0.95574831277973971</v>
      </c>
      <c r="W18" s="1076">
        <v>0.8917510534934413</v>
      </c>
      <c r="X18" s="1069">
        <v>0</v>
      </c>
      <c r="Y18" s="1070">
        <v>0</v>
      </c>
      <c r="Z18" s="1079">
        <v>0</v>
      </c>
      <c r="AA18" s="1080">
        <v>0</v>
      </c>
      <c r="AB18" s="1082">
        <v>0</v>
      </c>
      <c r="AC18" s="1076">
        <v>0</v>
      </c>
      <c r="AD18" s="1069">
        <v>116991.66</v>
      </c>
      <c r="AE18" s="1070">
        <v>128202.18</v>
      </c>
      <c r="AF18" s="1079">
        <v>11210.51999999999</v>
      </c>
      <c r="AG18" s="1080">
        <v>9.5823240733570153E-2</v>
      </c>
      <c r="AH18" s="1082">
        <v>0.95574831277973971</v>
      </c>
      <c r="AI18" s="1076">
        <v>0.8917510534934413</v>
      </c>
      <c r="AJ18" s="1069">
        <v>78769.350000000006</v>
      </c>
      <c r="AK18" s="1073">
        <v>87650.86</v>
      </c>
      <c r="AL18" s="1079">
        <v>8881.5099999999948</v>
      </c>
      <c r="AM18" s="1080">
        <v>0.11275337425026351</v>
      </c>
      <c r="AN18" s="1082">
        <v>0.64349606938867943</v>
      </c>
      <c r="AO18" s="1076">
        <v>0.60968344488842652</v>
      </c>
      <c r="AP18" s="1069">
        <v>78772.38</v>
      </c>
      <c r="AQ18" s="1070">
        <v>87650.87</v>
      </c>
      <c r="AR18" s="1079">
        <v>8878.4899999999907</v>
      </c>
      <c r="AS18" s="1080">
        <v>0.11271069885155165</v>
      </c>
      <c r="AT18" s="1082">
        <v>0.64352082258380228</v>
      </c>
      <c r="AU18" s="1076">
        <v>0.60968351444660829</v>
      </c>
      <c r="AV18" s="1069">
        <v>407.56</v>
      </c>
      <c r="AW18" s="1073">
        <v>1611.31</v>
      </c>
      <c r="AX18" s="1079">
        <v>1203.75</v>
      </c>
      <c r="AY18" s="1080">
        <v>2.9535528511139466</v>
      </c>
      <c r="AZ18" s="1082">
        <v>5.1738947077643203E-3</v>
      </c>
      <c r="BA18" s="1076">
        <v>1.8383274461508482E-2</v>
      </c>
      <c r="BB18" s="1069">
        <v>79179.94</v>
      </c>
      <c r="BC18" s="1070">
        <v>89262.18</v>
      </c>
      <c r="BD18" s="1079">
        <v>10082.239999999991</v>
      </c>
      <c r="BE18" s="1080">
        <v>0.12733326142959936</v>
      </c>
      <c r="BF18" s="1082">
        <v>0.67679986761449495</v>
      </c>
      <c r="BG18" s="1076">
        <v>0.69626101521830597</v>
      </c>
      <c r="BH18" s="1069">
        <v>78983.56</v>
      </c>
      <c r="BI18" s="1070">
        <v>88778.1</v>
      </c>
      <c r="BJ18" s="1079">
        <v>9794.5400000000081</v>
      </c>
      <c r="BK18" s="1080">
        <v>0.12400732506865997</v>
      </c>
      <c r="BL18" s="1082">
        <v>0.67512128642332281</v>
      </c>
      <c r="BM18" s="1076">
        <v>0.69248510438746058</v>
      </c>
      <c r="BN18" s="1070">
        <v>17909.93</v>
      </c>
      <c r="BO18" s="1070">
        <v>21651.77</v>
      </c>
      <c r="BP18" s="1079">
        <v>3741.84</v>
      </c>
      <c r="BQ18" s="1080">
        <v>0.20892543968625227</v>
      </c>
      <c r="BR18" s="1082">
        <v>0.14631286862245774</v>
      </c>
      <c r="BS18" s="1076">
        <v>0.1506057752488896</v>
      </c>
      <c r="BT18" s="1069">
        <v>18125.669999999998</v>
      </c>
      <c r="BU18" s="1070">
        <v>21799.69</v>
      </c>
      <c r="BV18" s="1079">
        <v>3674.0200000000004</v>
      </c>
      <c r="BW18" s="1080">
        <v>0.20269705892251161</v>
      </c>
      <c r="BX18" s="1082">
        <v>0.15493130023114465</v>
      </c>
      <c r="BY18" s="1076">
        <v>0.17004149227415633</v>
      </c>
      <c r="BZ18" s="1069">
        <v>0</v>
      </c>
      <c r="CA18" s="1070">
        <v>-0.75</v>
      </c>
      <c r="CB18" s="1079">
        <v>-0.75</v>
      </c>
      <c r="CC18" s="1080" t="s">
        <v>459</v>
      </c>
      <c r="CD18" s="1082">
        <v>0</v>
      </c>
      <c r="CE18" s="1076">
        <v>-5.8501345296936449E-6</v>
      </c>
      <c r="CF18" s="1069">
        <v>8941.7199999999993</v>
      </c>
      <c r="CG18" s="1073">
        <v>7531.96</v>
      </c>
      <c r="CH18" s="1079">
        <v>-1409.7599999999993</v>
      </c>
      <c r="CI18" s="1080">
        <v>-0.15766094219009311</v>
      </c>
      <c r="CJ18" s="1082">
        <v>7.6430405381033142E-2</v>
      </c>
      <c r="CK18" s="1076">
        <v>5.8750639029695129E-2</v>
      </c>
      <c r="CL18" s="1069">
        <v>32661.89</v>
      </c>
      <c r="CM18" s="1070">
        <v>25624.61</v>
      </c>
      <c r="CN18" s="1079">
        <v>-7037.2799999999988</v>
      </c>
      <c r="CO18" s="1080">
        <v>-0.2154584440765675</v>
      </c>
      <c r="CP18" s="1082">
        <v>0.27918135361101809</v>
      </c>
      <c r="CQ18" s="1076">
        <v>0.1998765543612441</v>
      </c>
      <c r="CR18" s="1069">
        <v>501.64</v>
      </c>
      <c r="CS18" s="1073">
        <v>812.71</v>
      </c>
      <c r="CT18" s="1079">
        <v>311.07000000000005</v>
      </c>
      <c r="CU18" s="1080">
        <v>0.62010605214895154</v>
      </c>
      <c r="CV18" s="1082">
        <v>4.2878270126263697E-3</v>
      </c>
      <c r="CW18" s="1076">
        <v>6.3392837781697632E-3</v>
      </c>
      <c r="CX18" s="1069">
        <v>-22222.82</v>
      </c>
      <c r="CY18" s="1073">
        <v>-16344.14</v>
      </c>
      <c r="CZ18" s="1079">
        <v>5878.68</v>
      </c>
      <c r="DA18" s="1080">
        <v>0.26453348404927907</v>
      </c>
      <c r="DB18" s="1082">
        <v>-0.18154646852782372</v>
      </c>
      <c r="DC18" s="1076">
        <v>-0.1136868660380369</v>
      </c>
      <c r="DD18" s="898">
        <v>1.1899521726591451</v>
      </c>
      <c r="DE18" s="893">
        <v>1.1274872236961961</v>
      </c>
      <c r="DF18" s="789"/>
      <c r="DG18" s="786"/>
      <c r="DH18" s="782"/>
    </row>
    <row r="19" spans="1:112" s="785" customFormat="1" ht="19.5" customHeight="1">
      <c r="A19" s="790" t="s">
        <v>50</v>
      </c>
      <c r="B19" s="1069">
        <v>114136.84</v>
      </c>
      <c r="C19" s="1070">
        <v>122967.01</v>
      </c>
      <c r="D19" s="1079">
        <v>8830.1699999999983</v>
      </c>
      <c r="E19" s="1072">
        <v>7.7364766713359151E-2</v>
      </c>
      <c r="F19" s="1069">
        <v>54746.7</v>
      </c>
      <c r="G19" s="1073">
        <v>103770.06</v>
      </c>
      <c r="H19" s="1079">
        <v>49023.360000000001</v>
      </c>
      <c r="I19" s="1080">
        <v>0.89545780841584977</v>
      </c>
      <c r="J19" s="1081">
        <v>0.47965845208260538</v>
      </c>
      <c r="K19" s="1076">
        <v>0.84388536405008141</v>
      </c>
      <c r="L19" s="1069">
        <v>15206.62</v>
      </c>
      <c r="M19" s="1070">
        <v>14073.91</v>
      </c>
      <c r="N19" s="1079">
        <v>-1132.7100000000009</v>
      </c>
      <c r="O19" s="1080">
        <v>-7.4487953272982479E-2</v>
      </c>
      <c r="P19" s="1081">
        <v>0.27776322591133351</v>
      </c>
      <c r="Q19" s="1076">
        <v>0.13562592138811522</v>
      </c>
      <c r="R19" s="1069">
        <v>39540.089999999997</v>
      </c>
      <c r="S19" s="1073">
        <v>89696.15</v>
      </c>
      <c r="T19" s="1079">
        <v>50156.06</v>
      </c>
      <c r="U19" s="1080">
        <v>1.2684862376388117</v>
      </c>
      <c r="V19" s="1081">
        <v>0.72223695674807797</v>
      </c>
      <c r="W19" s="1076">
        <v>0.86437407861188476</v>
      </c>
      <c r="X19" s="1069">
        <v>161.49</v>
      </c>
      <c r="Y19" s="1070">
        <v>397.18</v>
      </c>
      <c r="Z19" s="1079">
        <v>235.69</v>
      </c>
      <c r="AA19" s="1080">
        <v>1.4594711746857389</v>
      </c>
      <c r="AB19" s="1082">
        <v>2.9497668352613036E-3</v>
      </c>
      <c r="AC19" s="1076">
        <v>3.8275009188584838E-3</v>
      </c>
      <c r="AD19" s="1069">
        <v>39378.589999999997</v>
      </c>
      <c r="AE19" s="1070">
        <v>89298.97</v>
      </c>
      <c r="AF19" s="1079">
        <v>49920.380000000005</v>
      </c>
      <c r="AG19" s="1080">
        <v>1.2677035922312101</v>
      </c>
      <c r="AH19" s="1082">
        <v>0.71928700725340522</v>
      </c>
      <c r="AI19" s="1076">
        <v>0.86054657769302634</v>
      </c>
      <c r="AJ19" s="1069">
        <v>57050.39</v>
      </c>
      <c r="AK19" s="1073">
        <v>56950.42</v>
      </c>
      <c r="AL19" s="1079">
        <v>-99.970000000001164</v>
      </c>
      <c r="AM19" s="1080">
        <v>-1.7523105451163641E-3</v>
      </c>
      <c r="AN19" s="1082">
        <v>0.49984203172262348</v>
      </c>
      <c r="AO19" s="1076">
        <v>0.46313576299854736</v>
      </c>
      <c r="AP19" s="1069">
        <v>13446.66</v>
      </c>
      <c r="AQ19" s="1070">
        <v>34996.800000000003</v>
      </c>
      <c r="AR19" s="1079">
        <v>21550.140000000003</v>
      </c>
      <c r="AS19" s="1080">
        <v>1.6026388709166441</v>
      </c>
      <c r="AT19" s="1082">
        <v>0.2456159001364466</v>
      </c>
      <c r="AU19" s="1076">
        <v>0.33725334648548921</v>
      </c>
      <c r="AV19" s="1069">
        <v>7765.46</v>
      </c>
      <c r="AW19" s="1073">
        <v>12605.08</v>
      </c>
      <c r="AX19" s="1079">
        <v>4839.62</v>
      </c>
      <c r="AY19" s="1080">
        <v>0.62322386568213606</v>
      </c>
      <c r="AZ19" s="1082">
        <v>0.57750102999555286</v>
      </c>
      <c r="BA19" s="1076">
        <v>0.36017807342385588</v>
      </c>
      <c r="BB19" s="1069">
        <v>21212.12</v>
      </c>
      <c r="BC19" s="1070">
        <v>47601.88</v>
      </c>
      <c r="BD19" s="1079">
        <v>26389.759999999998</v>
      </c>
      <c r="BE19" s="1080">
        <v>1.2440887568050718</v>
      </c>
      <c r="BF19" s="1082">
        <v>0.53647121187635138</v>
      </c>
      <c r="BG19" s="1076">
        <v>0.5307014849578271</v>
      </c>
      <c r="BH19" s="1069">
        <v>21212.12</v>
      </c>
      <c r="BI19" s="1070">
        <v>47524.12</v>
      </c>
      <c r="BJ19" s="1079">
        <v>26312.000000000004</v>
      </c>
      <c r="BK19" s="1080">
        <v>1.2404229280241676</v>
      </c>
      <c r="BL19" s="1082">
        <v>0.5386713947858468</v>
      </c>
      <c r="BM19" s="1076">
        <v>0.53219113277566366</v>
      </c>
      <c r="BN19" s="1070">
        <v>16405.21</v>
      </c>
      <c r="BO19" s="1070">
        <v>17040.03</v>
      </c>
      <c r="BP19" s="1079">
        <v>634.81999999999971</v>
      </c>
      <c r="BQ19" s="1080">
        <v>3.8696243449489506E-2</v>
      </c>
      <c r="BR19" s="1082">
        <v>0.14373282105935295</v>
      </c>
      <c r="BS19" s="1076">
        <v>0.13857399639138984</v>
      </c>
      <c r="BT19" s="1069">
        <v>-10269.549999999999</v>
      </c>
      <c r="BU19" s="1070">
        <v>13530.35</v>
      </c>
      <c r="BV19" s="1079">
        <v>23799.9</v>
      </c>
      <c r="BW19" s="1080">
        <v>2.317521215632623</v>
      </c>
      <c r="BX19" s="1082">
        <v>-0.26079019081180915</v>
      </c>
      <c r="BY19" s="1076">
        <v>0.15151742511699742</v>
      </c>
      <c r="BZ19" s="1069">
        <v>-185.09</v>
      </c>
      <c r="CA19" s="1070">
        <v>-248.64</v>
      </c>
      <c r="CB19" s="1079">
        <v>-63.549999999999983</v>
      </c>
      <c r="CC19" s="1080">
        <v>-0.34334648009076657</v>
      </c>
      <c r="CD19" s="1082">
        <v>-4.7002698674584341E-3</v>
      </c>
      <c r="CE19" s="1076">
        <v>-2.7843546235751652E-3</v>
      </c>
      <c r="CF19" s="1069">
        <v>7700.14</v>
      </c>
      <c r="CG19" s="1073">
        <v>6106.38</v>
      </c>
      <c r="CH19" s="1079">
        <v>-1593.7600000000002</v>
      </c>
      <c r="CI19" s="1080">
        <v>-0.20697805494445556</v>
      </c>
      <c r="CJ19" s="1082">
        <v>0.1955412827122556</v>
      </c>
      <c r="CK19" s="1076">
        <v>6.8381303838106977E-2</v>
      </c>
      <c r="CL19" s="1069">
        <v>30097.08</v>
      </c>
      <c r="CM19" s="1070">
        <v>29488.74</v>
      </c>
      <c r="CN19" s="1079">
        <v>-608.34000000000015</v>
      </c>
      <c r="CO19" s="1080">
        <v>-2.0212592052119345E-2</v>
      </c>
      <c r="CP19" s="1082">
        <v>0.76430060091029173</v>
      </c>
      <c r="CQ19" s="1076">
        <v>0.33022486149616287</v>
      </c>
      <c r="CR19" s="1069">
        <v>315.16000000000003</v>
      </c>
      <c r="CS19" s="1073">
        <v>948.9</v>
      </c>
      <c r="CT19" s="1079">
        <v>633.74</v>
      </c>
      <c r="CU19" s="1080">
        <v>2.010851630917629</v>
      </c>
      <c r="CV19" s="1082">
        <v>8.0033337912809987E-3</v>
      </c>
      <c r="CW19" s="1076">
        <v>1.0626102406332346E-2</v>
      </c>
      <c r="CX19" s="1069">
        <v>-9491.2800000000007</v>
      </c>
      <c r="CY19" s="1073">
        <v>-8050.89</v>
      </c>
      <c r="CZ19" s="1079">
        <v>1440.3900000000003</v>
      </c>
      <c r="DA19" s="1080">
        <v>0.15175929906187577</v>
      </c>
      <c r="DB19" s="1082">
        <v>-8.3157024497962279E-2</v>
      </c>
      <c r="DC19" s="1076">
        <v>-6.5471950566253503E-2</v>
      </c>
      <c r="DD19" s="898">
        <v>1.2410264054655082</v>
      </c>
      <c r="DE19" s="893">
        <v>1.0901565829930626</v>
      </c>
      <c r="DF19" s="789"/>
      <c r="DG19" s="786"/>
      <c r="DH19" s="782"/>
    </row>
    <row r="20" spans="1:112" s="785" customFormat="1" ht="19.5" customHeight="1">
      <c r="A20" s="790" t="s">
        <v>21</v>
      </c>
      <c r="B20" s="1069">
        <v>76437.33</v>
      </c>
      <c r="C20" s="1070">
        <v>109700.02</v>
      </c>
      <c r="D20" s="1079">
        <v>33262.69</v>
      </c>
      <c r="E20" s="1072">
        <v>0.43516289750047527</v>
      </c>
      <c r="F20" s="1069">
        <v>76429.88</v>
      </c>
      <c r="G20" s="1073">
        <v>104574.66</v>
      </c>
      <c r="H20" s="1079">
        <v>28144.78</v>
      </c>
      <c r="I20" s="1080">
        <v>0.36824315307050065</v>
      </c>
      <c r="J20" s="1081">
        <v>0.99990253453384625</v>
      </c>
      <c r="K20" s="1076">
        <v>0.95327840414249698</v>
      </c>
      <c r="L20" s="1069">
        <v>489.84</v>
      </c>
      <c r="M20" s="1070">
        <v>-117.55</v>
      </c>
      <c r="N20" s="1079">
        <v>-607.39</v>
      </c>
      <c r="O20" s="1080">
        <v>-1.2399763187979749</v>
      </c>
      <c r="P20" s="1081">
        <v>6.4090117634621425E-3</v>
      </c>
      <c r="Q20" s="1076">
        <v>-1.1240772860270356E-3</v>
      </c>
      <c r="R20" s="1069">
        <v>75940.05</v>
      </c>
      <c r="S20" s="1073">
        <v>104692.2</v>
      </c>
      <c r="T20" s="1079">
        <v>28752.149999999994</v>
      </c>
      <c r="U20" s="1080">
        <v>0.37861642176954047</v>
      </c>
      <c r="V20" s="1081">
        <v>0.99359111907541919</v>
      </c>
      <c r="W20" s="1076">
        <v>1.0011239816605666</v>
      </c>
      <c r="X20" s="1069">
        <v>465.15</v>
      </c>
      <c r="Y20" s="1070">
        <v>1048.42</v>
      </c>
      <c r="Z20" s="1079">
        <v>583.2700000000001</v>
      </c>
      <c r="AA20" s="1080">
        <v>1.2539395893797702</v>
      </c>
      <c r="AB20" s="1082">
        <v>6.0859705654385428E-3</v>
      </c>
      <c r="AC20" s="1076">
        <v>1.0025564510561163E-2</v>
      </c>
      <c r="AD20" s="1069">
        <v>75474.89</v>
      </c>
      <c r="AE20" s="1070">
        <v>103643.78</v>
      </c>
      <c r="AF20" s="1079">
        <v>28168.89</v>
      </c>
      <c r="AG20" s="1080">
        <v>0.3732220080082263</v>
      </c>
      <c r="AH20" s="1082">
        <v>0.98750501767109922</v>
      </c>
      <c r="AI20" s="1076">
        <v>0.99109841715000546</v>
      </c>
      <c r="AJ20" s="1069">
        <v>48086.29</v>
      </c>
      <c r="AK20" s="1073">
        <v>68428.399999999994</v>
      </c>
      <c r="AL20" s="1079">
        <v>20342.109999999993</v>
      </c>
      <c r="AM20" s="1080">
        <v>0.42303346754345145</v>
      </c>
      <c r="AN20" s="1082">
        <v>0.62909431818196682</v>
      </c>
      <c r="AO20" s="1076">
        <v>0.62377746148086388</v>
      </c>
      <c r="AP20" s="1069">
        <v>48135.199999999997</v>
      </c>
      <c r="AQ20" s="1070">
        <v>66724.240000000005</v>
      </c>
      <c r="AR20" s="1079">
        <v>18589.040000000008</v>
      </c>
      <c r="AS20" s="1080">
        <v>0.38618391530522383</v>
      </c>
      <c r="AT20" s="1082">
        <v>0.62979557209824211</v>
      </c>
      <c r="AU20" s="1076">
        <v>0.6380536164305961</v>
      </c>
      <c r="AV20" s="1069">
        <v>4689.88</v>
      </c>
      <c r="AW20" s="1073">
        <v>6161.53</v>
      </c>
      <c r="AX20" s="1079">
        <v>1471.6499999999996</v>
      </c>
      <c r="AY20" s="1080">
        <v>0.31379267699813207</v>
      </c>
      <c r="AZ20" s="1082">
        <v>9.7431401552294378E-2</v>
      </c>
      <c r="BA20" s="1076">
        <v>9.2343202410398367E-2</v>
      </c>
      <c r="BB20" s="1069">
        <v>52825.08</v>
      </c>
      <c r="BC20" s="1070">
        <v>72885.77</v>
      </c>
      <c r="BD20" s="1079">
        <v>20060.690000000002</v>
      </c>
      <c r="BE20" s="1080">
        <v>0.37975692606617922</v>
      </c>
      <c r="BF20" s="1082">
        <v>0.69561555463816527</v>
      </c>
      <c r="BG20" s="1076">
        <v>0.69619102473727756</v>
      </c>
      <c r="BH20" s="1069">
        <v>52396.06</v>
      </c>
      <c r="BI20" s="1070">
        <v>71423.14</v>
      </c>
      <c r="BJ20" s="1079">
        <v>19027.080000000002</v>
      </c>
      <c r="BK20" s="1080">
        <v>0.3631395185057808</v>
      </c>
      <c r="BL20" s="1082">
        <v>0.69421843476684764</v>
      </c>
      <c r="BM20" s="1076">
        <v>0.68912133463291281</v>
      </c>
      <c r="BN20" s="1070">
        <v>14186.87</v>
      </c>
      <c r="BO20" s="1070">
        <v>22296.46</v>
      </c>
      <c r="BP20" s="1079">
        <v>8109.5899999999983</v>
      </c>
      <c r="BQ20" s="1080">
        <v>0.57162644050449452</v>
      </c>
      <c r="BR20" s="1082">
        <v>0.1856013285655059</v>
      </c>
      <c r="BS20" s="1076">
        <v>0.20324937041944019</v>
      </c>
      <c r="BT20" s="1069">
        <v>14185.39</v>
      </c>
      <c r="BU20" s="1070">
        <v>20316.099999999999</v>
      </c>
      <c r="BV20" s="1079">
        <v>6130.7099999999991</v>
      </c>
      <c r="BW20" s="1080">
        <v>0.43218480422462824</v>
      </c>
      <c r="BX20" s="1082">
        <v>0.18794846868938794</v>
      </c>
      <c r="BY20" s="1076">
        <v>0.1960185164994947</v>
      </c>
      <c r="BZ20" s="1069">
        <v>0</v>
      </c>
      <c r="CA20" s="1070">
        <v>0</v>
      </c>
      <c r="CB20" s="1079">
        <v>0</v>
      </c>
      <c r="CC20" s="1080">
        <v>0</v>
      </c>
      <c r="CD20" s="1082">
        <v>0</v>
      </c>
      <c r="CE20" s="1076">
        <v>0</v>
      </c>
      <c r="CF20" s="1069">
        <v>7785.64</v>
      </c>
      <c r="CG20" s="1073">
        <v>7331.45</v>
      </c>
      <c r="CH20" s="1079">
        <v>-454.19000000000051</v>
      </c>
      <c r="CI20" s="1080">
        <v>-5.8336886884058407E-2</v>
      </c>
      <c r="CJ20" s="1082">
        <v>0.1031553673016284</v>
      </c>
      <c r="CK20" s="1076">
        <v>7.0736999364554243E-2</v>
      </c>
      <c r="CL20" s="1069">
        <v>8433.42</v>
      </c>
      <c r="CM20" s="1070">
        <v>11975.3</v>
      </c>
      <c r="CN20" s="1079">
        <v>3541.8799999999992</v>
      </c>
      <c r="CO20" s="1080">
        <v>0.41998145473603821</v>
      </c>
      <c r="CP20" s="1082">
        <v>0.11173808931685757</v>
      </c>
      <c r="CQ20" s="1076">
        <v>0.11554287194079567</v>
      </c>
      <c r="CR20" s="1069">
        <v>195.21</v>
      </c>
      <c r="CS20" s="1073">
        <v>148.63999999999999</v>
      </c>
      <c r="CT20" s="1079">
        <v>-46.570000000000022</v>
      </c>
      <c r="CU20" s="1080">
        <v>-0.23856359817632303</v>
      </c>
      <c r="CV20" s="1082">
        <v>2.586423113700464E-3</v>
      </c>
      <c r="CW20" s="1076">
        <v>1.4341429847502666E-3</v>
      </c>
      <c r="CX20" s="1069">
        <v>-7520.83</v>
      </c>
      <c r="CY20" s="1073">
        <v>-7550.84</v>
      </c>
      <c r="CZ20" s="1079">
        <v>-30.010000000000218</v>
      </c>
      <c r="DA20" s="1080">
        <v>-3.9902510760115861E-3</v>
      </c>
      <c r="DB20" s="1082">
        <v>-9.8392107625946634E-2</v>
      </c>
      <c r="DC20" s="1076">
        <v>-6.8831710331502219E-2</v>
      </c>
      <c r="DD20" s="898">
        <v>1.099646783188422</v>
      </c>
      <c r="DE20" s="893">
        <v>1.0728538654225077</v>
      </c>
      <c r="DF20" s="789"/>
      <c r="DG20" s="786"/>
      <c r="DH20" s="782"/>
    </row>
    <row r="21" spans="1:112" s="785" customFormat="1" ht="19.5" customHeight="1">
      <c r="A21" s="790" t="s">
        <v>472</v>
      </c>
      <c r="B21" s="1069">
        <v>67144.08</v>
      </c>
      <c r="C21" s="1070">
        <v>66750.100000000006</v>
      </c>
      <c r="D21" s="1079">
        <v>-393.97999999999593</v>
      </c>
      <c r="E21" s="1072">
        <v>-5.8676803673532486E-3</v>
      </c>
      <c r="F21" s="1069">
        <v>66658.81</v>
      </c>
      <c r="G21" s="1073">
        <v>66553.89</v>
      </c>
      <c r="H21" s="1079">
        <v>-104.91999999999825</v>
      </c>
      <c r="I21" s="1080">
        <v>-1.5739854941904641E-3</v>
      </c>
      <c r="J21" s="1081">
        <v>0.99277270609709745</v>
      </c>
      <c r="K21" s="1076">
        <v>0.99706052874827145</v>
      </c>
      <c r="L21" s="1069">
        <v>3489.5</v>
      </c>
      <c r="M21" s="1070">
        <v>861.2</v>
      </c>
      <c r="N21" s="1079">
        <v>-2628.3</v>
      </c>
      <c r="O21" s="1080">
        <v>-0.75320246453646655</v>
      </c>
      <c r="P21" s="1081">
        <v>5.2348669290675907E-2</v>
      </c>
      <c r="Q21" s="1076">
        <v>1.2939889764520152E-2</v>
      </c>
      <c r="R21" s="1069">
        <v>63169.31</v>
      </c>
      <c r="S21" s="1073">
        <v>65692.69</v>
      </c>
      <c r="T21" s="1079">
        <v>2523.3800000000047</v>
      </c>
      <c r="U21" s="1080">
        <v>3.9946296706422864E-2</v>
      </c>
      <c r="V21" s="1081">
        <v>0.94765133070932406</v>
      </c>
      <c r="W21" s="1076">
        <v>0.9870601102354799</v>
      </c>
      <c r="X21" s="1069">
        <v>2412.12</v>
      </c>
      <c r="Y21" s="1070">
        <v>1334.26</v>
      </c>
      <c r="Z21" s="1079">
        <v>-1077.8599999999999</v>
      </c>
      <c r="AA21" s="1080">
        <v>-0.44685173208629753</v>
      </c>
      <c r="AB21" s="1082">
        <v>3.6186064527704592E-2</v>
      </c>
      <c r="AC21" s="1076">
        <v>2.0047813884357474E-2</v>
      </c>
      <c r="AD21" s="1069">
        <v>60757.19</v>
      </c>
      <c r="AE21" s="1070">
        <v>64358.42</v>
      </c>
      <c r="AF21" s="1079">
        <v>3601.2299999999959</v>
      </c>
      <c r="AG21" s="1080">
        <v>5.9272491041800907E-2</v>
      </c>
      <c r="AH21" s="1082">
        <v>0.9114652661816196</v>
      </c>
      <c r="AI21" s="1076">
        <v>0.96701214609694486</v>
      </c>
      <c r="AJ21" s="1069">
        <v>43788.98</v>
      </c>
      <c r="AK21" s="1073">
        <v>38038.129999999997</v>
      </c>
      <c r="AL21" s="1079">
        <v>-5750.8500000000058</v>
      </c>
      <c r="AM21" s="1080">
        <v>-0.1313309878421467</v>
      </c>
      <c r="AN21" s="1082">
        <v>0.65216442015439036</v>
      </c>
      <c r="AO21" s="1076">
        <v>0.56985877174715838</v>
      </c>
      <c r="AP21" s="1069">
        <v>43632.04</v>
      </c>
      <c r="AQ21" s="1070">
        <v>37878.03</v>
      </c>
      <c r="AR21" s="1079">
        <v>-5754.010000000002</v>
      </c>
      <c r="AS21" s="1080">
        <v>-0.1318757958601065</v>
      </c>
      <c r="AT21" s="1082">
        <v>0.65455773962961539</v>
      </c>
      <c r="AU21" s="1076">
        <v>0.56913322421874968</v>
      </c>
      <c r="AV21" s="1069">
        <v>5864.12</v>
      </c>
      <c r="AW21" s="1073">
        <v>1937.66</v>
      </c>
      <c r="AX21" s="1079">
        <v>-3926.46</v>
      </c>
      <c r="AY21" s="1080">
        <v>-0.66957361036268015</v>
      </c>
      <c r="AZ21" s="1082">
        <v>0.13439940007389065</v>
      </c>
      <c r="BA21" s="1076">
        <v>5.1155247514192266E-2</v>
      </c>
      <c r="BB21" s="1069">
        <v>49496.160000000003</v>
      </c>
      <c r="BC21" s="1070">
        <v>39815.69</v>
      </c>
      <c r="BD21" s="1079">
        <v>-9680.4700000000012</v>
      </c>
      <c r="BE21" s="1080">
        <v>-0.1955802227890002</v>
      </c>
      <c r="BF21" s="1082">
        <v>0.78354758030442317</v>
      </c>
      <c r="BG21" s="1076">
        <v>0.6060901144404347</v>
      </c>
      <c r="BH21" s="1069">
        <v>44258.64</v>
      </c>
      <c r="BI21" s="1070">
        <v>37714.54</v>
      </c>
      <c r="BJ21" s="1079">
        <v>-6544.0999999999985</v>
      </c>
      <c r="BK21" s="1080">
        <v>-0.14786039516803948</v>
      </c>
      <c r="BL21" s="1082">
        <v>0.72845106891875677</v>
      </c>
      <c r="BM21" s="1076">
        <v>0.5860078603545581</v>
      </c>
      <c r="BN21" s="1070">
        <v>10930.36</v>
      </c>
      <c r="BO21" s="1070">
        <v>8593.15</v>
      </c>
      <c r="BP21" s="1079">
        <v>-2337.2100000000009</v>
      </c>
      <c r="BQ21" s="1080">
        <v>-0.21382735792782678</v>
      </c>
      <c r="BR21" s="1082">
        <v>0.16278963089523307</v>
      </c>
      <c r="BS21" s="1076">
        <v>0.12873613672488879</v>
      </c>
      <c r="BT21" s="1069">
        <v>10759.17</v>
      </c>
      <c r="BU21" s="1070">
        <v>11536.22</v>
      </c>
      <c r="BV21" s="1079">
        <v>777.04999999999927</v>
      </c>
      <c r="BW21" s="1080">
        <v>7.2222113787587638E-2</v>
      </c>
      <c r="BX21" s="1082">
        <v>0.17708472034338651</v>
      </c>
      <c r="BY21" s="1076">
        <v>0.17924958381514028</v>
      </c>
      <c r="BZ21" s="1069">
        <v>-4913.5</v>
      </c>
      <c r="CA21" s="1070">
        <v>-2890.46</v>
      </c>
      <c r="CB21" s="1079">
        <v>2023.04</v>
      </c>
      <c r="CC21" s="1080">
        <v>0.41173094535463517</v>
      </c>
      <c r="CD21" s="1082">
        <v>-8.087108702690167E-2</v>
      </c>
      <c r="CE21" s="1076">
        <v>-4.4911916731330569E-2</v>
      </c>
      <c r="CF21" s="1069">
        <v>6681.08</v>
      </c>
      <c r="CG21" s="1073">
        <v>7155.76</v>
      </c>
      <c r="CH21" s="1079">
        <v>474.68000000000029</v>
      </c>
      <c r="CI21" s="1080">
        <v>7.1048393373526475E-2</v>
      </c>
      <c r="CJ21" s="1082">
        <v>0.10996361089115543</v>
      </c>
      <c r="CK21" s="1076">
        <v>0.11118607324418468</v>
      </c>
      <c r="CL21" s="1069">
        <v>20796.48</v>
      </c>
      <c r="CM21" s="1070">
        <v>16086.25</v>
      </c>
      <c r="CN21" s="1079">
        <v>-4710.2299999999996</v>
      </c>
      <c r="CO21" s="1080">
        <v>-0.22649169474834202</v>
      </c>
      <c r="CP21" s="1082">
        <v>0.34228837772122112</v>
      </c>
      <c r="CQ21" s="1076">
        <v>0.24994787006890473</v>
      </c>
      <c r="CR21" s="1069">
        <v>729.88</v>
      </c>
      <c r="CS21" s="1073">
        <v>604.42999999999995</v>
      </c>
      <c r="CT21" s="1079">
        <v>-125.45000000000005</v>
      </c>
      <c r="CU21" s="1080">
        <v>-0.17187756891543821</v>
      </c>
      <c r="CV21" s="1082">
        <v>1.2013063803642005E-2</v>
      </c>
      <c r="CW21" s="1076">
        <v>9.3916227278419816E-3</v>
      </c>
      <c r="CX21" s="1069">
        <v>-17554.560000000001</v>
      </c>
      <c r="CY21" s="1073">
        <v>-5848.32</v>
      </c>
      <c r="CZ21" s="1079">
        <v>11706.240000000002</v>
      </c>
      <c r="DA21" s="1080">
        <v>0.66684895548507062</v>
      </c>
      <c r="DB21" s="1082">
        <v>-0.26144613195980942</v>
      </c>
      <c r="DC21" s="1076">
        <v>-8.7615149640225251E-2</v>
      </c>
      <c r="DD21" s="898">
        <v>1.2889297546512601</v>
      </c>
      <c r="DE21" s="893">
        <v>1.0908710934792993</v>
      </c>
      <c r="DF21" s="789"/>
      <c r="DG21" s="786"/>
      <c r="DH21" s="782"/>
    </row>
    <row r="22" spans="1:112" s="785" customFormat="1" ht="19.5" customHeight="1">
      <c r="A22" s="790" t="s">
        <v>26</v>
      </c>
      <c r="B22" s="1069">
        <v>14729.85</v>
      </c>
      <c r="C22" s="1070">
        <v>25348.73</v>
      </c>
      <c r="D22" s="1079">
        <v>10618.88</v>
      </c>
      <c r="E22" s="1072">
        <v>0.72090890267042762</v>
      </c>
      <c r="F22" s="1069">
        <v>0</v>
      </c>
      <c r="G22" s="1073">
        <v>0</v>
      </c>
      <c r="H22" s="1079">
        <v>0</v>
      </c>
      <c r="I22" s="1080">
        <v>0</v>
      </c>
      <c r="J22" s="1081">
        <v>0</v>
      </c>
      <c r="K22" s="1076">
        <v>0</v>
      </c>
      <c r="L22" s="1069">
        <v>78.09</v>
      </c>
      <c r="M22" s="1070">
        <v>154.29</v>
      </c>
      <c r="N22" s="1079">
        <v>76.199999999999989</v>
      </c>
      <c r="O22" s="1080">
        <v>0.97579715712639248</v>
      </c>
      <c r="P22" s="1081" t="s">
        <v>145</v>
      </c>
      <c r="Q22" s="1076" t="s">
        <v>145</v>
      </c>
      <c r="R22" s="1069">
        <v>-78.09</v>
      </c>
      <c r="S22" s="1073">
        <v>-154.29</v>
      </c>
      <c r="T22" s="1079">
        <v>-76.199999999999989</v>
      </c>
      <c r="U22" s="1080">
        <v>-0.97579715712639248</v>
      </c>
      <c r="V22" s="1081" t="s">
        <v>477</v>
      </c>
      <c r="W22" s="1076" t="s">
        <v>477</v>
      </c>
      <c r="X22" s="1069">
        <v>0</v>
      </c>
      <c r="Y22" s="1070">
        <v>0</v>
      </c>
      <c r="Z22" s="1079">
        <v>0</v>
      </c>
      <c r="AA22" s="1080">
        <v>0</v>
      </c>
      <c r="AB22" s="1082" t="s">
        <v>145</v>
      </c>
      <c r="AC22" s="1076" t="s">
        <v>145</v>
      </c>
      <c r="AD22" s="1069">
        <v>-78.09</v>
      </c>
      <c r="AE22" s="1070">
        <v>-154.29</v>
      </c>
      <c r="AF22" s="1079">
        <v>-76.199999999999989</v>
      </c>
      <c r="AG22" s="1080">
        <v>-0.97579715712639248</v>
      </c>
      <c r="AH22" s="1082" t="s">
        <v>145</v>
      </c>
      <c r="AI22" s="1076" t="s">
        <v>145</v>
      </c>
      <c r="AJ22" s="1069">
        <v>10183.77</v>
      </c>
      <c r="AK22" s="1073">
        <v>14848.21</v>
      </c>
      <c r="AL22" s="1079">
        <v>4664.4399999999987</v>
      </c>
      <c r="AM22" s="1080">
        <v>0.45802684074758154</v>
      </c>
      <c r="AN22" s="1082">
        <v>0.69136956588152632</v>
      </c>
      <c r="AO22" s="1076">
        <v>0.58575755077276059</v>
      </c>
      <c r="AP22" s="1069">
        <v>-15.71</v>
      </c>
      <c r="AQ22" s="1070">
        <v>0</v>
      </c>
      <c r="AR22" s="1079">
        <v>15.71</v>
      </c>
      <c r="AS22" s="1080">
        <v>1</v>
      </c>
      <c r="AT22" s="1082" t="s">
        <v>145</v>
      </c>
      <c r="AU22" s="1076" t="s">
        <v>145</v>
      </c>
      <c r="AV22" s="1069">
        <v>-2.0099999999999998</v>
      </c>
      <c r="AW22" s="1073">
        <v>0</v>
      </c>
      <c r="AX22" s="1079">
        <v>2.0099999999999998</v>
      </c>
      <c r="AY22" s="1080">
        <v>1</v>
      </c>
      <c r="AZ22" s="1082" t="s">
        <v>145</v>
      </c>
      <c r="BA22" s="1076" t="s">
        <v>145</v>
      </c>
      <c r="BB22" s="1069">
        <v>-17.72</v>
      </c>
      <c r="BC22" s="1070">
        <v>0</v>
      </c>
      <c r="BD22" s="1079">
        <v>17.72</v>
      </c>
      <c r="BE22" s="1080">
        <v>1</v>
      </c>
      <c r="BF22" s="1082" t="s">
        <v>145</v>
      </c>
      <c r="BG22" s="1076" t="s">
        <v>145</v>
      </c>
      <c r="BH22" s="1069">
        <v>-17.72</v>
      </c>
      <c r="BI22" s="1070">
        <v>0</v>
      </c>
      <c r="BJ22" s="1079">
        <v>17.72</v>
      </c>
      <c r="BK22" s="1080">
        <v>1</v>
      </c>
      <c r="BL22" s="1082" t="s">
        <v>145</v>
      </c>
      <c r="BM22" s="1076" t="s">
        <v>145</v>
      </c>
      <c r="BN22" s="1070">
        <v>2129.84</v>
      </c>
      <c r="BO22" s="1070">
        <v>3957.77</v>
      </c>
      <c r="BP22" s="1079">
        <v>1827.9299999999998</v>
      </c>
      <c r="BQ22" s="1080">
        <v>0.85824756789242374</v>
      </c>
      <c r="BR22" s="1082">
        <v>0.14459346157632291</v>
      </c>
      <c r="BS22" s="1076">
        <v>0.1561328713509513</v>
      </c>
      <c r="BT22" s="1069">
        <v>-2633.94</v>
      </c>
      <c r="BU22" s="1070">
        <v>-4289.47</v>
      </c>
      <c r="BV22" s="1079">
        <v>-1655.5300000000002</v>
      </c>
      <c r="BW22" s="1080">
        <v>-0.62853747617637457</v>
      </c>
      <c r="BX22" s="1082" t="s">
        <v>145</v>
      </c>
      <c r="BY22" s="1076" t="s">
        <v>145</v>
      </c>
      <c r="BZ22" s="1069">
        <v>0</v>
      </c>
      <c r="CA22" s="1070">
        <v>0</v>
      </c>
      <c r="CB22" s="1079">
        <v>0</v>
      </c>
      <c r="CC22" s="1080">
        <v>0</v>
      </c>
      <c r="CD22" s="1082" t="s">
        <v>145</v>
      </c>
      <c r="CE22" s="1076" t="s">
        <v>145</v>
      </c>
      <c r="CF22" s="1069">
        <v>733.33</v>
      </c>
      <c r="CG22" s="1073">
        <v>666.36</v>
      </c>
      <c r="CH22" s="1079">
        <v>-66.970000000000027</v>
      </c>
      <c r="CI22" s="1080">
        <v>-9.1323142377919928E-2</v>
      </c>
      <c r="CJ22" s="1082" t="s">
        <v>145</v>
      </c>
      <c r="CK22" s="1076" t="s">
        <v>145</v>
      </c>
      <c r="CL22" s="1069">
        <v>1519.31</v>
      </c>
      <c r="CM22" s="1070">
        <v>2649.84</v>
      </c>
      <c r="CN22" s="1079">
        <v>1130.5300000000002</v>
      </c>
      <c r="CO22" s="1080">
        <v>0.74410752249376377</v>
      </c>
      <c r="CP22" s="1082" t="s">
        <v>145</v>
      </c>
      <c r="CQ22" s="1076" t="s">
        <v>145</v>
      </c>
      <c r="CR22" s="1069">
        <v>3.43</v>
      </c>
      <c r="CS22" s="1073">
        <v>22.46</v>
      </c>
      <c r="CT22" s="1079">
        <v>19.03</v>
      </c>
      <c r="CU22" s="1080">
        <v>5.5481049562682214</v>
      </c>
      <c r="CV22" s="1082" t="s">
        <v>145</v>
      </c>
      <c r="CW22" s="1076" t="s">
        <v>145</v>
      </c>
      <c r="CX22" s="1069">
        <v>317.49</v>
      </c>
      <c r="CY22" s="1073">
        <v>796.51</v>
      </c>
      <c r="CZ22" s="1079">
        <v>479.02</v>
      </c>
      <c r="DA22" s="1080">
        <v>1.5087719298245612</v>
      </c>
      <c r="DB22" s="1082">
        <v>2.1554190979541542E-2</v>
      </c>
      <c r="DC22" s="1076">
        <v>3.1422087023689156E-2</v>
      </c>
      <c r="DD22" s="898">
        <v>5.0656934306569337</v>
      </c>
      <c r="DE22" s="893">
        <v>6.1624214142199758</v>
      </c>
      <c r="DF22" s="789"/>
      <c r="DG22" s="786"/>
      <c r="DH22" s="782"/>
    </row>
    <row r="23" spans="1:112" s="785" customFormat="1" ht="19.5" customHeight="1">
      <c r="A23" s="790" t="s">
        <v>96</v>
      </c>
      <c r="B23" s="1069">
        <v>13167.72</v>
      </c>
      <c r="C23" s="1070">
        <v>16564.62</v>
      </c>
      <c r="D23" s="1079">
        <v>3396.8999999999996</v>
      </c>
      <c r="E23" s="1072">
        <v>0.25797176732190535</v>
      </c>
      <c r="F23" s="1069">
        <v>13068.85</v>
      </c>
      <c r="G23" s="1073">
        <v>16564.62</v>
      </c>
      <c r="H23" s="1079">
        <v>3495.7699999999986</v>
      </c>
      <c r="I23" s="1080">
        <v>0.26748872318528399</v>
      </c>
      <c r="J23" s="1081">
        <v>0.99249148675700893</v>
      </c>
      <c r="K23" s="1076">
        <v>1</v>
      </c>
      <c r="L23" s="1069">
        <v>-5354.86</v>
      </c>
      <c r="M23" s="1070">
        <v>1809.25</v>
      </c>
      <c r="N23" s="1079">
        <v>7164.11</v>
      </c>
      <c r="O23" s="1080">
        <v>1.3378706446106901</v>
      </c>
      <c r="P23" s="1081">
        <v>-0.40974224970062395</v>
      </c>
      <c r="Q23" s="1076">
        <v>0.10922375520838994</v>
      </c>
      <c r="R23" s="1069">
        <v>18423.71</v>
      </c>
      <c r="S23" s="1073">
        <v>14755.37</v>
      </c>
      <c r="T23" s="1079">
        <v>-3668.3399999999983</v>
      </c>
      <c r="U23" s="1080">
        <v>-0.19910973414149477</v>
      </c>
      <c r="V23" s="1081">
        <v>1.409742249700624</v>
      </c>
      <c r="W23" s="1076">
        <v>0.89077624479161022</v>
      </c>
      <c r="X23" s="1069">
        <v>0</v>
      </c>
      <c r="Y23" s="1070">
        <v>0</v>
      </c>
      <c r="Z23" s="1079">
        <v>0</v>
      </c>
      <c r="AA23" s="1080">
        <v>0</v>
      </c>
      <c r="AB23" s="1082">
        <v>0</v>
      </c>
      <c r="AC23" s="1076">
        <v>0</v>
      </c>
      <c r="AD23" s="1069">
        <v>18423.71</v>
      </c>
      <c r="AE23" s="1070">
        <v>14755.37</v>
      </c>
      <c r="AF23" s="1079">
        <v>-3668.3399999999983</v>
      </c>
      <c r="AG23" s="1080">
        <v>-0.19910973414149477</v>
      </c>
      <c r="AH23" s="1082">
        <v>1.409742249700624</v>
      </c>
      <c r="AI23" s="1076">
        <v>0.89077624479161022</v>
      </c>
      <c r="AJ23" s="1069">
        <v>15367.21</v>
      </c>
      <c r="AK23" s="1073">
        <v>10042.94</v>
      </c>
      <c r="AL23" s="1079">
        <v>-5324.2699999999986</v>
      </c>
      <c r="AM23" s="1080">
        <v>-0.3464695283008431</v>
      </c>
      <c r="AN23" s="1082">
        <v>1.1670365104968818</v>
      </c>
      <c r="AO23" s="1076">
        <v>0.60628858374052652</v>
      </c>
      <c r="AP23" s="1069">
        <v>14641.34</v>
      </c>
      <c r="AQ23" s="1070">
        <v>9579.64</v>
      </c>
      <c r="AR23" s="1079">
        <v>-5061.7000000000007</v>
      </c>
      <c r="AS23" s="1080">
        <v>-0.34571289239919301</v>
      </c>
      <c r="AT23" s="1082">
        <v>1.1203235173714596</v>
      </c>
      <c r="AU23" s="1076">
        <v>0.57831933361586318</v>
      </c>
      <c r="AV23" s="1069">
        <v>1825.48</v>
      </c>
      <c r="AW23" s="1073">
        <v>-5.18</v>
      </c>
      <c r="AX23" s="1079">
        <v>-1830.66</v>
      </c>
      <c r="AY23" s="1080">
        <v>-1.0028376098341258</v>
      </c>
      <c r="AZ23" s="1082">
        <v>0.12467984487758633</v>
      </c>
      <c r="BA23" s="1076">
        <v>-5.4073013182123753E-4</v>
      </c>
      <c r="BB23" s="1069">
        <v>16466.82</v>
      </c>
      <c r="BC23" s="1070">
        <v>9574.4599999999991</v>
      </c>
      <c r="BD23" s="1079">
        <v>-6892.3600000000006</v>
      </c>
      <c r="BE23" s="1080">
        <v>-0.4185604749429459</v>
      </c>
      <c r="BF23" s="1082">
        <v>0.89378415096633634</v>
      </c>
      <c r="BG23" s="1076">
        <v>0.64887969600220119</v>
      </c>
      <c r="BH23" s="1069">
        <v>16462.34</v>
      </c>
      <c r="BI23" s="1070">
        <v>9574.4599999999991</v>
      </c>
      <c r="BJ23" s="1079">
        <v>-6887.880000000001</v>
      </c>
      <c r="BK23" s="1080">
        <v>-0.41840224415241095</v>
      </c>
      <c r="BL23" s="1082">
        <v>0.89354098604461318</v>
      </c>
      <c r="BM23" s="1076">
        <v>0.64887969600220119</v>
      </c>
      <c r="BN23" s="1070">
        <v>1510.36</v>
      </c>
      <c r="BO23" s="1070">
        <v>1913.74</v>
      </c>
      <c r="BP23" s="1079">
        <v>403.38000000000011</v>
      </c>
      <c r="BQ23" s="1080">
        <v>0.26707539924256479</v>
      </c>
      <c r="BR23" s="1082">
        <v>0.11470170993915424</v>
      </c>
      <c r="BS23" s="1076">
        <v>0.11553177797015568</v>
      </c>
      <c r="BT23" s="1069">
        <v>1485.64</v>
      </c>
      <c r="BU23" s="1070">
        <v>1914.79</v>
      </c>
      <c r="BV23" s="1079">
        <v>429.14999999999986</v>
      </c>
      <c r="BW23" s="1080">
        <v>0.28886540480870188</v>
      </c>
      <c r="BX23" s="1082">
        <v>8.0637396051066818E-2</v>
      </c>
      <c r="BY23" s="1076">
        <v>0.12976902646290808</v>
      </c>
      <c r="BZ23" s="1069">
        <v>0</v>
      </c>
      <c r="CA23" s="1070">
        <v>0</v>
      </c>
      <c r="CB23" s="1079">
        <v>0</v>
      </c>
      <c r="CC23" s="1080">
        <v>0</v>
      </c>
      <c r="CD23" s="1082">
        <v>0</v>
      </c>
      <c r="CE23" s="1076">
        <v>0</v>
      </c>
      <c r="CF23" s="1069">
        <v>351.82</v>
      </c>
      <c r="CG23" s="1073">
        <v>305.95999999999998</v>
      </c>
      <c r="CH23" s="1079">
        <v>-45.860000000000014</v>
      </c>
      <c r="CI23" s="1080">
        <v>-0.13035074754135642</v>
      </c>
      <c r="CJ23" s="1082">
        <v>1.9096045259071055E-2</v>
      </c>
      <c r="CK23" s="1076">
        <v>2.0735501719035168E-2</v>
      </c>
      <c r="CL23" s="1069">
        <v>4231.8900000000003</v>
      </c>
      <c r="CM23" s="1070">
        <v>2310.86</v>
      </c>
      <c r="CN23" s="1079">
        <v>-1921.0300000000002</v>
      </c>
      <c r="CO23" s="1080">
        <v>-0.45394138316449623</v>
      </c>
      <c r="CP23" s="1082">
        <v>0.22969803584620038</v>
      </c>
      <c r="CQ23" s="1076">
        <v>0.15661145738805601</v>
      </c>
      <c r="CR23" s="1069">
        <v>1.88</v>
      </c>
      <c r="CS23" s="1073">
        <v>22.73</v>
      </c>
      <c r="CT23" s="1079">
        <v>20.85</v>
      </c>
      <c r="CU23" s="1080">
        <v>11.090425531914896</v>
      </c>
      <c r="CV23" s="1082">
        <v>1.0204242250882152E-4</v>
      </c>
      <c r="CW23" s="1076">
        <v>1.5404561186876371E-3</v>
      </c>
      <c r="CX23" s="1069">
        <v>-4109.8599999999997</v>
      </c>
      <c r="CY23" s="1073">
        <v>626.58000000000004</v>
      </c>
      <c r="CZ23" s="1079">
        <v>4736.4399999999996</v>
      </c>
      <c r="DA23" s="1080">
        <v>1.1524577479524849</v>
      </c>
      <c r="DB23" s="1082">
        <v>-0.31211629651906325</v>
      </c>
      <c r="DC23" s="1076">
        <v>3.7826403503370444E-2</v>
      </c>
      <c r="DD23" s="898">
        <v>1.2230745056234602</v>
      </c>
      <c r="DE23" s="893">
        <v>0.95753613769088808</v>
      </c>
      <c r="DF23" s="789"/>
      <c r="DG23" s="786"/>
      <c r="DH23" s="782"/>
    </row>
    <row r="24" spans="1:112" s="785" customFormat="1" ht="19.5" customHeight="1">
      <c r="A24" s="790" t="s">
        <v>23</v>
      </c>
      <c r="B24" s="1069">
        <v>1985.51</v>
      </c>
      <c r="C24" s="1070">
        <v>15980.18</v>
      </c>
      <c r="D24" s="1079">
        <v>13994.67</v>
      </c>
      <c r="E24" s="1072">
        <v>7.0484006628020008</v>
      </c>
      <c r="F24" s="1069">
        <v>483.95</v>
      </c>
      <c r="G24" s="1073">
        <v>4856.12</v>
      </c>
      <c r="H24" s="1079">
        <v>4372.17</v>
      </c>
      <c r="I24" s="1080">
        <v>9.0343423907428448</v>
      </c>
      <c r="J24" s="1081">
        <v>0.24374090284108366</v>
      </c>
      <c r="K24" s="1076">
        <v>0.30388393622599996</v>
      </c>
      <c r="L24" s="1069">
        <v>119.25</v>
      </c>
      <c r="M24" s="1070">
        <v>-82.4</v>
      </c>
      <c r="N24" s="1079">
        <v>-201.65</v>
      </c>
      <c r="O24" s="1080">
        <v>-1.6909853249475892</v>
      </c>
      <c r="P24" s="1081">
        <v>0.24640975307366464</v>
      </c>
      <c r="Q24" s="1076">
        <v>-1.6968279202326138E-2</v>
      </c>
      <c r="R24" s="1069">
        <v>364.7</v>
      </c>
      <c r="S24" s="1073">
        <v>4938.5200000000004</v>
      </c>
      <c r="T24" s="1079">
        <v>4573.8200000000006</v>
      </c>
      <c r="U24" s="1080">
        <v>12.541321634219909</v>
      </c>
      <c r="V24" s="1081">
        <v>0.75359024692633536</v>
      </c>
      <c r="W24" s="1076">
        <v>1.0169682792023262</v>
      </c>
      <c r="X24" s="1069">
        <v>0</v>
      </c>
      <c r="Y24" s="1070">
        <v>1086.18</v>
      </c>
      <c r="Z24" s="1079">
        <v>1086.18</v>
      </c>
      <c r="AA24" s="1080" t="s">
        <v>459</v>
      </c>
      <c r="AB24" s="1082">
        <v>0</v>
      </c>
      <c r="AC24" s="1076">
        <v>0.22367239689299279</v>
      </c>
      <c r="AD24" s="1069">
        <v>364.7</v>
      </c>
      <c r="AE24" s="1070">
        <v>3852.33</v>
      </c>
      <c r="AF24" s="1079">
        <v>3487.63</v>
      </c>
      <c r="AG24" s="1080">
        <v>9.5630106937208676</v>
      </c>
      <c r="AH24" s="1082">
        <v>0.75359024692633536</v>
      </c>
      <c r="AI24" s="1076">
        <v>0.79329382305214868</v>
      </c>
      <c r="AJ24" s="1069">
        <v>0</v>
      </c>
      <c r="AK24" s="1073">
        <v>3922.01</v>
      </c>
      <c r="AL24" s="1079">
        <v>3922.01</v>
      </c>
      <c r="AM24" s="1080" t="s">
        <v>459</v>
      </c>
      <c r="AN24" s="1082">
        <v>0</v>
      </c>
      <c r="AO24" s="1076">
        <v>0.24542965098015168</v>
      </c>
      <c r="AP24" s="1069">
        <v>0</v>
      </c>
      <c r="AQ24" s="1070">
        <v>3583.67</v>
      </c>
      <c r="AR24" s="1079">
        <v>3583.67</v>
      </c>
      <c r="AS24" s="1080" t="s">
        <v>459</v>
      </c>
      <c r="AT24" s="1082">
        <v>0</v>
      </c>
      <c r="AU24" s="1076">
        <v>0.73796981952670038</v>
      </c>
      <c r="AV24" s="1069">
        <v>125.35</v>
      </c>
      <c r="AW24" s="1073">
        <v>-82.52</v>
      </c>
      <c r="AX24" s="1079">
        <v>-207.87</v>
      </c>
      <c r="AY24" s="1080">
        <v>-1.6583167132030316</v>
      </c>
      <c r="AZ24" s="1082" t="s">
        <v>145</v>
      </c>
      <c r="BA24" s="1076">
        <v>-2.3026673772975747E-2</v>
      </c>
      <c r="BB24" s="1069">
        <v>125.35</v>
      </c>
      <c r="BC24" s="1070">
        <v>3501.15</v>
      </c>
      <c r="BD24" s="1079">
        <v>3375.8</v>
      </c>
      <c r="BE24" s="1080">
        <v>26.930993218986838</v>
      </c>
      <c r="BF24" s="1082">
        <v>0.34370715656704137</v>
      </c>
      <c r="BG24" s="1076">
        <v>0.70894721495508772</v>
      </c>
      <c r="BH24" s="1069">
        <v>125.35</v>
      </c>
      <c r="BI24" s="1070">
        <v>3501.15</v>
      </c>
      <c r="BJ24" s="1079">
        <v>3375.8</v>
      </c>
      <c r="BK24" s="1080">
        <v>26.930993218986838</v>
      </c>
      <c r="BL24" s="1082">
        <v>0.34370715656704137</v>
      </c>
      <c r="BM24" s="1076">
        <v>0.90883958539377474</v>
      </c>
      <c r="BN24" s="1070">
        <v>6.48</v>
      </c>
      <c r="BO24" s="1070">
        <v>1030.1099999999999</v>
      </c>
      <c r="BP24" s="1079">
        <v>1023.6299999999999</v>
      </c>
      <c r="BQ24" s="1080">
        <v>157.96759259259255</v>
      </c>
      <c r="BR24" s="1082">
        <v>3.2636451088133528E-3</v>
      </c>
      <c r="BS24" s="1076">
        <v>6.4461726964276989E-2</v>
      </c>
      <c r="BT24" s="1069">
        <v>-200.25</v>
      </c>
      <c r="BU24" s="1070">
        <v>-1224.53</v>
      </c>
      <c r="BV24" s="1079">
        <v>-1024.28</v>
      </c>
      <c r="BW24" s="1080">
        <v>-5.1150062421972535</v>
      </c>
      <c r="BX24" s="1082">
        <v>-0.54908143679736776</v>
      </c>
      <c r="BY24" s="1076">
        <v>-0.31786736857953496</v>
      </c>
      <c r="BZ24" s="1069">
        <v>0</v>
      </c>
      <c r="CA24" s="1070">
        <v>0</v>
      </c>
      <c r="CB24" s="1079">
        <v>0</v>
      </c>
      <c r="CC24" s="1080">
        <v>0</v>
      </c>
      <c r="CD24" s="1082">
        <v>0</v>
      </c>
      <c r="CE24" s="1076">
        <v>0</v>
      </c>
      <c r="CF24" s="1069">
        <v>0</v>
      </c>
      <c r="CG24" s="1073">
        <v>111.91</v>
      </c>
      <c r="CH24" s="1079">
        <v>111.91</v>
      </c>
      <c r="CI24" s="1080" t="s">
        <v>459</v>
      </c>
      <c r="CJ24" s="1082">
        <v>0</v>
      </c>
      <c r="CK24" s="1076">
        <v>2.9049951587740406E-2</v>
      </c>
      <c r="CL24" s="1069">
        <v>8.59</v>
      </c>
      <c r="CM24" s="1070">
        <v>326.75</v>
      </c>
      <c r="CN24" s="1079">
        <v>318.16000000000003</v>
      </c>
      <c r="CO24" s="1080">
        <v>37.038416763678697</v>
      </c>
      <c r="CP24" s="1082">
        <v>2.3553605703317795E-2</v>
      </c>
      <c r="CQ24" s="1076">
        <v>8.4818797974213017E-2</v>
      </c>
      <c r="CR24" s="1069">
        <v>39.49</v>
      </c>
      <c r="CS24" s="1073">
        <v>0</v>
      </c>
      <c r="CT24" s="1079">
        <v>-39.49</v>
      </c>
      <c r="CU24" s="1080">
        <v>-1</v>
      </c>
      <c r="CV24" s="1082">
        <v>0.10828077872223746</v>
      </c>
      <c r="CW24" s="1076">
        <v>0</v>
      </c>
      <c r="CX24" s="1069">
        <v>523.36</v>
      </c>
      <c r="CY24" s="1073">
        <v>1137.05</v>
      </c>
      <c r="CZ24" s="1079">
        <v>613.68999999999994</v>
      </c>
      <c r="DA24" s="1080">
        <v>1.1725963008254354</v>
      </c>
      <c r="DB24" s="1082">
        <v>0.26358970743033278</v>
      </c>
      <c r="DC24" s="1076">
        <v>7.1153766728534962E-2</v>
      </c>
      <c r="DD24" s="898">
        <v>-7.3567315601864539E-2</v>
      </c>
      <c r="DE24" s="893">
        <v>0.7048409663761932</v>
      </c>
      <c r="DF24" s="789"/>
      <c r="DG24" s="786"/>
      <c r="DH24" s="782"/>
    </row>
    <row r="25" spans="1:112" s="785" customFormat="1" ht="19.5" customHeight="1">
      <c r="A25" s="790" t="s">
        <v>0</v>
      </c>
      <c r="B25" s="1069">
        <v>9021.39</v>
      </c>
      <c r="C25" s="1070">
        <v>8913.4</v>
      </c>
      <c r="D25" s="1079">
        <v>-107.98999999999978</v>
      </c>
      <c r="E25" s="1072">
        <v>-1.1970439145187138E-2</v>
      </c>
      <c r="F25" s="1069">
        <v>3252.1</v>
      </c>
      <c r="G25" s="1073">
        <v>8362.15</v>
      </c>
      <c r="H25" s="1079">
        <v>5110.0499999999993</v>
      </c>
      <c r="I25" s="1080">
        <v>1.5713077703637648</v>
      </c>
      <c r="J25" s="1081">
        <v>0.36048768537886072</v>
      </c>
      <c r="K25" s="1076">
        <v>0.93815491282787711</v>
      </c>
      <c r="L25" s="1069">
        <v>1179.4000000000001</v>
      </c>
      <c r="M25" s="1070">
        <v>1246.47</v>
      </c>
      <c r="N25" s="1079">
        <v>67.069999999999936</v>
      </c>
      <c r="O25" s="1080">
        <v>5.686789893166011E-2</v>
      </c>
      <c r="P25" s="1081">
        <v>0.36265797484702195</v>
      </c>
      <c r="Q25" s="1076">
        <v>0.14906094724442878</v>
      </c>
      <c r="R25" s="1069">
        <v>2072.6999999999998</v>
      </c>
      <c r="S25" s="1073">
        <v>7115.68</v>
      </c>
      <c r="T25" s="1079">
        <v>5042.9800000000005</v>
      </c>
      <c r="U25" s="1080">
        <v>2.4330486804650944</v>
      </c>
      <c r="V25" s="1081">
        <v>0.637342025152978</v>
      </c>
      <c r="W25" s="1076">
        <v>0.85093905275557136</v>
      </c>
      <c r="X25" s="1069">
        <v>159.61000000000001</v>
      </c>
      <c r="Y25" s="1070">
        <v>17.829999999999998</v>
      </c>
      <c r="Z25" s="1079">
        <v>-141.78000000000003</v>
      </c>
      <c r="AA25" s="1080">
        <v>-0.88829020738049003</v>
      </c>
      <c r="AB25" s="1082">
        <v>4.9079056609575358E-2</v>
      </c>
      <c r="AC25" s="1076">
        <v>2.1322267598643889E-3</v>
      </c>
      <c r="AD25" s="1069">
        <v>1913.09</v>
      </c>
      <c r="AE25" s="1070">
        <v>7097.85</v>
      </c>
      <c r="AF25" s="1079">
        <v>5184.76</v>
      </c>
      <c r="AG25" s="1080">
        <v>2.7101495486359766</v>
      </c>
      <c r="AH25" s="1082">
        <v>0.58826296854340276</v>
      </c>
      <c r="AI25" s="1076">
        <v>0.84880682599570689</v>
      </c>
      <c r="AJ25" s="1069">
        <v>8377.7099999999991</v>
      </c>
      <c r="AK25" s="1073">
        <v>6922.09</v>
      </c>
      <c r="AL25" s="1079">
        <v>-1455.619999999999</v>
      </c>
      <c r="AM25" s="1080">
        <v>-0.17374915102098296</v>
      </c>
      <c r="AN25" s="1082">
        <v>0.92864957617395982</v>
      </c>
      <c r="AO25" s="1076">
        <v>0.7765936679605987</v>
      </c>
      <c r="AP25" s="1069">
        <v>1720.69</v>
      </c>
      <c r="AQ25" s="1070">
        <v>3635.71</v>
      </c>
      <c r="AR25" s="1079">
        <v>1915.02</v>
      </c>
      <c r="AS25" s="1080">
        <v>1.1129372519163823</v>
      </c>
      <c r="AT25" s="1082">
        <v>0.52910119615017992</v>
      </c>
      <c r="AU25" s="1076">
        <v>0.43478172479565663</v>
      </c>
      <c r="AV25" s="1069">
        <v>25.95</v>
      </c>
      <c r="AW25" s="1073">
        <v>1415.4</v>
      </c>
      <c r="AX25" s="1079">
        <v>1389.45</v>
      </c>
      <c r="AY25" s="1080">
        <v>53.543352601156073</v>
      </c>
      <c r="AZ25" s="1082">
        <v>1.5081159302372884E-2</v>
      </c>
      <c r="BA25" s="1076">
        <v>0.38930497756971816</v>
      </c>
      <c r="BB25" s="1069">
        <v>1746.64</v>
      </c>
      <c r="BC25" s="1070">
        <v>5051.1099999999997</v>
      </c>
      <c r="BD25" s="1079">
        <v>3304.4699999999993</v>
      </c>
      <c r="BE25" s="1080">
        <v>1.891901021389639</v>
      </c>
      <c r="BF25" s="1082">
        <v>0.84268828098615345</v>
      </c>
      <c r="BG25" s="1076">
        <v>0.70985626110224176</v>
      </c>
      <c r="BH25" s="1069">
        <v>1746.64</v>
      </c>
      <c r="BI25" s="1070">
        <v>5051.1099999999997</v>
      </c>
      <c r="BJ25" s="1079">
        <v>3304.4699999999993</v>
      </c>
      <c r="BK25" s="1080">
        <v>1.891901021389639</v>
      </c>
      <c r="BL25" s="1082">
        <v>0.91299416127835087</v>
      </c>
      <c r="BM25" s="1076">
        <v>0.71163944011214653</v>
      </c>
      <c r="BN25" s="1070">
        <v>1687.49</v>
      </c>
      <c r="BO25" s="1070">
        <v>1177.74</v>
      </c>
      <c r="BP25" s="1079">
        <v>-509.75</v>
      </c>
      <c r="BQ25" s="1080">
        <v>-0.30207586415326904</v>
      </c>
      <c r="BR25" s="1082">
        <v>0.18705432311428727</v>
      </c>
      <c r="BS25" s="1076">
        <v>0.13213139767092244</v>
      </c>
      <c r="BT25" s="1069">
        <v>-1506.08</v>
      </c>
      <c r="BU25" s="1070">
        <v>991.42</v>
      </c>
      <c r="BV25" s="1079">
        <v>2497.5</v>
      </c>
      <c r="BW25" s="1080">
        <v>1.6582784447041328</v>
      </c>
      <c r="BX25" s="1082">
        <v>-0.7872499464217575</v>
      </c>
      <c r="BY25" s="1076">
        <v>0.139678916855104</v>
      </c>
      <c r="BZ25" s="1069">
        <v>171.25</v>
      </c>
      <c r="CA25" s="1070">
        <v>282.58</v>
      </c>
      <c r="CB25" s="1079">
        <v>111.32999999999998</v>
      </c>
      <c r="CC25" s="1080">
        <v>0.65010218978102186</v>
      </c>
      <c r="CD25" s="1082">
        <v>8.9514868615695034E-2</v>
      </c>
      <c r="CE25" s="1076">
        <v>3.981205576336496E-2</v>
      </c>
      <c r="CF25" s="1069">
        <v>433.43</v>
      </c>
      <c r="CG25" s="1073">
        <v>601.42999999999995</v>
      </c>
      <c r="CH25" s="1079">
        <v>167.99999999999994</v>
      </c>
      <c r="CI25" s="1080">
        <v>0.38760584177375801</v>
      </c>
      <c r="CJ25" s="1082">
        <v>0.2265601722867194</v>
      </c>
      <c r="CK25" s="1076">
        <v>8.4734109624745507E-2</v>
      </c>
      <c r="CL25" s="1069">
        <v>611.22</v>
      </c>
      <c r="CM25" s="1070">
        <v>1380.88</v>
      </c>
      <c r="CN25" s="1079">
        <v>769.66000000000008</v>
      </c>
      <c r="CO25" s="1080">
        <v>1.2592192663852624</v>
      </c>
      <c r="CP25" s="1082">
        <v>0.31949359413305178</v>
      </c>
      <c r="CQ25" s="1076">
        <v>0.19454905358664948</v>
      </c>
      <c r="CR25" s="1069">
        <v>0</v>
      </c>
      <c r="CS25" s="1073">
        <v>4.62</v>
      </c>
      <c r="CT25" s="1079">
        <v>4.62</v>
      </c>
      <c r="CU25" s="1080" t="s">
        <v>459</v>
      </c>
      <c r="CV25" s="1082">
        <v>0</v>
      </c>
      <c r="CW25" s="1076">
        <v>6.5090132927576655E-4</v>
      </c>
      <c r="CX25" s="1069">
        <v>456.62</v>
      </c>
      <c r="CY25" s="1073">
        <v>-1214.19</v>
      </c>
      <c r="CZ25" s="1079">
        <v>-1670.81</v>
      </c>
      <c r="DA25" s="1080">
        <v>-3.65908194998029</v>
      </c>
      <c r="DB25" s="1082">
        <v>5.0615259954397272E-2</v>
      </c>
      <c r="DC25" s="1076">
        <v>-0.13622074629209954</v>
      </c>
      <c r="DD25" s="898">
        <v>0.7613128498920595</v>
      </c>
      <c r="DE25" s="893">
        <v>1.1710644772712864</v>
      </c>
      <c r="DF25" s="789"/>
      <c r="DG25" s="786"/>
      <c r="DH25" s="782"/>
    </row>
    <row r="26" spans="1:112" s="785" customFormat="1" ht="19.5" customHeight="1">
      <c r="A26" s="790" t="s">
        <v>475</v>
      </c>
      <c r="B26" s="1069">
        <v>3507.2</v>
      </c>
      <c r="C26" s="1070">
        <v>4363.67</v>
      </c>
      <c r="D26" s="1079">
        <v>856.47000000000025</v>
      </c>
      <c r="E26" s="1072">
        <v>0.24420335310218988</v>
      </c>
      <c r="F26" s="1069">
        <v>1042.4000000000001</v>
      </c>
      <c r="G26" s="1073">
        <v>1307.04</v>
      </c>
      <c r="H26" s="1079">
        <v>264.63999999999987</v>
      </c>
      <c r="I26" s="1080">
        <v>0.25387567152724466</v>
      </c>
      <c r="J26" s="1081">
        <v>0.29721715328467158</v>
      </c>
      <c r="K26" s="1076">
        <v>0.29952769114071409</v>
      </c>
      <c r="L26" s="1069">
        <v>-261.68</v>
      </c>
      <c r="M26" s="1070">
        <v>-0.86</v>
      </c>
      <c r="N26" s="1079">
        <v>260.82</v>
      </c>
      <c r="O26" s="1080">
        <v>0.99671354325894213</v>
      </c>
      <c r="P26" s="1081">
        <v>-0.25103607060629313</v>
      </c>
      <c r="Q26" s="1076">
        <v>-6.5797527237115925E-4</v>
      </c>
      <c r="R26" s="1069">
        <v>1304.08</v>
      </c>
      <c r="S26" s="1073">
        <v>1307.9100000000001</v>
      </c>
      <c r="T26" s="1079">
        <v>3.8300000000001546</v>
      </c>
      <c r="U26" s="1080">
        <v>2.9369363842710224E-3</v>
      </c>
      <c r="V26" s="1081">
        <v>1.2510360706062931</v>
      </c>
      <c r="W26" s="1076">
        <v>1.0006656261476314</v>
      </c>
      <c r="X26" s="1069">
        <v>109.91</v>
      </c>
      <c r="Y26" s="1070">
        <v>89.64</v>
      </c>
      <c r="Z26" s="1079">
        <v>-20.269999999999996</v>
      </c>
      <c r="AA26" s="1080">
        <v>-0.18442361932490217</v>
      </c>
      <c r="AB26" s="1082">
        <v>0.10543937068303913</v>
      </c>
      <c r="AC26" s="1076">
        <v>6.858244583180316E-2</v>
      </c>
      <c r="AD26" s="1069">
        <v>1194.17</v>
      </c>
      <c r="AE26" s="1070">
        <v>1218.27</v>
      </c>
      <c r="AF26" s="1079">
        <v>24.099999999999909</v>
      </c>
      <c r="AG26" s="1080">
        <v>2.0181381210380354E-2</v>
      </c>
      <c r="AH26" s="1082">
        <v>1.1455966999232541</v>
      </c>
      <c r="AI26" s="1076">
        <v>0.93208318031582815</v>
      </c>
      <c r="AJ26" s="1069">
        <v>901.45</v>
      </c>
      <c r="AK26" s="1073">
        <v>1839.57</v>
      </c>
      <c r="AL26" s="1079">
        <v>938.11999999999989</v>
      </c>
      <c r="AM26" s="1080">
        <v>1.0406789062066668</v>
      </c>
      <c r="AN26" s="1082">
        <v>0.25702839872262778</v>
      </c>
      <c r="AO26" s="1076">
        <v>0.4215648754374185</v>
      </c>
      <c r="AP26" s="1069">
        <v>613.45000000000005</v>
      </c>
      <c r="AQ26" s="1070">
        <v>629.76</v>
      </c>
      <c r="AR26" s="1079">
        <v>16.309999999999945</v>
      </c>
      <c r="AS26" s="1080">
        <v>2.6587333931045634E-2</v>
      </c>
      <c r="AT26" s="1082">
        <v>0.58849769762087489</v>
      </c>
      <c r="AU26" s="1076">
        <v>0.48182152038193171</v>
      </c>
      <c r="AV26" s="1069">
        <v>213.53</v>
      </c>
      <c r="AW26" s="1073">
        <v>-972.44</v>
      </c>
      <c r="AX26" s="1079">
        <v>-1185.97</v>
      </c>
      <c r="AY26" s="1080">
        <v>-5.5541141759940054</v>
      </c>
      <c r="AZ26" s="1082">
        <v>0.34808052816040425</v>
      </c>
      <c r="BA26" s="1076">
        <v>-1.5441438008130082</v>
      </c>
      <c r="BB26" s="1069">
        <v>826.97</v>
      </c>
      <c r="BC26" s="1070">
        <v>-342.69</v>
      </c>
      <c r="BD26" s="1079">
        <v>-1169.6600000000001</v>
      </c>
      <c r="BE26" s="1080">
        <v>-1.4143922995997438</v>
      </c>
      <c r="BF26" s="1082">
        <v>0.63414054352493721</v>
      </c>
      <c r="BG26" s="1076">
        <v>-0.26201344129183196</v>
      </c>
      <c r="BH26" s="1069">
        <v>826.97</v>
      </c>
      <c r="BI26" s="1070">
        <v>-355.34</v>
      </c>
      <c r="BJ26" s="1079">
        <v>-1182.31</v>
      </c>
      <c r="BK26" s="1080">
        <v>-1.4296891060135191</v>
      </c>
      <c r="BL26" s="1082">
        <v>0.69250609209744007</v>
      </c>
      <c r="BM26" s="1076">
        <v>-0.29167590107283276</v>
      </c>
      <c r="BN26" s="1070">
        <v>622.63</v>
      </c>
      <c r="BO26" s="1070">
        <v>249.31</v>
      </c>
      <c r="BP26" s="1079">
        <v>-373.32</v>
      </c>
      <c r="BQ26" s="1080">
        <v>-0.59958562870404575</v>
      </c>
      <c r="BR26" s="1082">
        <v>0.17752908302919709</v>
      </c>
      <c r="BS26" s="1076">
        <v>5.7133101265677742E-2</v>
      </c>
      <c r="BT26" s="1069">
        <v>6.43</v>
      </c>
      <c r="BU26" s="1070">
        <v>-542.15</v>
      </c>
      <c r="BV26" s="1079">
        <v>-548.57999999999993</v>
      </c>
      <c r="BW26" s="1080">
        <v>-85.315707620528769</v>
      </c>
      <c r="BX26" s="1082">
        <v>5.3844929951346954E-3</v>
      </c>
      <c r="BY26" s="1076">
        <v>-0.44501629359665756</v>
      </c>
      <c r="BZ26" s="1069">
        <v>0</v>
      </c>
      <c r="CA26" s="1070">
        <v>0</v>
      </c>
      <c r="CB26" s="1079">
        <v>0</v>
      </c>
      <c r="CC26" s="1080">
        <v>0</v>
      </c>
      <c r="CD26" s="1082">
        <v>0</v>
      </c>
      <c r="CE26" s="1076">
        <v>0</v>
      </c>
      <c r="CF26" s="1069">
        <v>171.68</v>
      </c>
      <c r="CG26" s="1073">
        <v>317.04000000000002</v>
      </c>
      <c r="CH26" s="1079">
        <v>145.36000000000001</v>
      </c>
      <c r="CI26" s="1080">
        <v>0.84669151910531226</v>
      </c>
      <c r="CJ26" s="1082">
        <v>0.14376512556838641</v>
      </c>
      <c r="CK26" s="1076">
        <v>0.26023787830283929</v>
      </c>
      <c r="CL26" s="1069">
        <v>489.09</v>
      </c>
      <c r="CM26" s="1070">
        <v>988.72</v>
      </c>
      <c r="CN26" s="1079">
        <v>499.63000000000005</v>
      </c>
      <c r="CO26" s="1080">
        <v>1.0215502259297882</v>
      </c>
      <c r="CP26" s="1082">
        <v>0.40956480233132631</v>
      </c>
      <c r="CQ26" s="1076">
        <v>0.81157707240595278</v>
      </c>
      <c r="CR26" s="1069">
        <v>798.57</v>
      </c>
      <c r="CS26" s="1073">
        <v>10.39</v>
      </c>
      <c r="CT26" s="1079">
        <v>-788.18000000000006</v>
      </c>
      <c r="CU26" s="1080">
        <v>-0.98698924327234938</v>
      </c>
      <c r="CV26" s="1082">
        <v>0.66872388353417023</v>
      </c>
      <c r="CW26" s="1076">
        <v>8.5284871169773544E-3</v>
      </c>
      <c r="CX26" s="1069">
        <v>-1098.56</v>
      </c>
      <c r="CY26" s="1073">
        <v>799.61</v>
      </c>
      <c r="CZ26" s="1079">
        <v>1898.17</v>
      </c>
      <c r="DA26" s="1080">
        <v>1.7278710311680747</v>
      </c>
      <c r="DB26" s="1082">
        <v>-0.31322992700729929</v>
      </c>
      <c r="DC26" s="1076">
        <v>0.18324254583870916</v>
      </c>
      <c r="DD26" s="898">
        <v>1.9199360225093578</v>
      </c>
      <c r="DE26" s="893">
        <v>0.34365945151731553</v>
      </c>
      <c r="DF26" s="789"/>
      <c r="DG26" s="786"/>
      <c r="DH26" s="782"/>
    </row>
    <row r="27" spans="1:112" s="785" customFormat="1" ht="19.5" customHeight="1" thickBot="1">
      <c r="A27" s="790" t="s">
        <v>144</v>
      </c>
      <c r="B27" s="1069">
        <v>277.19</v>
      </c>
      <c r="C27" s="1070">
        <v>1267.04</v>
      </c>
      <c r="D27" s="1079">
        <v>989.84999999999991</v>
      </c>
      <c r="E27" s="1072">
        <v>3.5710162704282258</v>
      </c>
      <c r="F27" s="1069">
        <v>277.19</v>
      </c>
      <c r="G27" s="1073">
        <v>1267.04</v>
      </c>
      <c r="H27" s="1079">
        <v>989.84999999999991</v>
      </c>
      <c r="I27" s="1080">
        <v>3.5710162704282258</v>
      </c>
      <c r="J27" s="1081">
        <v>1</v>
      </c>
      <c r="K27" s="1076">
        <v>1</v>
      </c>
      <c r="L27" s="1069">
        <v>277.19</v>
      </c>
      <c r="M27" s="1070">
        <v>85.98</v>
      </c>
      <c r="N27" s="1079">
        <v>-191.20999999999998</v>
      </c>
      <c r="O27" s="1080">
        <v>-0.68981564991522049</v>
      </c>
      <c r="P27" s="1081">
        <v>1</v>
      </c>
      <c r="Q27" s="1076">
        <v>6.785894683672182E-2</v>
      </c>
      <c r="R27" s="1069">
        <v>0</v>
      </c>
      <c r="S27" s="1073">
        <v>1181.07</v>
      </c>
      <c r="T27" s="1079">
        <v>1181.07</v>
      </c>
      <c r="U27" s="1080" t="s">
        <v>459</v>
      </c>
      <c r="V27" s="1081">
        <v>0</v>
      </c>
      <c r="W27" s="1076">
        <v>0.93214894557393613</v>
      </c>
      <c r="X27" s="1069">
        <v>0</v>
      </c>
      <c r="Y27" s="1070">
        <v>0</v>
      </c>
      <c r="Z27" s="1079">
        <v>0</v>
      </c>
      <c r="AA27" s="1080">
        <v>0</v>
      </c>
      <c r="AB27" s="1082">
        <v>0</v>
      </c>
      <c r="AC27" s="1076">
        <v>0</v>
      </c>
      <c r="AD27" s="1069">
        <v>0</v>
      </c>
      <c r="AE27" s="1070">
        <v>1181.07</v>
      </c>
      <c r="AF27" s="1079">
        <v>1181.07</v>
      </c>
      <c r="AG27" s="1080" t="s">
        <v>459</v>
      </c>
      <c r="AH27" s="1082">
        <v>0</v>
      </c>
      <c r="AI27" s="1076">
        <v>0.93214894557393613</v>
      </c>
      <c r="AJ27" s="1069">
        <v>0</v>
      </c>
      <c r="AK27" s="1073">
        <v>318.82</v>
      </c>
      <c r="AL27" s="1079">
        <v>318.82</v>
      </c>
      <c r="AM27" s="1080" t="s">
        <v>459</v>
      </c>
      <c r="AN27" s="1082">
        <v>0</v>
      </c>
      <c r="AO27" s="1076">
        <v>0.25162583659552973</v>
      </c>
      <c r="AP27" s="1069">
        <v>0</v>
      </c>
      <c r="AQ27" s="1070">
        <v>318.82</v>
      </c>
      <c r="AR27" s="1079">
        <v>318.82</v>
      </c>
      <c r="AS27" s="1080" t="s">
        <v>459</v>
      </c>
      <c r="AT27" s="1082">
        <v>0</v>
      </c>
      <c r="AU27" s="1076">
        <v>0.25162583659552973</v>
      </c>
      <c r="AV27" s="1069">
        <v>0</v>
      </c>
      <c r="AW27" s="1073">
        <v>288.64</v>
      </c>
      <c r="AX27" s="1079">
        <v>288.64</v>
      </c>
      <c r="AY27" s="1080" t="s">
        <v>459</v>
      </c>
      <c r="AZ27" s="1082" t="s">
        <v>145</v>
      </c>
      <c r="BA27" s="1076">
        <v>0.90533843548083559</v>
      </c>
      <c r="BB27" s="1069">
        <v>0</v>
      </c>
      <c r="BC27" s="1070">
        <v>607.46</v>
      </c>
      <c r="BD27" s="1079">
        <v>607.46</v>
      </c>
      <c r="BE27" s="1080" t="s">
        <v>459</v>
      </c>
      <c r="BF27" s="1082" t="s">
        <v>145</v>
      </c>
      <c r="BG27" s="1076">
        <v>0.51433022598152534</v>
      </c>
      <c r="BH27" s="1069">
        <v>0</v>
      </c>
      <c r="BI27" s="1070">
        <v>607.46</v>
      </c>
      <c r="BJ27" s="1079">
        <v>607.46</v>
      </c>
      <c r="BK27" s="1080" t="s">
        <v>459</v>
      </c>
      <c r="BL27" s="1082" t="s">
        <v>145</v>
      </c>
      <c r="BM27" s="1076">
        <v>0.51433022598152534</v>
      </c>
      <c r="BN27" s="1070">
        <v>0</v>
      </c>
      <c r="BO27" s="1070">
        <v>228.69</v>
      </c>
      <c r="BP27" s="1079">
        <v>228.69</v>
      </c>
      <c r="BQ27" s="1080" t="s">
        <v>459</v>
      </c>
      <c r="BR27" s="1082">
        <v>0</v>
      </c>
      <c r="BS27" s="1076">
        <v>0.18049153933577472</v>
      </c>
      <c r="BT27" s="1069">
        <v>0</v>
      </c>
      <c r="BU27" s="1070">
        <v>228.69</v>
      </c>
      <c r="BV27" s="1079">
        <v>228.69</v>
      </c>
      <c r="BW27" s="1080" t="s">
        <v>459</v>
      </c>
      <c r="BX27" s="1082" t="s">
        <v>145</v>
      </c>
      <c r="BY27" s="1076">
        <v>0.19362950544844929</v>
      </c>
      <c r="BZ27" s="1069">
        <v>0</v>
      </c>
      <c r="CA27" s="1070">
        <v>0</v>
      </c>
      <c r="CB27" s="1079">
        <v>0</v>
      </c>
      <c r="CC27" s="1080">
        <v>0</v>
      </c>
      <c r="CD27" s="1082" t="s">
        <v>145</v>
      </c>
      <c r="CE27" s="1076">
        <v>0</v>
      </c>
      <c r="CF27" s="1069">
        <v>0</v>
      </c>
      <c r="CG27" s="1073">
        <v>53.97</v>
      </c>
      <c r="CH27" s="1079">
        <v>53.97</v>
      </c>
      <c r="CI27" s="1080" t="s">
        <v>459</v>
      </c>
      <c r="CJ27" s="1082" t="s">
        <v>145</v>
      </c>
      <c r="CK27" s="1076">
        <v>4.5695852066346618E-2</v>
      </c>
      <c r="CL27" s="1069">
        <v>0</v>
      </c>
      <c r="CM27" s="1070">
        <v>235.72</v>
      </c>
      <c r="CN27" s="1079">
        <v>235.72</v>
      </c>
      <c r="CO27" s="1080" t="s">
        <v>459</v>
      </c>
      <c r="CP27" s="1082" t="s">
        <v>145</v>
      </c>
      <c r="CQ27" s="1076">
        <v>0.19958173520621134</v>
      </c>
      <c r="CR27" s="1069">
        <v>0</v>
      </c>
      <c r="CS27" s="1073">
        <v>0</v>
      </c>
      <c r="CT27" s="1079">
        <v>0</v>
      </c>
      <c r="CU27" s="1080">
        <v>0</v>
      </c>
      <c r="CV27" s="1082" t="s">
        <v>145</v>
      </c>
      <c r="CW27" s="1076">
        <v>0</v>
      </c>
      <c r="CX27" s="1069">
        <v>0</v>
      </c>
      <c r="CY27" s="1073">
        <v>55.24</v>
      </c>
      <c r="CZ27" s="1079">
        <v>55.24</v>
      </c>
      <c r="DA27" s="1080" t="s">
        <v>459</v>
      </c>
      <c r="DB27" s="1082">
        <v>0</v>
      </c>
      <c r="DC27" s="1076">
        <v>4.3597676474302315E-2</v>
      </c>
      <c r="DD27" s="898" t="s">
        <v>469</v>
      </c>
      <c r="DE27" s="893">
        <v>0.95322885180387273</v>
      </c>
      <c r="DF27" s="789"/>
      <c r="DG27" s="786"/>
      <c r="DH27" s="782"/>
    </row>
    <row r="28" spans="1:112" s="140" customFormat="1" ht="24" customHeight="1" thickTop="1" thickBot="1">
      <c r="A28" s="42" t="s">
        <v>10</v>
      </c>
      <c r="B28" s="43">
        <v>2969600.17</v>
      </c>
      <c r="C28" s="44">
        <v>3359420.33</v>
      </c>
      <c r="D28" s="975">
        <v>389820.16000000003</v>
      </c>
      <c r="E28" s="300">
        <v>0.13127025110589219</v>
      </c>
      <c r="F28" s="43">
        <v>2772434.0300000003</v>
      </c>
      <c r="G28" s="50">
        <v>3117600.36</v>
      </c>
      <c r="H28" s="975">
        <v>345166.33000000007</v>
      </c>
      <c r="I28" s="338">
        <v>0.12449938439112276</v>
      </c>
      <c r="J28" s="344">
        <v>0.93360515600994198</v>
      </c>
      <c r="K28" s="340">
        <v>0.92801735232697113</v>
      </c>
      <c r="L28" s="87">
        <v>108554.79999999999</v>
      </c>
      <c r="M28" s="88">
        <v>125987.77000000002</v>
      </c>
      <c r="N28" s="975">
        <v>17432.97</v>
      </c>
      <c r="O28" s="337">
        <v>0.16059142479190264</v>
      </c>
      <c r="P28" s="211">
        <v>3.9155052500924603E-2</v>
      </c>
      <c r="Q28" s="300">
        <v>4.0411776832101731E-2</v>
      </c>
      <c r="R28" s="87">
        <v>2663879.23</v>
      </c>
      <c r="S28" s="90">
        <v>2991612.6</v>
      </c>
      <c r="T28" s="975">
        <v>327733.37</v>
      </c>
      <c r="U28" s="338">
        <v>0.12302861417632664</v>
      </c>
      <c r="V28" s="344">
        <v>0.96084494749907534</v>
      </c>
      <c r="W28" s="340">
        <v>0.95958822637549357</v>
      </c>
      <c r="X28" s="87">
        <v>17084.11</v>
      </c>
      <c r="Y28" s="88">
        <v>18964.160000000003</v>
      </c>
      <c r="Z28" s="975">
        <v>1880.0500000000002</v>
      </c>
      <c r="AA28" s="337">
        <v>0.11004670421813034</v>
      </c>
      <c r="AB28" s="208">
        <v>6.1621340003534721E-3</v>
      </c>
      <c r="AC28" s="207">
        <v>6.082934889063204E-3</v>
      </c>
      <c r="AD28" s="87">
        <v>2646795.0999999996</v>
      </c>
      <c r="AE28" s="88">
        <v>2972648.43</v>
      </c>
      <c r="AF28" s="975">
        <v>325853.33</v>
      </c>
      <c r="AG28" s="337">
        <v>0.12311241244174911</v>
      </c>
      <c r="AH28" s="208">
        <v>0.95468280628484403</v>
      </c>
      <c r="AI28" s="207">
        <v>0.95350528827883518</v>
      </c>
      <c r="AJ28" s="87">
        <v>1917099.67</v>
      </c>
      <c r="AK28" s="90">
        <v>1965880.8699999996</v>
      </c>
      <c r="AL28" s="975">
        <v>48781.199999999968</v>
      </c>
      <c r="AM28" s="337">
        <v>2.5445312397346417E-2</v>
      </c>
      <c r="AN28" s="209">
        <v>0.64557501355477087</v>
      </c>
      <c r="AO28" s="207">
        <v>0.58518454878791537</v>
      </c>
      <c r="AP28" s="87">
        <v>1782791.58</v>
      </c>
      <c r="AQ28" s="88">
        <v>1822016.7899999998</v>
      </c>
      <c r="AR28" s="975">
        <v>39225.209999999934</v>
      </c>
      <c r="AS28" s="338">
        <v>2.2002128818669722E-2</v>
      </c>
      <c r="AT28" s="208">
        <v>0.64304202037225744</v>
      </c>
      <c r="AU28" s="207">
        <v>0.58442923389962653</v>
      </c>
      <c r="AV28" s="87">
        <v>30303.22</v>
      </c>
      <c r="AW28" s="90">
        <v>120528.51000000002</v>
      </c>
      <c r="AX28" s="975">
        <v>90225.29</v>
      </c>
      <c r="AY28" s="338">
        <v>2.97741593137627</v>
      </c>
      <c r="AZ28" s="208">
        <v>1.699762346869509E-2</v>
      </c>
      <c r="BA28" s="207">
        <v>6.6151152207549108E-2</v>
      </c>
      <c r="BB28" s="87">
        <v>1813094.79</v>
      </c>
      <c r="BC28" s="88">
        <v>1942545.2799999998</v>
      </c>
      <c r="BD28" s="975">
        <v>129450.48999999992</v>
      </c>
      <c r="BE28" s="337">
        <v>7.1397530186493863E-2</v>
      </c>
      <c r="BF28" s="208">
        <v>0.68062199276203672</v>
      </c>
      <c r="BG28" s="207">
        <v>0.64933049152152911</v>
      </c>
      <c r="BH28" s="87">
        <v>1804451.21</v>
      </c>
      <c r="BI28" s="88">
        <v>1935902.8399999999</v>
      </c>
      <c r="BJ28" s="975">
        <v>131451.62999999995</v>
      </c>
      <c r="BK28" s="337">
        <v>7.2848536591909235E-2</v>
      </c>
      <c r="BL28" s="208">
        <v>0.68174949016642816</v>
      </c>
      <c r="BM28" s="207">
        <v>0.65123841099500612</v>
      </c>
      <c r="BN28" s="87">
        <v>472166.00999999995</v>
      </c>
      <c r="BO28" s="90">
        <v>555123.32999999996</v>
      </c>
      <c r="BP28" s="975">
        <v>82957.320000000007</v>
      </c>
      <c r="BQ28" s="337">
        <v>0.17569523905373879</v>
      </c>
      <c r="BR28" s="208">
        <v>0.15899985956695306</v>
      </c>
      <c r="BS28" s="207">
        <v>0.16524378478116786</v>
      </c>
      <c r="BT28" s="87">
        <v>408709.58</v>
      </c>
      <c r="BU28" s="88">
        <v>491872.47</v>
      </c>
      <c r="BV28" s="975">
        <v>83162.889999999985</v>
      </c>
      <c r="BW28" s="337">
        <v>0.2034767327939804</v>
      </c>
      <c r="BX28" s="208">
        <v>0.15441678126123176</v>
      </c>
      <c r="BY28" s="207">
        <v>0.16546607565025775</v>
      </c>
      <c r="BZ28" s="87">
        <v>-40005.5</v>
      </c>
      <c r="CA28" s="88">
        <v>-34208.799999999996</v>
      </c>
      <c r="CB28" s="975">
        <v>5796.7000000000025</v>
      </c>
      <c r="CC28" s="337">
        <v>0.14489757658321992</v>
      </c>
      <c r="CD28" s="208">
        <v>-1.5114694749132641E-2</v>
      </c>
      <c r="CE28" s="207">
        <v>-1.1507852612089749E-2</v>
      </c>
      <c r="CF28" s="87">
        <v>169026.84</v>
      </c>
      <c r="CG28" s="90">
        <v>180104.81000000003</v>
      </c>
      <c r="CH28" s="975">
        <v>11077.969999999996</v>
      </c>
      <c r="CI28" s="337">
        <v>6.5539709551453662E-2</v>
      </c>
      <c r="CJ28" s="208">
        <v>6.3860946395132748E-2</v>
      </c>
      <c r="CK28" s="207">
        <v>6.0587322800227682E-2</v>
      </c>
      <c r="CL28" s="87">
        <v>511443.35000000003</v>
      </c>
      <c r="CM28" s="88">
        <v>549743.75</v>
      </c>
      <c r="CN28" s="975">
        <v>38300.400000000001</v>
      </c>
      <c r="CO28" s="337">
        <v>7.4886886299332975E-2</v>
      </c>
      <c r="CP28" s="339">
        <v>0.19323118363034603</v>
      </c>
      <c r="CQ28" s="340">
        <v>0.18493399503687691</v>
      </c>
      <c r="CR28" s="87">
        <v>15540.789999999997</v>
      </c>
      <c r="CS28" s="90">
        <v>8167.3899999999994</v>
      </c>
      <c r="CT28" s="975">
        <v>-7373.4</v>
      </c>
      <c r="CU28" s="337">
        <v>-0.47445464484109234</v>
      </c>
      <c r="CV28" s="208">
        <v>5.8715500871223463E-3</v>
      </c>
      <c r="CW28" s="207">
        <v>2.7475129307504417E-3</v>
      </c>
      <c r="CX28" s="87">
        <v>-222239.39</v>
      </c>
      <c r="CY28" s="90">
        <v>-158934</v>
      </c>
      <c r="CZ28" s="975">
        <v>63305.39</v>
      </c>
      <c r="DA28" s="338">
        <v>0.28485224873952369</v>
      </c>
      <c r="DB28" s="208">
        <v>-7.4838152369852542E-2</v>
      </c>
      <c r="DC28" s="207">
        <v>-4.7309947665881986E-2</v>
      </c>
      <c r="DD28" s="1083">
        <v>1.0840152643474368</v>
      </c>
      <c r="DE28" s="930">
        <v>1.0534654580730218</v>
      </c>
      <c r="DF28" s="335"/>
      <c r="DG28" s="336"/>
      <c r="DH28" s="139"/>
    </row>
    <row r="29" spans="1:112" ht="13.5" thickTop="1">
      <c r="A29" s="5"/>
      <c r="B29" s="4" t="s">
        <v>460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32"/>
      <c r="Y29" s="5"/>
      <c r="Z29" s="5"/>
      <c r="AA29" s="5"/>
      <c r="AB29" s="5"/>
      <c r="AC29" s="5"/>
      <c r="AD29" s="32"/>
      <c r="AE29" s="5"/>
      <c r="AF29" s="5"/>
      <c r="AG29" s="5"/>
      <c r="AH29" s="5"/>
      <c r="AI29" s="5"/>
      <c r="AJ29" s="13"/>
      <c r="AK29" s="12"/>
      <c r="AL29" s="12"/>
      <c r="AM29" s="12"/>
      <c r="AN29" s="13"/>
      <c r="AO29" s="12"/>
      <c r="AP29" s="13"/>
      <c r="AQ29" s="12"/>
      <c r="AR29" s="12"/>
      <c r="AS29" s="12"/>
      <c r="AT29" s="5"/>
      <c r="AU29" s="5"/>
      <c r="AV29" s="5"/>
      <c r="AW29" s="5"/>
      <c r="AX29" s="5"/>
      <c r="AY29" s="5"/>
      <c r="AZ29" s="5"/>
      <c r="BA29" s="5"/>
      <c r="BB29" s="32"/>
      <c r="BC29" s="5"/>
      <c r="BD29" s="5"/>
      <c r="BE29" s="5"/>
      <c r="BF29" s="5"/>
      <c r="BG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3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C30" s="154"/>
      <c r="AJ30" s="64"/>
      <c r="AK30" s="65"/>
      <c r="AL30" s="65"/>
      <c r="AM30" s="65"/>
      <c r="AN30" s="64"/>
      <c r="AT30" s="57"/>
      <c r="AU30" s="57"/>
      <c r="AV30" s="57"/>
      <c r="AW30" s="57"/>
      <c r="AX30" s="57"/>
      <c r="AY30" s="57"/>
      <c r="DE30" s="121"/>
      <c r="DF30" s="341"/>
      <c r="DG30" s="341"/>
      <c r="DH30" s="138"/>
    </row>
    <row r="31" spans="1:112" ht="15">
      <c r="AJ31" s="64"/>
      <c r="AK31" s="65"/>
      <c r="AL31" s="65"/>
      <c r="AM31" s="65"/>
      <c r="AN31" s="64"/>
      <c r="AT31" s="57"/>
      <c r="AU31" s="57"/>
      <c r="AV31" s="57"/>
      <c r="AW31" s="57"/>
      <c r="AX31" s="57"/>
      <c r="AY31" s="57"/>
      <c r="DE31" s="121"/>
      <c r="DF31" s="341"/>
      <c r="DG31" s="341"/>
      <c r="DH31" s="138"/>
    </row>
    <row r="32" spans="1:112">
      <c r="B32" s="57" t="s">
        <v>56</v>
      </c>
      <c r="X32" s="57" t="s">
        <v>57</v>
      </c>
      <c r="AJ32" s="65"/>
      <c r="AK32" s="64"/>
      <c r="AL32" s="64"/>
      <c r="AM32" s="64"/>
      <c r="AN32" s="65"/>
      <c r="AO32" s="64"/>
      <c r="AP32" s="65"/>
      <c r="AQ32" s="57"/>
      <c r="AR32" s="57"/>
      <c r="AS32" s="57"/>
      <c r="AT32" s="57"/>
      <c r="AU32" s="57"/>
      <c r="AV32" s="57"/>
      <c r="AW32" s="57"/>
      <c r="AX32" s="57"/>
      <c r="AY32" s="57"/>
      <c r="BB32" s="57" t="s">
        <v>64</v>
      </c>
      <c r="CL32" s="5" t="s">
        <v>426</v>
      </c>
      <c r="DE32" s="121"/>
    </row>
    <row r="33" spans="1:109">
      <c r="B33" s="57" t="s">
        <v>446</v>
      </c>
      <c r="L33" s="40"/>
      <c r="X33" s="57" t="s">
        <v>59</v>
      </c>
      <c r="AJ33" s="65"/>
      <c r="AK33" s="64"/>
      <c r="AL33" s="64"/>
      <c r="AM33" s="64"/>
      <c r="AN33" s="65"/>
      <c r="AO33" s="64"/>
      <c r="AP33" s="65"/>
      <c r="AQ33" s="57"/>
      <c r="AR33" s="57"/>
      <c r="AS33" s="57"/>
      <c r="AT33" s="57"/>
      <c r="AU33" s="57"/>
      <c r="AV33" s="57"/>
      <c r="AW33" s="57"/>
      <c r="AX33" s="57"/>
      <c r="AY33" s="57"/>
      <c r="DE33" s="121"/>
    </row>
    <row r="34" spans="1:109">
      <c r="B34" s="57" t="s">
        <v>445</v>
      </c>
      <c r="X34" s="57" t="s">
        <v>60</v>
      </c>
      <c r="AJ34" s="65"/>
      <c r="AK34" s="64"/>
      <c r="AL34" s="64"/>
      <c r="AM34" s="64"/>
      <c r="AN34" s="65"/>
      <c r="AO34" s="64"/>
      <c r="AP34" s="65"/>
      <c r="AQ34" s="57"/>
      <c r="AR34" s="57"/>
      <c r="AS34" s="57"/>
      <c r="AT34" s="57"/>
      <c r="AU34" s="57"/>
      <c r="AV34" s="57"/>
      <c r="AW34" s="57"/>
      <c r="AX34" s="57"/>
      <c r="AY34" s="57"/>
    </row>
    <row r="35" spans="1:109">
      <c r="X35" s="57" t="s">
        <v>61</v>
      </c>
      <c r="AJ35" s="65"/>
      <c r="AK35" s="64"/>
      <c r="AL35" s="64"/>
      <c r="AM35" s="64"/>
      <c r="AN35" s="65"/>
      <c r="AO35" s="64"/>
      <c r="AP35" s="65"/>
      <c r="AQ35" s="57"/>
      <c r="AR35" s="57"/>
      <c r="AS35" s="57"/>
      <c r="AT35" s="57"/>
      <c r="AU35" s="57"/>
      <c r="AV35" s="57"/>
      <c r="AW35" s="57"/>
      <c r="AX35" s="57"/>
      <c r="AY35" s="57"/>
    </row>
    <row r="36" spans="1:109">
      <c r="A36" s="342"/>
    </row>
    <row r="37" spans="1:109">
      <c r="A37" s="343"/>
    </row>
    <row r="38" spans="1:109" ht="15">
      <c r="D38" s="401"/>
    </row>
    <row r="40" spans="1:109">
      <c r="A40" s="342"/>
    </row>
    <row r="41" spans="1:109">
      <c r="A41" s="342"/>
    </row>
    <row r="42" spans="1:109">
      <c r="A42" s="342"/>
    </row>
    <row r="43" spans="1:109">
      <c r="A43" s="342"/>
    </row>
    <row r="44" spans="1:109">
      <c r="A44" s="342"/>
    </row>
    <row r="45" spans="1:109">
      <c r="A45" s="342"/>
    </row>
    <row r="46" spans="1:109">
      <c r="A46" s="342"/>
    </row>
    <row r="47" spans="1:109">
      <c r="A47" s="342"/>
    </row>
    <row r="48" spans="1:109">
      <c r="A48" s="342"/>
    </row>
    <row r="53" spans="1:109">
      <c r="A53" s="342"/>
    </row>
    <row r="54" spans="1:109">
      <c r="A54" s="142"/>
    </row>
    <row r="57" spans="1:109">
      <c r="A57" s="40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Z57" s="40"/>
      <c r="BA57" s="40"/>
      <c r="BB57" s="40"/>
      <c r="BC57" s="40"/>
      <c r="BD57" s="40"/>
      <c r="BE57" s="40"/>
      <c r="BF57" s="40"/>
      <c r="BG57" s="40"/>
      <c r="BH57" s="40"/>
      <c r="BI57" s="40"/>
      <c r="BJ57" s="40"/>
      <c r="BK57" s="40"/>
      <c r="BL57" s="40"/>
      <c r="BM57" s="40"/>
      <c r="BN57" s="40"/>
      <c r="BO57" s="40"/>
      <c r="BP57" s="40"/>
      <c r="BQ57" s="40"/>
      <c r="BR57" s="40"/>
      <c r="BS57" s="40"/>
      <c r="BT57" s="40"/>
      <c r="BU57" s="40"/>
      <c r="BV57" s="40"/>
      <c r="BW57" s="40"/>
      <c r="BX57" s="40"/>
      <c r="BY57" s="40"/>
      <c r="BZ57" s="40"/>
      <c r="CA57" s="40"/>
      <c r="CB57" s="40"/>
      <c r="CC57" s="40"/>
      <c r="CD57" s="40"/>
      <c r="CE57" s="40"/>
      <c r="CF57" s="40"/>
      <c r="CG57" s="40"/>
      <c r="CH57" s="40"/>
      <c r="CI57" s="40"/>
      <c r="CJ57" s="40"/>
      <c r="CK57" s="40"/>
      <c r="CL57" s="40"/>
      <c r="CM57" s="40"/>
      <c r="CN57" s="40"/>
      <c r="CO57" s="40"/>
      <c r="CP57" s="40"/>
      <c r="CQ57" s="40"/>
      <c r="CR57" s="40"/>
      <c r="CS57" s="40"/>
      <c r="CT57" s="40"/>
      <c r="CU57" s="40"/>
      <c r="CV57" s="40"/>
      <c r="CW57" s="40"/>
      <c r="CX57" s="40"/>
      <c r="CY57" s="40"/>
      <c r="CZ57" s="40"/>
      <c r="DA57" s="40"/>
      <c r="DB57" s="40"/>
      <c r="DC57" s="40"/>
      <c r="DD57" s="40"/>
      <c r="DE57" s="40"/>
    </row>
    <row r="58" spans="1:109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Z58" s="40"/>
      <c r="BA58" s="40"/>
      <c r="BB58" s="40"/>
      <c r="BC58" s="40"/>
      <c r="BD58" s="40"/>
      <c r="BE58" s="40"/>
      <c r="BF58" s="40"/>
      <c r="BG58" s="40"/>
      <c r="BH58" s="40"/>
      <c r="BI58" s="40"/>
      <c r="BJ58" s="40"/>
      <c r="BK58" s="40"/>
      <c r="BL58" s="40"/>
      <c r="BM58" s="40"/>
      <c r="BN58" s="40"/>
      <c r="BO58" s="40"/>
      <c r="BP58" s="40"/>
      <c r="BQ58" s="40"/>
      <c r="BR58" s="40"/>
      <c r="BS58" s="40"/>
      <c r="BT58" s="40"/>
      <c r="BU58" s="40"/>
      <c r="BV58" s="40"/>
      <c r="BW58" s="40"/>
      <c r="BX58" s="40"/>
      <c r="BY58" s="40"/>
      <c r="BZ58" s="40"/>
      <c r="CA58" s="40"/>
      <c r="CB58" s="40"/>
      <c r="CC58" s="40"/>
      <c r="CD58" s="40"/>
      <c r="CE58" s="40"/>
      <c r="CF58" s="40"/>
      <c r="CG58" s="40"/>
      <c r="CH58" s="40"/>
      <c r="CI58" s="40"/>
      <c r="CJ58" s="40"/>
      <c r="CK58" s="40"/>
      <c r="CL58" s="40"/>
      <c r="CM58" s="40"/>
      <c r="CN58" s="40"/>
      <c r="CO58" s="40"/>
      <c r="CP58" s="40"/>
      <c r="CQ58" s="40"/>
      <c r="CR58" s="40"/>
      <c r="CS58" s="40"/>
      <c r="CT58" s="40"/>
      <c r="CU58" s="40"/>
      <c r="CV58" s="40"/>
      <c r="CW58" s="40"/>
      <c r="CX58" s="40"/>
      <c r="CY58" s="40"/>
      <c r="CZ58" s="40"/>
      <c r="DA58" s="40"/>
      <c r="DB58" s="40"/>
      <c r="DC58" s="40"/>
      <c r="DD58" s="40"/>
      <c r="DE58" s="40"/>
    </row>
    <row r="59" spans="1:109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</row>
    <row r="60" spans="1:109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Z60" s="40"/>
      <c r="BA60" s="40"/>
      <c r="BB60" s="40"/>
      <c r="BC60" s="40"/>
      <c r="BD60" s="40"/>
      <c r="BE60" s="40"/>
      <c r="BF60" s="40"/>
      <c r="BG60" s="40"/>
      <c r="BH60" s="40"/>
      <c r="BI60" s="40"/>
      <c r="BJ60" s="40"/>
      <c r="BK60" s="40"/>
      <c r="BL60" s="40"/>
      <c r="BM60" s="40"/>
      <c r="BN60" s="40"/>
      <c r="BO60" s="40"/>
      <c r="BP60" s="40"/>
      <c r="BQ60" s="40"/>
      <c r="BR60" s="40"/>
      <c r="BS60" s="40"/>
      <c r="BT60" s="40"/>
      <c r="BU60" s="40"/>
      <c r="BV60" s="40"/>
      <c r="BW60" s="40"/>
      <c r="BX60" s="40"/>
      <c r="BY60" s="40"/>
      <c r="BZ60" s="40"/>
      <c r="CA60" s="40"/>
      <c r="CB60" s="40"/>
      <c r="CC60" s="40"/>
      <c r="CD60" s="40"/>
      <c r="CE60" s="40"/>
      <c r="CF60" s="40"/>
      <c r="CG60" s="40"/>
      <c r="CH60" s="40"/>
      <c r="CI60" s="40"/>
      <c r="CJ60" s="40"/>
      <c r="CK60" s="40"/>
      <c r="CL60" s="40"/>
      <c r="CM60" s="40"/>
      <c r="CN60" s="40"/>
      <c r="CO60" s="40"/>
      <c r="CP60" s="40"/>
      <c r="CQ60" s="40"/>
      <c r="CR60" s="40"/>
      <c r="CS60" s="40"/>
      <c r="CT60" s="40"/>
      <c r="CU60" s="40"/>
      <c r="CV60" s="40"/>
      <c r="CW60" s="40"/>
      <c r="CX60" s="40"/>
      <c r="CY60" s="40"/>
      <c r="CZ60" s="40"/>
      <c r="DA60" s="40"/>
      <c r="DB60" s="40"/>
      <c r="DC60" s="40"/>
      <c r="DD60" s="40"/>
      <c r="DE60" s="40"/>
    </row>
    <row r="61" spans="1:109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40"/>
      <c r="CM61" s="40"/>
      <c r="CN61" s="40"/>
      <c r="CO61" s="40"/>
      <c r="CP61" s="40"/>
      <c r="CQ61" s="40"/>
      <c r="CR61" s="40"/>
      <c r="CS61" s="40"/>
      <c r="CT61" s="40"/>
      <c r="CU61" s="40"/>
      <c r="CV61" s="40"/>
      <c r="CW61" s="40"/>
      <c r="CX61" s="40"/>
      <c r="CY61" s="40"/>
      <c r="CZ61" s="40"/>
      <c r="DA61" s="40"/>
      <c r="DB61" s="40"/>
      <c r="DC61" s="40"/>
      <c r="DD61" s="40"/>
      <c r="DE61" s="40"/>
    </row>
    <row r="62" spans="1:109">
      <c r="A62" s="40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Z62" s="40"/>
      <c r="BA62" s="40"/>
      <c r="BB62" s="40"/>
      <c r="BC62" s="40"/>
      <c r="BD62" s="40"/>
      <c r="BE62" s="40"/>
      <c r="BF62" s="40"/>
      <c r="BG62" s="40"/>
      <c r="BH62" s="40"/>
      <c r="BI62" s="40"/>
      <c r="BJ62" s="40"/>
      <c r="BK62" s="40"/>
      <c r="BL62" s="40"/>
      <c r="BM62" s="40"/>
      <c r="BN62" s="40"/>
      <c r="BO62" s="40"/>
      <c r="BP62" s="40"/>
      <c r="BQ62" s="40"/>
      <c r="BR62" s="40"/>
      <c r="BS62" s="40"/>
      <c r="BT62" s="40"/>
      <c r="BU62" s="40"/>
      <c r="BV62" s="40"/>
      <c r="BW62" s="40"/>
      <c r="BX62" s="40"/>
      <c r="BY62" s="40"/>
      <c r="BZ62" s="40"/>
      <c r="CA62" s="40"/>
      <c r="CB62" s="40"/>
      <c r="CC62" s="40"/>
      <c r="CD62" s="40"/>
      <c r="CE62" s="40"/>
      <c r="CF62" s="40"/>
      <c r="CG62" s="40"/>
      <c r="CH62" s="40"/>
      <c r="CI62" s="40"/>
      <c r="CJ62" s="40"/>
      <c r="CK62" s="40"/>
      <c r="CL62" s="40"/>
      <c r="CM62" s="40"/>
      <c r="CN62" s="40"/>
      <c r="CO62" s="40"/>
      <c r="CP62" s="40"/>
      <c r="CQ62" s="40"/>
      <c r="CR62" s="40"/>
      <c r="CS62" s="40"/>
      <c r="CT62" s="40"/>
      <c r="CU62" s="40"/>
      <c r="CV62" s="40"/>
      <c r="CW62" s="40"/>
      <c r="CX62" s="40"/>
      <c r="CY62" s="40"/>
      <c r="CZ62" s="40"/>
      <c r="DA62" s="40"/>
      <c r="DB62" s="40"/>
      <c r="DC62" s="40"/>
      <c r="DD62" s="40"/>
      <c r="DE62" s="40"/>
    </row>
    <row r="63" spans="1:109">
      <c r="A63" s="40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1:109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1:109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</row>
    <row r="66" spans="1:109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</row>
    <row r="67" spans="1:109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F67" s="40"/>
      <c r="AG67" s="40"/>
      <c r="AH67" s="40"/>
      <c r="AI67" s="40"/>
      <c r="AJ67" s="40"/>
      <c r="AK67" s="40"/>
      <c r="AL67" s="40"/>
      <c r="AM67" s="40"/>
      <c r="AN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</row>
    <row r="68" spans="1:109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  <c r="AF68" s="40"/>
      <c r="AG68" s="40"/>
      <c r="AH68" s="40"/>
      <c r="AI68" s="40"/>
      <c r="AJ68" s="40"/>
      <c r="AK68" s="40"/>
      <c r="AL68" s="40"/>
      <c r="AM68" s="40"/>
      <c r="AN68" s="40"/>
      <c r="AZ68" s="40"/>
      <c r="BA68" s="40"/>
      <c r="BB68" s="40"/>
      <c r="BC68" s="40"/>
      <c r="BD68" s="40"/>
      <c r="BE68" s="40"/>
      <c r="BF68" s="40"/>
      <c r="BG68" s="40"/>
      <c r="BH68" s="40"/>
      <c r="BI68" s="40"/>
      <c r="BJ68" s="40"/>
      <c r="BK68" s="40"/>
      <c r="BL68" s="40"/>
      <c r="BM68" s="40"/>
      <c r="BN68" s="40"/>
      <c r="BO68" s="40"/>
      <c r="BP68" s="40"/>
      <c r="BQ68" s="40"/>
      <c r="BR68" s="40"/>
      <c r="BS68" s="40"/>
      <c r="BT68" s="40"/>
      <c r="BU68" s="40"/>
      <c r="BV68" s="40"/>
      <c r="BW68" s="40"/>
      <c r="BX68" s="40"/>
      <c r="BY68" s="40"/>
      <c r="BZ68" s="40"/>
      <c r="CA68" s="40"/>
      <c r="CB68" s="40"/>
      <c r="CC68" s="40"/>
      <c r="CD68" s="40"/>
      <c r="CE68" s="40"/>
      <c r="CF68" s="40"/>
      <c r="CG68" s="40"/>
      <c r="CH68" s="40"/>
      <c r="CI68" s="40"/>
      <c r="CJ68" s="40"/>
      <c r="CK68" s="40"/>
      <c r="CL68" s="40"/>
      <c r="CM68" s="40"/>
      <c r="CN68" s="40"/>
      <c r="CO68" s="40"/>
      <c r="CP68" s="40"/>
      <c r="CQ68" s="40"/>
      <c r="CR68" s="40"/>
      <c r="CS68" s="40"/>
      <c r="CT68" s="40"/>
      <c r="CU68" s="40"/>
      <c r="CV68" s="40"/>
      <c r="CW68" s="40"/>
      <c r="CX68" s="40"/>
      <c r="CY68" s="40"/>
      <c r="CZ68" s="40"/>
      <c r="DA68" s="40"/>
      <c r="DB68" s="40"/>
      <c r="DC68" s="40"/>
      <c r="DD68" s="40"/>
      <c r="DE68" s="40"/>
    </row>
    <row r="69" spans="1:109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Z69" s="40"/>
      <c r="BA69" s="40"/>
      <c r="BB69" s="40"/>
      <c r="BC69" s="40"/>
      <c r="BD69" s="40"/>
      <c r="BE69" s="40"/>
      <c r="BF69" s="40"/>
      <c r="BG69" s="40"/>
      <c r="BH69" s="40"/>
      <c r="BI69" s="40"/>
      <c r="BJ69" s="40"/>
      <c r="BK69" s="40"/>
      <c r="BL69" s="40"/>
      <c r="BM69" s="40"/>
      <c r="BN69" s="40"/>
      <c r="BO69" s="40"/>
      <c r="BP69" s="40"/>
      <c r="BQ69" s="40"/>
      <c r="BR69" s="40"/>
      <c r="BS69" s="40"/>
      <c r="BT69" s="40"/>
      <c r="BU69" s="40"/>
      <c r="BV69" s="40"/>
      <c r="BW69" s="40"/>
      <c r="BX69" s="40"/>
      <c r="BY69" s="40"/>
      <c r="BZ69" s="40"/>
      <c r="CA69" s="40"/>
      <c r="CB69" s="40"/>
      <c r="CC69" s="40"/>
      <c r="CD69" s="40"/>
      <c r="CE69" s="40"/>
      <c r="CF69" s="40"/>
      <c r="CG69" s="40"/>
      <c r="CH69" s="40"/>
      <c r="CI69" s="40"/>
      <c r="CJ69" s="40"/>
      <c r="CK69" s="40"/>
      <c r="CL69" s="40"/>
      <c r="CM69" s="40"/>
      <c r="CN69" s="40"/>
      <c r="CO69" s="40"/>
      <c r="CP69" s="40"/>
      <c r="CQ69" s="40"/>
      <c r="CR69" s="40"/>
      <c r="CS69" s="40"/>
      <c r="CT69" s="40"/>
      <c r="CU69" s="40"/>
      <c r="CV69" s="40"/>
      <c r="CW69" s="40"/>
      <c r="CX69" s="40"/>
      <c r="CY69" s="40"/>
      <c r="CZ69" s="40"/>
      <c r="DA69" s="40"/>
      <c r="DB69" s="40"/>
      <c r="DC69" s="40"/>
      <c r="DD69" s="40"/>
      <c r="DE69" s="40"/>
    </row>
    <row r="70" spans="1:109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  <c r="AF70" s="40"/>
      <c r="AG70" s="40"/>
      <c r="AH70" s="40"/>
      <c r="AI70" s="40"/>
      <c r="AJ70" s="40"/>
      <c r="AK70" s="40"/>
      <c r="AL70" s="40"/>
      <c r="AM70" s="40"/>
      <c r="AN70" s="40"/>
      <c r="AZ70" s="40"/>
      <c r="BA70" s="40"/>
      <c r="BB70" s="40"/>
      <c r="BC70" s="40"/>
      <c r="BD70" s="40"/>
      <c r="BE70" s="40"/>
      <c r="BF70" s="40"/>
      <c r="BG70" s="40"/>
      <c r="BH70" s="40"/>
      <c r="BI70" s="40"/>
      <c r="BJ70" s="40"/>
      <c r="BK70" s="40"/>
      <c r="BL70" s="40"/>
      <c r="BM70" s="40"/>
      <c r="BN70" s="40"/>
      <c r="BO70" s="40"/>
      <c r="BP70" s="40"/>
      <c r="BQ70" s="40"/>
      <c r="BR70" s="40"/>
      <c r="BS70" s="40"/>
      <c r="BT70" s="40"/>
      <c r="BU70" s="40"/>
      <c r="BV70" s="40"/>
      <c r="BW70" s="40"/>
      <c r="BX70" s="40"/>
      <c r="BY70" s="40"/>
      <c r="BZ70" s="40"/>
      <c r="CA70" s="40"/>
      <c r="CB70" s="40"/>
      <c r="CC70" s="40"/>
      <c r="CD70" s="40"/>
      <c r="CE70" s="40"/>
      <c r="CF70" s="40"/>
      <c r="CG70" s="40"/>
      <c r="CH70" s="40"/>
      <c r="CI70" s="40"/>
      <c r="CJ70" s="40"/>
      <c r="CK70" s="40"/>
      <c r="CL70" s="40"/>
      <c r="CM70" s="40"/>
      <c r="CN70" s="40"/>
      <c r="CO70" s="40"/>
      <c r="CP70" s="40"/>
      <c r="CQ70" s="40"/>
      <c r="CR70" s="40"/>
      <c r="CS70" s="40"/>
      <c r="CT70" s="40"/>
      <c r="CU70" s="40"/>
      <c r="CV70" s="40"/>
      <c r="CW70" s="40"/>
      <c r="CX70" s="40"/>
      <c r="CY70" s="40"/>
      <c r="CZ70" s="40"/>
      <c r="DA70" s="40"/>
      <c r="DB70" s="40"/>
      <c r="DC70" s="40"/>
      <c r="DD70" s="40"/>
      <c r="DE70" s="40"/>
    </row>
    <row r="71" spans="1:109">
      <c r="A71" s="40"/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  <c r="AF71" s="40"/>
      <c r="AG71" s="40"/>
      <c r="AH71" s="40"/>
      <c r="AI71" s="40"/>
      <c r="AJ71" s="40"/>
      <c r="AK71" s="40"/>
      <c r="AL71" s="40"/>
      <c r="AM71" s="40"/>
      <c r="AN71" s="40"/>
      <c r="AZ71" s="40"/>
      <c r="BA71" s="40"/>
      <c r="BB71" s="40"/>
      <c r="BC71" s="40"/>
      <c r="BD71" s="40"/>
      <c r="BE71" s="40"/>
      <c r="BF71" s="40"/>
      <c r="BG71" s="40"/>
      <c r="BH71" s="40"/>
      <c r="BI71" s="40"/>
      <c r="BJ71" s="40"/>
      <c r="BK71" s="40"/>
      <c r="BL71" s="40"/>
      <c r="BM71" s="40"/>
      <c r="BN71" s="40"/>
      <c r="BO71" s="40"/>
      <c r="BP71" s="40"/>
      <c r="BQ71" s="40"/>
      <c r="BR71" s="40"/>
      <c r="BS71" s="40"/>
      <c r="BT71" s="40"/>
      <c r="BU71" s="40"/>
      <c r="BV71" s="40"/>
      <c r="BW71" s="40"/>
      <c r="BX71" s="40"/>
      <c r="BY71" s="40"/>
      <c r="BZ71" s="40"/>
      <c r="CA71" s="40"/>
      <c r="CB71" s="40"/>
      <c r="CC71" s="40"/>
      <c r="CD71" s="40"/>
      <c r="CE71" s="40"/>
      <c r="CF71" s="40"/>
      <c r="CG71" s="40"/>
      <c r="CH71" s="40"/>
      <c r="CI71" s="40"/>
      <c r="CJ71" s="40"/>
      <c r="CK71" s="40"/>
      <c r="CL71" s="40"/>
      <c r="CM71" s="40"/>
      <c r="CN71" s="40"/>
      <c r="CO71" s="40"/>
      <c r="CP71" s="40"/>
      <c r="CQ71" s="40"/>
      <c r="CR71" s="40"/>
      <c r="CS71" s="40"/>
      <c r="CT71" s="40"/>
      <c r="CU71" s="40"/>
      <c r="CV71" s="40"/>
      <c r="CW71" s="40"/>
      <c r="CX71" s="40"/>
      <c r="CY71" s="40"/>
      <c r="CZ71" s="40"/>
      <c r="DA71" s="40"/>
      <c r="DB71" s="40"/>
      <c r="DC71" s="40"/>
      <c r="DD71" s="40"/>
      <c r="DE71" s="40"/>
    </row>
    <row r="72" spans="1:109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Z72" s="40"/>
      <c r="BA72" s="40"/>
      <c r="BB72" s="40"/>
      <c r="BC72" s="40"/>
      <c r="BD72" s="40"/>
      <c r="BE72" s="40"/>
      <c r="BF72" s="40"/>
      <c r="BG72" s="40"/>
      <c r="BH72" s="40"/>
      <c r="BI72" s="40"/>
      <c r="BJ72" s="40"/>
      <c r="BK72" s="40"/>
      <c r="BL72" s="40"/>
      <c r="BM72" s="40"/>
      <c r="BN72" s="40"/>
      <c r="BO72" s="40"/>
      <c r="BP72" s="40"/>
      <c r="BQ72" s="40"/>
      <c r="BR72" s="40"/>
      <c r="BS72" s="40"/>
      <c r="BT72" s="40"/>
      <c r="BU72" s="40"/>
      <c r="BV72" s="40"/>
      <c r="BW72" s="40"/>
      <c r="BX72" s="40"/>
      <c r="BY72" s="40"/>
      <c r="BZ72" s="40"/>
      <c r="CA72" s="40"/>
      <c r="CB72" s="40"/>
      <c r="CC72" s="40"/>
      <c r="CD72" s="40"/>
      <c r="CE72" s="40"/>
      <c r="CF72" s="40"/>
      <c r="CG72" s="40"/>
      <c r="CH72" s="40"/>
      <c r="CI72" s="40"/>
      <c r="CJ72" s="40"/>
      <c r="CK72" s="40"/>
      <c r="CL72" s="40"/>
      <c r="CM72" s="40"/>
      <c r="CN72" s="40"/>
      <c r="CO72" s="40"/>
      <c r="CP72" s="40"/>
      <c r="CQ72" s="40"/>
      <c r="CR72" s="40"/>
      <c r="CS72" s="40"/>
      <c r="CT72" s="40"/>
      <c r="CU72" s="40"/>
      <c r="CV72" s="40"/>
      <c r="CW72" s="40"/>
      <c r="CX72" s="40"/>
      <c r="CY72" s="40"/>
      <c r="CZ72" s="40"/>
      <c r="DA72" s="40"/>
      <c r="DB72" s="40"/>
      <c r="DC72" s="40"/>
      <c r="DD72" s="40"/>
      <c r="DE72" s="40"/>
    </row>
    <row r="73" spans="1:109" ht="13.5" thickBot="1"/>
    <row r="74" spans="1:109" ht="24" customHeight="1" thickTop="1">
      <c r="AN74" s="67" t="s">
        <v>13</v>
      </c>
      <c r="AO74" s="68">
        <v>58</v>
      </c>
      <c r="AP74" s="69" t="s">
        <v>13</v>
      </c>
      <c r="AQ74" s="70">
        <v>79</v>
      </c>
      <c r="AR74" s="68"/>
      <c r="AS74" s="68"/>
      <c r="AT74" s="69" t="s">
        <v>13</v>
      </c>
      <c r="AU74" s="70">
        <v>99</v>
      </c>
      <c r="AV74" s="71" t="s">
        <v>13</v>
      </c>
      <c r="AW74" s="72">
        <v>109</v>
      </c>
      <c r="AX74" s="73"/>
      <c r="AY74" s="73"/>
    </row>
    <row r="75" spans="1:109" ht="24" customHeight="1">
      <c r="AN75" s="62" t="s">
        <v>24</v>
      </c>
      <c r="AO75" s="73">
        <v>59</v>
      </c>
      <c r="AP75" s="74" t="s">
        <v>29</v>
      </c>
      <c r="AQ75" s="75">
        <v>80</v>
      </c>
      <c r="AR75" s="73"/>
      <c r="AS75" s="73"/>
      <c r="AT75" s="74" t="s">
        <v>21</v>
      </c>
      <c r="AU75" s="75">
        <v>100</v>
      </c>
      <c r="AV75" s="76" t="s">
        <v>5</v>
      </c>
      <c r="AW75" s="77">
        <v>120</v>
      </c>
      <c r="AX75" s="73"/>
      <c r="AY75" s="73"/>
    </row>
    <row r="76" spans="1:109" ht="24" customHeight="1">
      <c r="AN76" s="78" t="s">
        <v>13</v>
      </c>
      <c r="AO76" s="73">
        <v>60</v>
      </c>
      <c r="AP76" s="79" t="s">
        <v>13</v>
      </c>
      <c r="AQ76" s="75">
        <v>81</v>
      </c>
      <c r="AR76" s="73"/>
      <c r="AS76" s="73"/>
      <c r="AT76" s="79" t="s">
        <v>13</v>
      </c>
      <c r="AU76" s="75">
        <v>101</v>
      </c>
      <c r="AV76" s="80" t="s">
        <v>13</v>
      </c>
      <c r="AW76" s="77">
        <v>121</v>
      </c>
      <c r="AX76" s="73"/>
      <c r="AY76" s="73"/>
    </row>
    <row r="77" spans="1:109" ht="24" customHeight="1">
      <c r="AN77" s="62" t="s">
        <v>273</v>
      </c>
      <c r="AO77" s="73">
        <v>61</v>
      </c>
      <c r="AP77" s="74" t="s">
        <v>17</v>
      </c>
      <c r="AQ77" s="75">
        <v>82</v>
      </c>
      <c r="AR77" s="73"/>
      <c r="AS77" s="73"/>
      <c r="AT77" s="74" t="s">
        <v>32</v>
      </c>
      <c r="AU77" s="75">
        <v>102</v>
      </c>
      <c r="AV77" s="76" t="s">
        <v>7</v>
      </c>
      <c r="AW77" s="77">
        <v>122</v>
      </c>
      <c r="AX77" s="73"/>
      <c r="AY77" s="73"/>
    </row>
    <row r="78" spans="1:109" ht="24" customHeight="1">
      <c r="AN78" s="62" t="s">
        <v>33</v>
      </c>
      <c r="AO78" s="73">
        <v>62</v>
      </c>
      <c r="AP78" s="79" t="s">
        <v>13</v>
      </c>
      <c r="AQ78" s="75">
        <v>83</v>
      </c>
      <c r="AR78" s="73"/>
      <c r="AS78" s="73"/>
      <c r="AT78" s="79" t="s">
        <v>13</v>
      </c>
      <c r="AU78" s="75">
        <v>103</v>
      </c>
      <c r="AV78" s="80" t="s">
        <v>13</v>
      </c>
      <c r="AW78" s="77">
        <v>123</v>
      </c>
      <c r="AX78" s="73"/>
      <c r="AY78" s="73"/>
    </row>
    <row r="79" spans="1:109" ht="24" customHeight="1">
      <c r="AN79" s="78" t="s">
        <v>13</v>
      </c>
      <c r="AO79" s="73">
        <v>63</v>
      </c>
      <c r="AP79" s="74" t="s">
        <v>26</v>
      </c>
      <c r="AQ79" s="75">
        <v>84</v>
      </c>
      <c r="AR79" s="73"/>
      <c r="AS79" s="73"/>
      <c r="AT79" s="74" t="s">
        <v>55</v>
      </c>
      <c r="AU79" s="75">
        <v>104</v>
      </c>
      <c r="AV79" s="76" t="s">
        <v>3</v>
      </c>
      <c r="AW79" s="77">
        <v>124</v>
      </c>
      <c r="AX79" s="73"/>
      <c r="AY79" s="73"/>
    </row>
    <row r="80" spans="1:109" ht="24" customHeight="1">
      <c r="AN80" s="62" t="s">
        <v>87</v>
      </c>
      <c r="AO80" s="73">
        <v>64</v>
      </c>
      <c r="AP80" s="79" t="s">
        <v>13</v>
      </c>
      <c r="AQ80" s="75">
        <v>85</v>
      </c>
      <c r="AR80" s="73"/>
      <c r="AS80" s="73"/>
      <c r="AT80" s="79" t="s">
        <v>13</v>
      </c>
      <c r="AU80" s="75">
        <v>105</v>
      </c>
      <c r="AV80" s="80" t="s">
        <v>13</v>
      </c>
      <c r="AW80" s="77">
        <v>125</v>
      </c>
      <c r="AX80" s="73"/>
      <c r="AY80" s="73"/>
    </row>
    <row r="81" spans="40:51" ht="24" customHeight="1">
      <c r="AN81" s="78" t="s">
        <v>13</v>
      </c>
      <c r="AO81" s="73">
        <v>65</v>
      </c>
      <c r="AP81" s="74" t="s">
        <v>27</v>
      </c>
      <c r="AQ81" s="75">
        <v>86</v>
      </c>
      <c r="AR81" s="73"/>
      <c r="AS81" s="73"/>
      <c r="AT81" s="74" t="s">
        <v>44</v>
      </c>
      <c r="AU81" s="75">
        <v>106</v>
      </c>
      <c r="AV81" s="76" t="s">
        <v>6</v>
      </c>
      <c r="AW81" s="77">
        <v>126</v>
      </c>
      <c r="AX81" s="73"/>
      <c r="AY81" s="73"/>
    </row>
    <row r="82" spans="40:51" ht="24" customHeight="1">
      <c r="AN82" s="62" t="s">
        <v>25</v>
      </c>
      <c r="AO82" s="73">
        <v>66</v>
      </c>
      <c r="AP82" s="79" t="s">
        <v>13</v>
      </c>
      <c r="AQ82" s="75">
        <v>87</v>
      </c>
      <c r="AR82" s="73"/>
      <c r="AS82" s="73"/>
      <c r="AT82" s="79" t="s">
        <v>13</v>
      </c>
      <c r="AU82" s="75">
        <v>107</v>
      </c>
      <c r="AV82" s="80" t="s">
        <v>13</v>
      </c>
      <c r="AW82" s="77">
        <v>127</v>
      </c>
      <c r="AX82" s="73"/>
      <c r="AY82" s="73"/>
    </row>
    <row r="83" spans="40:51" ht="24" customHeight="1">
      <c r="AN83" s="62" t="s">
        <v>25</v>
      </c>
      <c r="AO83" s="73">
        <v>66</v>
      </c>
      <c r="AP83" s="79" t="s">
        <v>13</v>
      </c>
      <c r="AQ83" s="75">
        <v>87</v>
      </c>
      <c r="AR83" s="73"/>
      <c r="AS83" s="73"/>
      <c r="AT83" s="79" t="s">
        <v>13</v>
      </c>
      <c r="AU83" s="75">
        <v>107</v>
      </c>
      <c r="AV83" s="80" t="s">
        <v>13</v>
      </c>
      <c r="AW83" s="77">
        <v>127</v>
      </c>
      <c r="AX83" s="73"/>
      <c r="AY83" s="73"/>
    </row>
    <row r="84" spans="40:51" ht="24" customHeight="1">
      <c r="AN84" s="78" t="s">
        <v>13</v>
      </c>
      <c r="AO84" s="73">
        <v>68</v>
      </c>
      <c r="AP84" s="79" t="s">
        <v>13</v>
      </c>
      <c r="AQ84" s="75">
        <v>89</v>
      </c>
      <c r="AR84" s="73"/>
      <c r="AS84" s="73"/>
      <c r="AT84" s="79" t="s">
        <v>13</v>
      </c>
      <c r="AU84" s="75">
        <v>109</v>
      </c>
      <c r="AV84" s="80" t="s">
        <v>13</v>
      </c>
      <c r="AW84" s="77">
        <v>129</v>
      </c>
      <c r="AX84" s="73"/>
      <c r="AY84" s="73"/>
    </row>
    <row r="85" spans="40:51" ht="24" customHeight="1">
      <c r="AN85" s="62" t="s">
        <v>16</v>
      </c>
      <c r="AO85" s="73">
        <v>69</v>
      </c>
      <c r="AP85" s="74" t="s">
        <v>96</v>
      </c>
      <c r="AQ85" s="75">
        <v>90</v>
      </c>
      <c r="AR85" s="73"/>
      <c r="AS85" s="73"/>
      <c r="AT85" s="74" t="s">
        <v>35</v>
      </c>
      <c r="AU85" s="75">
        <v>100</v>
      </c>
      <c r="AV85" s="76" t="s">
        <v>37</v>
      </c>
      <c r="AW85" s="77">
        <v>130</v>
      </c>
      <c r="AX85" s="73"/>
      <c r="AY85" s="73"/>
    </row>
    <row r="86" spans="40:51" ht="24" customHeight="1">
      <c r="AN86" s="78" t="s">
        <v>13</v>
      </c>
      <c r="AO86" s="73">
        <v>70</v>
      </c>
      <c r="AP86" s="79" t="s">
        <v>13</v>
      </c>
      <c r="AQ86" s="75">
        <v>91</v>
      </c>
      <c r="AR86" s="73"/>
      <c r="AS86" s="73"/>
      <c r="AT86" s="79" t="s">
        <v>13</v>
      </c>
      <c r="AU86" s="75">
        <v>101</v>
      </c>
      <c r="AV86" s="80" t="s">
        <v>13</v>
      </c>
      <c r="AW86" s="77">
        <v>131</v>
      </c>
      <c r="AX86" s="73"/>
      <c r="AY86" s="73"/>
    </row>
    <row r="87" spans="40:51" ht="24" customHeight="1">
      <c r="AN87" s="62" t="s">
        <v>31</v>
      </c>
      <c r="AO87" s="73">
        <v>71</v>
      </c>
      <c r="AP87" s="74" t="s">
        <v>9</v>
      </c>
      <c r="AQ87" s="75">
        <v>92</v>
      </c>
      <c r="AR87" s="73"/>
      <c r="AS87" s="73"/>
      <c r="AT87" s="74" t="s">
        <v>2</v>
      </c>
      <c r="AU87" s="75">
        <v>102</v>
      </c>
      <c r="AV87" s="76" t="s">
        <v>43</v>
      </c>
      <c r="AW87" s="77">
        <v>132</v>
      </c>
      <c r="AX87" s="73"/>
      <c r="AY87" s="73"/>
    </row>
    <row r="88" spans="40:51" ht="24" customHeight="1">
      <c r="AN88" s="78" t="s">
        <v>13</v>
      </c>
      <c r="AO88" s="73">
        <v>74</v>
      </c>
      <c r="AP88" s="79" t="s">
        <v>13</v>
      </c>
      <c r="AQ88" s="75">
        <v>95</v>
      </c>
      <c r="AR88" s="73"/>
      <c r="AS88" s="73"/>
      <c r="AT88" s="79" t="s">
        <v>13</v>
      </c>
      <c r="AU88" s="75">
        <v>105</v>
      </c>
      <c r="AV88" s="76"/>
      <c r="AW88" s="77"/>
      <c r="AX88" s="73"/>
      <c r="AY88" s="73"/>
    </row>
    <row r="89" spans="40:51" ht="24" customHeight="1">
      <c r="AN89" s="62" t="s">
        <v>34</v>
      </c>
      <c r="AO89" s="73">
        <v>75</v>
      </c>
      <c r="AP89" s="74" t="s">
        <v>18</v>
      </c>
      <c r="AQ89" s="75">
        <v>96</v>
      </c>
      <c r="AR89" s="73"/>
      <c r="AS89" s="73"/>
      <c r="AT89" s="74" t="s">
        <v>1</v>
      </c>
      <c r="AU89" s="75">
        <v>106</v>
      </c>
      <c r="AV89" s="76"/>
      <c r="AW89" s="77"/>
      <c r="AX89" s="73"/>
      <c r="AY89" s="73"/>
    </row>
    <row r="90" spans="40:51" ht="24" customHeight="1">
      <c r="AN90" s="78" t="s">
        <v>13</v>
      </c>
      <c r="AO90" s="73">
        <v>76</v>
      </c>
      <c r="AP90" s="79" t="s">
        <v>13</v>
      </c>
      <c r="AQ90" s="75">
        <v>97</v>
      </c>
      <c r="AR90" s="73"/>
      <c r="AS90" s="73"/>
      <c r="AT90" s="79" t="s">
        <v>13</v>
      </c>
      <c r="AU90" s="75">
        <v>107</v>
      </c>
      <c r="AV90" s="76"/>
      <c r="AW90" s="77"/>
      <c r="AX90" s="73"/>
      <c r="AY90" s="73"/>
    </row>
    <row r="91" spans="40:51" ht="24" customHeight="1">
      <c r="AN91" s="62" t="s">
        <v>91</v>
      </c>
      <c r="AO91" s="73">
        <v>77</v>
      </c>
      <c r="AP91" s="74" t="s">
        <v>88</v>
      </c>
      <c r="AQ91" s="75">
        <v>98</v>
      </c>
      <c r="AR91" s="73"/>
      <c r="AS91" s="73"/>
      <c r="AT91" s="74" t="s">
        <v>20</v>
      </c>
      <c r="AU91" s="75">
        <v>108</v>
      </c>
      <c r="AV91" s="76"/>
      <c r="AW91" s="77"/>
      <c r="AX91" s="73"/>
      <c r="AY91" s="73"/>
    </row>
    <row r="92" spans="40:51" ht="24" customHeight="1">
      <c r="AN92" s="62"/>
      <c r="AO92" s="73"/>
      <c r="AP92" s="74"/>
      <c r="AQ92" s="75"/>
      <c r="AR92" s="73"/>
      <c r="AS92" s="73"/>
      <c r="AT92" s="74"/>
      <c r="AU92" s="75"/>
      <c r="AV92" s="76"/>
      <c r="AW92" s="77"/>
      <c r="AX92" s="73"/>
      <c r="AY92" s="73"/>
    </row>
    <row r="93" spans="40:51" ht="24" customHeight="1">
      <c r="AN93" s="62" t="s">
        <v>36</v>
      </c>
      <c r="AO93" s="73">
        <v>78</v>
      </c>
      <c r="AP93" s="74"/>
      <c r="AQ93" s="75"/>
      <c r="AR93" s="73"/>
      <c r="AS93" s="73"/>
      <c r="AT93" s="74"/>
      <c r="AU93" s="75"/>
      <c r="AV93" s="76"/>
      <c r="AW93" s="77"/>
      <c r="AX93" s="73"/>
      <c r="AY93" s="73"/>
    </row>
    <row r="94" spans="40:51" ht="13.5" thickBot="1">
      <c r="AN94" s="81"/>
      <c r="AO94" s="82"/>
      <c r="AP94" s="83"/>
      <c r="AQ94" s="84"/>
      <c r="AR94" s="82"/>
      <c r="AS94" s="82"/>
      <c r="AT94" s="83"/>
      <c r="AU94" s="84"/>
      <c r="AV94" s="85"/>
      <c r="AW94" s="86"/>
      <c r="AX94" s="73"/>
      <c r="AY94" s="73"/>
    </row>
    <row r="95" spans="40:51" ht="13.5" thickTop="1"/>
  </sheetData>
  <sortState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N5:BO5"/>
    <mergeCell ref="BR5:BS5"/>
    <mergeCell ref="BT5:BU5"/>
    <mergeCell ref="BX5:BY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L99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8" width="11.7109375" style="57" bestFit="1" customWidth="1"/>
    <col min="39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2" width="9.42578125" style="57" bestFit="1" customWidth="1"/>
    <col min="53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8" width="9.42578125" style="57" bestFit="1" customWidth="1"/>
    <col min="89" max="89" width="8.7109375" style="57" customWidth="1"/>
    <col min="90" max="91" width="12.7109375" style="57" customWidth="1"/>
    <col min="92" max="93" width="10.7109375" style="57" customWidth="1"/>
    <col min="94" max="94" width="9.42578125" style="57" bestFit="1" customWidth="1"/>
    <col min="95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70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70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70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70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970" customFormat="1" ht="19.5" customHeight="1">
      <c r="A10" s="790" t="s">
        <v>24</v>
      </c>
      <c r="B10" s="443">
        <v>167371.5</v>
      </c>
      <c r="C10" s="444">
        <v>167454.85999999999</v>
      </c>
      <c r="D10" s="778">
        <v>83.35999999998603</v>
      </c>
      <c r="E10" s="398">
        <v>4.9805373077247935E-4</v>
      </c>
      <c r="F10" s="443">
        <v>25932.55</v>
      </c>
      <c r="G10" s="779">
        <v>29021.21</v>
      </c>
      <c r="H10" s="778">
        <v>3088.66</v>
      </c>
      <c r="I10" s="461">
        <v>0.11910359760224119</v>
      </c>
      <c r="J10" s="777">
        <v>0.15494005849263465</v>
      </c>
      <c r="K10" s="696">
        <v>0.17330766034500283</v>
      </c>
      <c r="L10" s="443">
        <v>-2493.42</v>
      </c>
      <c r="M10" s="444">
        <v>-2956.02</v>
      </c>
      <c r="N10" s="778">
        <v>-462.59999999999991</v>
      </c>
      <c r="O10" s="461">
        <v>-0.1855283105132709</v>
      </c>
      <c r="P10" s="777">
        <v>-9.6150205051180854E-2</v>
      </c>
      <c r="Q10" s="696">
        <v>-0.10185722786885867</v>
      </c>
      <c r="R10" s="443">
        <v>28425.98</v>
      </c>
      <c r="S10" s="779">
        <v>31977.23</v>
      </c>
      <c r="T10" s="778">
        <v>3551.25</v>
      </c>
      <c r="U10" s="461">
        <v>0.12492972977536747</v>
      </c>
      <c r="V10" s="777">
        <v>1.0961505906669418</v>
      </c>
      <c r="W10" s="696">
        <v>1.1018572278688588</v>
      </c>
      <c r="X10" s="443">
        <v>10563.29</v>
      </c>
      <c r="Y10" s="444">
        <v>3327.12</v>
      </c>
      <c r="Z10" s="778">
        <v>-7236.170000000001</v>
      </c>
      <c r="AA10" s="461">
        <v>-0.68502994805595607</v>
      </c>
      <c r="AB10" s="695">
        <v>0.40733711108240422</v>
      </c>
      <c r="AC10" s="696">
        <v>0.11464442729989549</v>
      </c>
      <c r="AD10" s="443">
        <v>17862.689999999999</v>
      </c>
      <c r="AE10" s="444">
        <v>28650.1</v>
      </c>
      <c r="AF10" s="778">
        <v>10787.41</v>
      </c>
      <c r="AG10" s="461">
        <v>0.60390736221700092</v>
      </c>
      <c r="AH10" s="695">
        <v>0.68881347958453754</v>
      </c>
      <c r="AI10" s="696">
        <v>0.98721245599339236</v>
      </c>
      <c r="AJ10" s="443">
        <v>640498.05000000005</v>
      </c>
      <c r="AK10" s="779">
        <v>226378.93</v>
      </c>
      <c r="AL10" s="778">
        <v>-414119.12000000005</v>
      </c>
      <c r="AM10" s="461">
        <v>-0.64655797156603367</v>
      </c>
      <c r="AN10" s="695">
        <v>3.8268047427429406</v>
      </c>
      <c r="AO10" s="696">
        <v>1.3518803216580277</v>
      </c>
      <c r="AP10" s="443">
        <v>25181.5</v>
      </c>
      <c r="AQ10" s="444">
        <v>32709.72</v>
      </c>
      <c r="AR10" s="778">
        <v>7528.2200000000012</v>
      </c>
      <c r="AS10" s="461">
        <v>0.29895836228977629</v>
      </c>
      <c r="AT10" s="695">
        <v>0.97103832827855341</v>
      </c>
      <c r="AU10" s="696">
        <v>1.1270970438517209</v>
      </c>
      <c r="AV10" s="443">
        <v>-5918.92</v>
      </c>
      <c r="AW10" s="779">
        <v>9985.23</v>
      </c>
      <c r="AX10" s="778">
        <v>15904.15</v>
      </c>
      <c r="AY10" s="461">
        <v>2.6870020206389</v>
      </c>
      <c r="AZ10" s="695">
        <v>-0.23505033457101443</v>
      </c>
      <c r="BA10" s="696">
        <v>0.30526797539080125</v>
      </c>
      <c r="BB10" s="443">
        <v>19262.580000000002</v>
      </c>
      <c r="BC10" s="444">
        <v>42694.94</v>
      </c>
      <c r="BD10" s="778">
        <v>23432.36</v>
      </c>
      <c r="BE10" s="461">
        <v>1.2164704831855337</v>
      </c>
      <c r="BF10" s="695">
        <v>0.67763996175329755</v>
      </c>
      <c r="BG10" s="696">
        <v>1.3351669297184279</v>
      </c>
      <c r="BH10" s="443">
        <v>15278.23</v>
      </c>
      <c r="BI10" s="444">
        <v>35874.35</v>
      </c>
      <c r="BJ10" s="778">
        <v>20596.12</v>
      </c>
      <c r="BK10" s="461">
        <v>1.3480697698620847</v>
      </c>
      <c r="BL10" s="695">
        <v>0.85531518489096547</v>
      </c>
      <c r="BM10" s="696">
        <v>1.2521544427419102</v>
      </c>
      <c r="BN10" s="443">
        <v>28288.41</v>
      </c>
      <c r="BO10" s="444">
        <v>25252.28</v>
      </c>
      <c r="BP10" s="778">
        <v>-3036.130000000001</v>
      </c>
      <c r="BQ10" s="461">
        <v>-0.10732770063782308</v>
      </c>
      <c r="BR10" s="695">
        <v>0.16901569263584301</v>
      </c>
      <c r="BS10" s="781">
        <v>0.15080052021183502</v>
      </c>
      <c r="BT10" s="443">
        <v>-10090.85</v>
      </c>
      <c r="BU10" s="779">
        <v>-15463.55</v>
      </c>
      <c r="BV10" s="778">
        <v>-5372.6999999999989</v>
      </c>
      <c r="BW10" s="461">
        <v>-0.53243284757973797</v>
      </c>
      <c r="BX10" s="695">
        <v>-0.56491211570037891</v>
      </c>
      <c r="BY10" s="696">
        <v>-0.53973808119343392</v>
      </c>
      <c r="BZ10" s="443">
        <v>-71.59</v>
      </c>
      <c r="CA10" s="444">
        <v>2457</v>
      </c>
      <c r="CB10" s="778">
        <v>2528.59</v>
      </c>
      <c r="CC10" s="461">
        <v>35.320435815057969</v>
      </c>
      <c r="CD10" s="695">
        <v>-4.0077950185554365E-3</v>
      </c>
      <c r="CE10" s="696">
        <v>8.5758862970809882E-2</v>
      </c>
      <c r="CF10" s="443">
        <v>6444.98</v>
      </c>
      <c r="CG10" s="779">
        <v>4021</v>
      </c>
      <c r="CH10" s="778">
        <v>-2423.9799999999996</v>
      </c>
      <c r="CI10" s="461">
        <v>-0.37610357208245793</v>
      </c>
      <c r="CJ10" s="695">
        <v>0.36080679897596613</v>
      </c>
      <c r="CK10" s="696">
        <v>0.14034855026684026</v>
      </c>
      <c r="CL10" s="443">
        <v>19308.39</v>
      </c>
      <c r="CM10" s="444">
        <v>16112.64</v>
      </c>
      <c r="CN10" s="778">
        <v>-3195.75</v>
      </c>
      <c r="CO10" s="461">
        <v>-0.16551095145685374</v>
      </c>
      <c r="CP10" s="695">
        <v>1.0809340586440228</v>
      </c>
      <c r="CQ10" s="696">
        <v>0.56239384853805052</v>
      </c>
      <c r="CR10" s="443">
        <v>1088.3800000000001</v>
      </c>
      <c r="CS10" s="779">
        <v>713.88</v>
      </c>
      <c r="CT10" s="778">
        <v>-374.50000000000011</v>
      </c>
      <c r="CU10" s="461">
        <v>-0.34408938054723542</v>
      </c>
      <c r="CV10" s="695">
        <v>6.0930352595269813E-2</v>
      </c>
      <c r="CW10" s="696">
        <v>2.4917190515914431E-2</v>
      </c>
      <c r="CX10" s="443">
        <v>-14094.85</v>
      </c>
      <c r="CY10" s="779">
        <v>-15065.23</v>
      </c>
      <c r="CZ10" s="778">
        <v>-970.3799999999992</v>
      </c>
      <c r="DA10" s="461">
        <v>-6.8846422629541937E-2</v>
      </c>
      <c r="DB10" s="695">
        <v>-8.4212963377874969E-2</v>
      </c>
      <c r="DC10" s="696">
        <v>-8.996591678497716E-2</v>
      </c>
      <c r="DD10" s="894">
        <v>1.7890664843872901</v>
      </c>
      <c r="DE10" s="893">
        <v>1.5258351628790128</v>
      </c>
      <c r="DF10" s="971"/>
      <c r="DG10" s="971"/>
      <c r="DH10" s="971"/>
      <c r="DI10" s="971"/>
      <c r="DJ10" s="971"/>
      <c r="DK10" s="971"/>
      <c r="DL10" s="971"/>
    </row>
    <row r="11" spans="1:116" s="971" customFormat="1" ht="19.5" customHeight="1">
      <c r="A11" s="790" t="s">
        <v>27</v>
      </c>
      <c r="B11" s="443">
        <v>161454.35</v>
      </c>
      <c r="C11" s="444">
        <v>118689.14</v>
      </c>
      <c r="D11" s="783">
        <v>-42765.210000000006</v>
      </c>
      <c r="E11" s="398">
        <v>-0.26487493214026137</v>
      </c>
      <c r="F11" s="443">
        <v>18437.45</v>
      </c>
      <c r="G11" s="779">
        <v>14607.43</v>
      </c>
      <c r="H11" s="783">
        <v>-3830.0200000000004</v>
      </c>
      <c r="I11" s="416">
        <v>-0.2077304616419299</v>
      </c>
      <c r="J11" s="772">
        <v>0.11419605603689216</v>
      </c>
      <c r="K11" s="696">
        <v>0.12307301240871743</v>
      </c>
      <c r="L11" s="443">
        <v>-8662.8799999999992</v>
      </c>
      <c r="M11" s="444">
        <v>2674.76</v>
      </c>
      <c r="N11" s="783">
        <v>11337.64</v>
      </c>
      <c r="O11" s="416">
        <v>1.3087610586779455</v>
      </c>
      <c r="P11" s="772">
        <v>-0.46985239282004826</v>
      </c>
      <c r="Q11" s="696">
        <v>0.18310955452122654</v>
      </c>
      <c r="R11" s="443">
        <v>27100.32</v>
      </c>
      <c r="S11" s="779">
        <v>11932.67</v>
      </c>
      <c r="T11" s="783">
        <v>-15167.65</v>
      </c>
      <c r="U11" s="416">
        <v>-0.55968527308902627</v>
      </c>
      <c r="V11" s="772">
        <v>1.4698518504456961</v>
      </c>
      <c r="W11" s="696">
        <v>0.81689044547877343</v>
      </c>
      <c r="X11" s="443">
        <v>8214.66</v>
      </c>
      <c r="Y11" s="444">
        <v>3389.8</v>
      </c>
      <c r="Z11" s="783">
        <v>-4824.8599999999997</v>
      </c>
      <c r="AA11" s="416">
        <v>-0.58734749825312305</v>
      </c>
      <c r="AB11" s="697">
        <v>0.44554208960566671</v>
      </c>
      <c r="AC11" s="696">
        <v>0.23205998591127941</v>
      </c>
      <c r="AD11" s="443">
        <v>18885.669999999998</v>
      </c>
      <c r="AE11" s="444">
        <v>8542.8700000000008</v>
      </c>
      <c r="AF11" s="783">
        <v>-10342.799999999997</v>
      </c>
      <c r="AG11" s="416">
        <v>-0.54765332656982768</v>
      </c>
      <c r="AH11" s="697">
        <v>1.0243103032143814</v>
      </c>
      <c r="AI11" s="696">
        <v>0.58483045956749413</v>
      </c>
      <c r="AJ11" s="443">
        <v>76982.649999999994</v>
      </c>
      <c r="AK11" s="779">
        <v>99769.46</v>
      </c>
      <c r="AL11" s="783">
        <v>22786.810000000012</v>
      </c>
      <c r="AM11" s="416">
        <v>0.29599929334726738</v>
      </c>
      <c r="AN11" s="697">
        <v>0.47680753104515294</v>
      </c>
      <c r="AO11" s="696">
        <v>0.8405946828833708</v>
      </c>
      <c r="AP11" s="443">
        <v>31374.06</v>
      </c>
      <c r="AQ11" s="444">
        <v>17906.21</v>
      </c>
      <c r="AR11" s="783">
        <v>-13467.850000000002</v>
      </c>
      <c r="AS11" s="416">
        <v>-0.42926704417598494</v>
      </c>
      <c r="AT11" s="697">
        <v>1.701648546843517</v>
      </c>
      <c r="AU11" s="696">
        <v>1.2258289103558941</v>
      </c>
      <c r="AV11" s="443">
        <v>-2354.63</v>
      </c>
      <c r="AW11" s="779">
        <v>-6851.55</v>
      </c>
      <c r="AX11" s="783">
        <v>-4496.92</v>
      </c>
      <c r="AY11" s="416">
        <v>-1.9098202265324062</v>
      </c>
      <c r="AZ11" s="697">
        <v>-7.505021664394089E-2</v>
      </c>
      <c r="BA11" s="696">
        <v>-0.38263540972656973</v>
      </c>
      <c r="BB11" s="443">
        <v>29019.439999999999</v>
      </c>
      <c r="BC11" s="444">
        <v>11054.66</v>
      </c>
      <c r="BD11" s="783">
        <v>-17964.78</v>
      </c>
      <c r="BE11" s="416">
        <v>-0.61906018861838819</v>
      </c>
      <c r="BF11" s="697">
        <v>1.0708153999657568</v>
      </c>
      <c r="BG11" s="696">
        <v>0.92641965293601514</v>
      </c>
      <c r="BH11" s="443">
        <v>29019.439999999999</v>
      </c>
      <c r="BI11" s="444">
        <v>11054.66</v>
      </c>
      <c r="BJ11" s="783">
        <v>-17964.78</v>
      </c>
      <c r="BK11" s="416">
        <v>-0.61906018861838819</v>
      </c>
      <c r="BL11" s="697">
        <v>1.5365851463040496</v>
      </c>
      <c r="BM11" s="696">
        <v>1.2940217982949522</v>
      </c>
      <c r="BN11" s="443">
        <v>7378.99</v>
      </c>
      <c r="BO11" s="444">
        <v>7240.93</v>
      </c>
      <c r="BP11" s="783">
        <v>-138.05999999999949</v>
      </c>
      <c r="BQ11" s="416">
        <v>-1.8709877639080618E-2</v>
      </c>
      <c r="BR11" s="697">
        <v>4.5703259156535572E-2</v>
      </c>
      <c r="BS11" s="696">
        <v>6.1007519306315643E-2</v>
      </c>
      <c r="BT11" s="443">
        <v>-5371.46</v>
      </c>
      <c r="BU11" s="779">
        <v>-789.03</v>
      </c>
      <c r="BV11" s="783">
        <v>4582.43</v>
      </c>
      <c r="BW11" s="416">
        <v>0.85310697650173328</v>
      </c>
      <c r="BX11" s="697">
        <v>-0.28441988025841819</v>
      </c>
      <c r="BY11" s="696">
        <v>-9.2361232232259172E-2</v>
      </c>
      <c r="BZ11" s="443">
        <v>2075.23</v>
      </c>
      <c r="CA11" s="444">
        <v>1593.01</v>
      </c>
      <c r="CB11" s="783">
        <v>-482.22</v>
      </c>
      <c r="CC11" s="416">
        <v>-0.23236942411202616</v>
      </c>
      <c r="CD11" s="697">
        <v>0.10988384314668212</v>
      </c>
      <c r="CE11" s="696">
        <v>0.18647246183074304</v>
      </c>
      <c r="CF11" s="443">
        <v>4249.13</v>
      </c>
      <c r="CG11" s="779">
        <v>2394.2600000000002</v>
      </c>
      <c r="CH11" s="783">
        <v>-1854.87</v>
      </c>
      <c r="CI11" s="416">
        <v>-0.43652936012783788</v>
      </c>
      <c r="CJ11" s="697">
        <v>0.22499228250837808</v>
      </c>
      <c r="CK11" s="696">
        <v>0.28026412669278589</v>
      </c>
      <c r="CL11" s="443">
        <v>5008.46</v>
      </c>
      <c r="CM11" s="444">
        <v>4206.43</v>
      </c>
      <c r="CN11" s="783">
        <v>-802.02999999999975</v>
      </c>
      <c r="CO11" s="416">
        <v>-0.16013505149287399</v>
      </c>
      <c r="CP11" s="697">
        <v>0.26519895772826702</v>
      </c>
      <c r="CQ11" s="696">
        <v>0.49239073051562293</v>
      </c>
      <c r="CR11" s="443">
        <v>407.24</v>
      </c>
      <c r="CS11" s="779">
        <v>524.36</v>
      </c>
      <c r="CT11" s="783">
        <v>117.12</v>
      </c>
      <c r="CU11" s="416">
        <v>0.28759453884687164</v>
      </c>
      <c r="CV11" s="697">
        <v>2.1563439369638462E-2</v>
      </c>
      <c r="CW11" s="696">
        <v>6.1379840732681171E-2</v>
      </c>
      <c r="CX11" s="443">
        <v>-16502.37</v>
      </c>
      <c r="CY11" s="779">
        <v>-10440.82</v>
      </c>
      <c r="CZ11" s="783">
        <v>6061.5499999999993</v>
      </c>
      <c r="DA11" s="416">
        <v>0.36731390703274741</v>
      </c>
      <c r="DB11" s="697">
        <v>-0.10221074873485909</v>
      </c>
      <c r="DC11" s="696">
        <v>-8.7967778686407191E-2</v>
      </c>
      <c r="DD11" s="898">
        <v>1.873803259296599</v>
      </c>
      <c r="DE11" s="893">
        <v>2.222167725834526</v>
      </c>
      <c r="DF11" s="970"/>
      <c r="DG11" s="970"/>
      <c r="DH11" s="970"/>
      <c r="DI11" s="970"/>
      <c r="DJ11" s="970"/>
      <c r="DK11" s="970"/>
      <c r="DL11" s="970"/>
    </row>
    <row r="12" spans="1:116" s="971" customFormat="1" ht="19.5" customHeight="1">
      <c r="A12" s="790" t="s">
        <v>297</v>
      </c>
      <c r="B12" s="443">
        <v>109113.01</v>
      </c>
      <c r="C12" s="444">
        <v>98447.13</v>
      </c>
      <c r="D12" s="783">
        <v>-10665.87999999999</v>
      </c>
      <c r="E12" s="398">
        <v>-9.7750763176636682E-2</v>
      </c>
      <c r="F12" s="443">
        <v>62800.84</v>
      </c>
      <c r="G12" s="779">
        <v>71896.009999999995</v>
      </c>
      <c r="H12" s="783">
        <v>9095.1699999999983</v>
      </c>
      <c r="I12" s="416">
        <v>0.14482561061285165</v>
      </c>
      <c r="J12" s="772">
        <v>0.57555776346010434</v>
      </c>
      <c r="K12" s="696">
        <v>0.73030072080313557</v>
      </c>
      <c r="L12" s="443">
        <v>4199.66</v>
      </c>
      <c r="M12" s="444">
        <v>-179.34</v>
      </c>
      <c r="N12" s="783">
        <v>-4379</v>
      </c>
      <c r="O12" s="416">
        <v>-1.0427034569465148</v>
      </c>
      <c r="P12" s="772">
        <v>6.687267240374492E-2</v>
      </c>
      <c r="Q12" s="696">
        <v>-2.4944360611944948E-3</v>
      </c>
      <c r="R12" s="443">
        <v>58601.18</v>
      </c>
      <c r="S12" s="779">
        <v>72075.350000000006</v>
      </c>
      <c r="T12" s="783">
        <v>13474.170000000006</v>
      </c>
      <c r="U12" s="416">
        <v>0.22993001164822971</v>
      </c>
      <c r="V12" s="772">
        <v>0.93312732759625516</v>
      </c>
      <c r="W12" s="696">
        <v>1.0024944360611947</v>
      </c>
      <c r="X12" s="443">
        <v>5817.66</v>
      </c>
      <c r="Y12" s="444">
        <v>5836.17</v>
      </c>
      <c r="Z12" s="783">
        <v>18.510000000000218</v>
      </c>
      <c r="AA12" s="416">
        <v>3.181691607966127E-3</v>
      </c>
      <c r="AB12" s="697">
        <v>9.2636659000102553E-2</v>
      </c>
      <c r="AC12" s="696">
        <v>8.1175158398915329E-2</v>
      </c>
      <c r="AD12" s="443">
        <v>52783.519999999997</v>
      </c>
      <c r="AE12" s="444">
        <v>66239.179999999993</v>
      </c>
      <c r="AF12" s="783">
        <v>13455.659999999996</v>
      </c>
      <c r="AG12" s="416">
        <v>0.2549216118970466</v>
      </c>
      <c r="AH12" s="697">
        <v>0.84049066859615251</v>
      </c>
      <c r="AI12" s="696">
        <v>0.92131927766227917</v>
      </c>
      <c r="AJ12" s="443">
        <v>15489.04</v>
      </c>
      <c r="AK12" s="779">
        <v>23834.54</v>
      </c>
      <c r="AL12" s="783">
        <v>8345.5</v>
      </c>
      <c r="AM12" s="416">
        <v>0.53880033882022382</v>
      </c>
      <c r="AN12" s="697">
        <v>0.14195410794734745</v>
      </c>
      <c r="AO12" s="696">
        <v>0.24210497553356811</v>
      </c>
      <c r="AP12" s="443">
        <v>13644.86</v>
      </c>
      <c r="AQ12" s="444">
        <v>16989.28</v>
      </c>
      <c r="AR12" s="783">
        <v>3344.4199999999983</v>
      </c>
      <c r="AS12" s="416">
        <v>0.24510475006705809</v>
      </c>
      <c r="AT12" s="697">
        <v>0.21727193457921903</v>
      </c>
      <c r="AU12" s="696">
        <v>0.23630351670419542</v>
      </c>
      <c r="AV12" s="443">
        <v>1970.51</v>
      </c>
      <c r="AW12" s="779">
        <v>1045.3</v>
      </c>
      <c r="AX12" s="783">
        <v>-925.21</v>
      </c>
      <c r="AY12" s="416">
        <v>-0.46952819320886474</v>
      </c>
      <c r="AZ12" s="697">
        <v>0.14441408706282072</v>
      </c>
      <c r="BA12" s="696">
        <v>6.1527033517606397E-2</v>
      </c>
      <c r="BB12" s="443">
        <v>15615.37</v>
      </c>
      <c r="BC12" s="444">
        <v>18034.59</v>
      </c>
      <c r="BD12" s="783">
        <v>2419.2199999999993</v>
      </c>
      <c r="BE12" s="416">
        <v>0.15492556372343397</v>
      </c>
      <c r="BF12" s="697">
        <v>0.26646852503652657</v>
      </c>
      <c r="BG12" s="696">
        <v>0.25021855599730003</v>
      </c>
      <c r="BH12" s="443">
        <v>12320.34</v>
      </c>
      <c r="BI12" s="444">
        <v>16131.84</v>
      </c>
      <c r="BJ12" s="783">
        <v>3811.5</v>
      </c>
      <c r="BK12" s="416">
        <v>0.30936646228919007</v>
      </c>
      <c r="BL12" s="697">
        <v>0.23341262575894903</v>
      </c>
      <c r="BM12" s="696">
        <v>0.24353924671168939</v>
      </c>
      <c r="BN12" s="443">
        <v>4292.8900000000003</v>
      </c>
      <c r="BO12" s="444">
        <v>20898.07</v>
      </c>
      <c r="BP12" s="783">
        <v>16605.18</v>
      </c>
      <c r="BQ12" s="416">
        <v>3.8680655688825007</v>
      </c>
      <c r="BR12" s="697">
        <v>3.9343520997175321E-2</v>
      </c>
      <c r="BS12" s="696">
        <v>0.21227708720406577</v>
      </c>
      <c r="BT12" s="443">
        <v>39.75</v>
      </c>
      <c r="BU12" s="779">
        <v>17379.97</v>
      </c>
      <c r="BV12" s="783">
        <v>17340.22</v>
      </c>
      <c r="BW12" s="416">
        <v>436.23194968553463</v>
      </c>
      <c r="BX12" s="697">
        <v>7.5307596007238625E-4</v>
      </c>
      <c r="BY12" s="696">
        <v>0.26238202224121743</v>
      </c>
      <c r="BZ12" s="443">
        <v>2182.2600000000002</v>
      </c>
      <c r="CA12" s="444">
        <v>1968.36</v>
      </c>
      <c r="CB12" s="783">
        <v>-213.90000000000032</v>
      </c>
      <c r="CC12" s="416">
        <v>-9.8017651425586452E-2</v>
      </c>
      <c r="CD12" s="697">
        <v>4.1343586028366436E-2</v>
      </c>
      <c r="CE12" s="696">
        <v>2.9715947570607006E-2</v>
      </c>
      <c r="CF12" s="443">
        <v>4037.66</v>
      </c>
      <c r="CG12" s="779">
        <v>7411.09</v>
      </c>
      <c r="CH12" s="783">
        <v>3373.4300000000003</v>
      </c>
      <c r="CI12" s="416">
        <v>0.83549134894963928</v>
      </c>
      <c r="CJ12" s="697">
        <v>7.6494708954613105E-2</v>
      </c>
      <c r="CK12" s="696">
        <v>0.1118837823777408</v>
      </c>
      <c r="CL12" s="443">
        <v>11650.47</v>
      </c>
      <c r="CM12" s="444">
        <v>18125.009999999998</v>
      </c>
      <c r="CN12" s="783">
        <v>6474.5399999999991</v>
      </c>
      <c r="CO12" s="416">
        <v>0.55573208634501436</v>
      </c>
      <c r="CP12" s="697">
        <v>0.22072173284388763</v>
      </c>
      <c r="CQ12" s="696">
        <v>0.27362974602040668</v>
      </c>
      <c r="CR12" s="443">
        <v>25.23</v>
      </c>
      <c r="CS12" s="779">
        <v>855.79</v>
      </c>
      <c r="CT12" s="783">
        <v>830.56</v>
      </c>
      <c r="CU12" s="416">
        <v>32.919540229885058</v>
      </c>
      <c r="CV12" s="697">
        <v>4.7799009994028442E-4</v>
      </c>
      <c r="CW12" s="696">
        <v>1.2919694959991956E-2</v>
      </c>
      <c r="CX12" s="443">
        <v>22527.8</v>
      </c>
      <c r="CY12" s="779">
        <v>4367.12</v>
      </c>
      <c r="CZ12" s="783">
        <v>-18160.68</v>
      </c>
      <c r="DA12" s="416">
        <v>-0.80614529603423335</v>
      </c>
      <c r="DB12" s="697">
        <v>0.2064630056489139</v>
      </c>
      <c r="DC12" s="696">
        <v>4.4360053970085259E-2</v>
      </c>
      <c r="DD12" s="898">
        <v>0.57320390909890062</v>
      </c>
      <c r="DE12" s="893">
        <v>0.93407043988165317</v>
      </c>
    </row>
    <row r="13" spans="1:116" s="971" customFormat="1" ht="19.5" customHeight="1">
      <c r="A13" s="790" t="s">
        <v>0</v>
      </c>
      <c r="B13" s="443">
        <v>61697.56</v>
      </c>
      <c r="C13" s="444">
        <v>86860.36</v>
      </c>
      <c r="D13" s="783">
        <v>25162.800000000003</v>
      </c>
      <c r="E13" s="398">
        <v>0.40784108804302804</v>
      </c>
      <c r="F13" s="443">
        <v>53013.29</v>
      </c>
      <c r="G13" s="779">
        <v>94545.59</v>
      </c>
      <c r="H13" s="783">
        <v>41532.299999999996</v>
      </c>
      <c r="I13" s="416">
        <v>0.78343185265430604</v>
      </c>
      <c r="J13" s="772">
        <v>0.85924451469393603</v>
      </c>
      <c r="K13" s="696">
        <v>1.0884779892692131</v>
      </c>
      <c r="L13" s="443">
        <v>9433.0499999999993</v>
      </c>
      <c r="M13" s="444">
        <v>26616.62</v>
      </c>
      <c r="N13" s="783">
        <v>17183.57</v>
      </c>
      <c r="O13" s="416">
        <v>1.8216345720631186</v>
      </c>
      <c r="P13" s="772">
        <v>0.17793745681507409</v>
      </c>
      <c r="Q13" s="696">
        <v>0.28152153897394899</v>
      </c>
      <c r="R13" s="443">
        <v>43580.24</v>
      </c>
      <c r="S13" s="779">
        <v>67928.97</v>
      </c>
      <c r="T13" s="783">
        <v>24348.730000000003</v>
      </c>
      <c r="U13" s="416">
        <v>0.55871032376141128</v>
      </c>
      <c r="V13" s="772">
        <v>0.82206254318492589</v>
      </c>
      <c r="W13" s="696">
        <v>0.71847846102605106</v>
      </c>
      <c r="X13" s="443">
        <v>19449.759999999998</v>
      </c>
      <c r="Y13" s="444">
        <v>18218.43</v>
      </c>
      <c r="Z13" s="783">
        <v>-1231.3299999999981</v>
      </c>
      <c r="AA13" s="416">
        <v>-6.3308236194174028E-2</v>
      </c>
      <c r="AB13" s="697">
        <v>0.36688460572811077</v>
      </c>
      <c r="AC13" s="696">
        <v>0.19269465662015542</v>
      </c>
      <c r="AD13" s="443">
        <v>24130.48</v>
      </c>
      <c r="AE13" s="444">
        <v>49710.54</v>
      </c>
      <c r="AF13" s="783">
        <v>25580.06</v>
      </c>
      <c r="AG13" s="416">
        <v>1.0600725721162614</v>
      </c>
      <c r="AH13" s="697">
        <v>0.45517793745681506</v>
      </c>
      <c r="AI13" s="696">
        <v>0.52578380440589567</v>
      </c>
      <c r="AJ13" s="443">
        <v>16414.86</v>
      </c>
      <c r="AK13" s="779">
        <v>33985.449999999997</v>
      </c>
      <c r="AL13" s="783">
        <v>17570.589999999997</v>
      </c>
      <c r="AM13" s="416">
        <v>1.0704075453582909</v>
      </c>
      <c r="AN13" s="697">
        <v>0.26605363323930481</v>
      </c>
      <c r="AO13" s="696">
        <v>0.39126535971068965</v>
      </c>
      <c r="AP13" s="443">
        <v>12108.89</v>
      </c>
      <c r="AQ13" s="444">
        <v>30740.87</v>
      </c>
      <c r="AR13" s="783">
        <v>18631.98</v>
      </c>
      <c r="AS13" s="416">
        <v>1.5387025565514263</v>
      </c>
      <c r="AT13" s="697">
        <v>0.22841234716804029</v>
      </c>
      <c r="AU13" s="696">
        <v>0.32514335147731377</v>
      </c>
      <c r="AV13" s="443">
        <v>396</v>
      </c>
      <c r="AW13" s="779">
        <v>14899.79</v>
      </c>
      <c r="AX13" s="783">
        <v>14503.79</v>
      </c>
      <c r="AY13" s="416">
        <v>36.625732323232327</v>
      </c>
      <c r="AZ13" s="697">
        <v>3.2703245301592465E-2</v>
      </c>
      <c r="BA13" s="696">
        <v>0.4846899258218782</v>
      </c>
      <c r="BB13" s="443">
        <v>12504.89</v>
      </c>
      <c r="BC13" s="444">
        <v>45640.66</v>
      </c>
      <c r="BD13" s="783">
        <v>33135.770000000004</v>
      </c>
      <c r="BE13" s="416">
        <v>2.6498249884645131</v>
      </c>
      <c r="BF13" s="697">
        <v>0.28693944778642799</v>
      </c>
      <c r="BG13" s="696">
        <v>0.67188800301255858</v>
      </c>
      <c r="BH13" s="443">
        <v>12504.89</v>
      </c>
      <c r="BI13" s="444">
        <v>45775.93</v>
      </c>
      <c r="BJ13" s="783">
        <v>33271.040000000001</v>
      </c>
      <c r="BK13" s="416">
        <v>2.660642356710055</v>
      </c>
      <c r="BL13" s="697">
        <v>0.51821969558831815</v>
      </c>
      <c r="BM13" s="696">
        <v>0.92084958240244419</v>
      </c>
      <c r="BN13" s="443">
        <v>14388.88</v>
      </c>
      <c r="BO13" s="444">
        <v>21858.14</v>
      </c>
      <c r="BP13" s="783">
        <v>7469.26</v>
      </c>
      <c r="BQ13" s="416">
        <v>0.51909947125836065</v>
      </c>
      <c r="BR13" s="697">
        <v>0.23321635409893032</v>
      </c>
      <c r="BS13" s="696">
        <v>0.2516468962366723</v>
      </c>
      <c r="BT13" s="443">
        <v>7789.24</v>
      </c>
      <c r="BU13" s="779">
        <v>24914.95</v>
      </c>
      <c r="BV13" s="783">
        <v>17125.71</v>
      </c>
      <c r="BW13" s="416">
        <v>2.198636837483503</v>
      </c>
      <c r="BX13" s="697">
        <v>0.3227967284529773</v>
      </c>
      <c r="BY13" s="696">
        <v>0.50120055022536469</v>
      </c>
      <c r="BZ13" s="443">
        <v>46.62</v>
      </c>
      <c r="CA13" s="444">
        <v>76.930000000000007</v>
      </c>
      <c r="CB13" s="783">
        <v>30.310000000000009</v>
      </c>
      <c r="CC13" s="416">
        <v>0.65015015015015043</v>
      </c>
      <c r="CD13" s="697">
        <v>1.9319963796824596E-3</v>
      </c>
      <c r="CE13" s="696">
        <v>1.5475591293114097E-3</v>
      </c>
      <c r="CF13" s="443">
        <v>4787.8900000000003</v>
      </c>
      <c r="CG13" s="779">
        <v>6147.1</v>
      </c>
      <c r="CH13" s="783">
        <v>1359.21</v>
      </c>
      <c r="CI13" s="416">
        <v>0.28388496811747971</v>
      </c>
      <c r="CJ13" s="697">
        <v>0.19841669125520919</v>
      </c>
      <c r="CK13" s="696">
        <v>0.12365788020005417</v>
      </c>
      <c r="CL13" s="443">
        <v>14240.11</v>
      </c>
      <c r="CM13" s="444">
        <v>14492.98</v>
      </c>
      <c r="CN13" s="783">
        <v>252.86999999999898</v>
      </c>
      <c r="CO13" s="416">
        <v>1.775758754672534E-2</v>
      </c>
      <c r="CP13" s="697">
        <v>0.5901295788562847</v>
      </c>
      <c r="CQ13" s="696">
        <v>0.29154742636068726</v>
      </c>
      <c r="CR13" s="443">
        <v>1135.76</v>
      </c>
      <c r="CS13" s="779">
        <v>697.17</v>
      </c>
      <c r="CT13" s="783">
        <v>-438.59000000000003</v>
      </c>
      <c r="CU13" s="416">
        <v>-0.38616433049235754</v>
      </c>
      <c r="CV13" s="697">
        <v>4.7067443333079162E-2</v>
      </c>
      <c r="CW13" s="696">
        <v>1.4024591163161775E-2</v>
      </c>
      <c r="CX13" s="443">
        <v>-16374.04</v>
      </c>
      <c r="CY13" s="779">
        <v>-42394.52</v>
      </c>
      <c r="CZ13" s="783">
        <v>-26020.479999999996</v>
      </c>
      <c r="DA13" s="416">
        <v>-1.5891301108339784</v>
      </c>
      <c r="DB13" s="697">
        <v>-0.26539201874433932</v>
      </c>
      <c r="DC13" s="696">
        <v>-0.4880767245265849</v>
      </c>
      <c r="DD13" s="898">
        <v>1.6785625482791886</v>
      </c>
      <c r="DE13" s="893">
        <v>1.8528277906456057</v>
      </c>
    </row>
    <row r="14" spans="1:116" s="971" customFormat="1" ht="19.5" customHeight="1">
      <c r="A14" s="790" t="s">
        <v>49</v>
      </c>
      <c r="B14" s="443">
        <v>67870.3</v>
      </c>
      <c r="C14" s="444">
        <v>72290.78</v>
      </c>
      <c r="D14" s="783">
        <v>4420.4799999999959</v>
      </c>
      <c r="E14" s="398">
        <v>6.5131287175686503E-2</v>
      </c>
      <c r="F14" s="443">
        <v>20637.64</v>
      </c>
      <c r="G14" s="779">
        <v>22278.65</v>
      </c>
      <c r="H14" s="783">
        <v>1641.010000000002</v>
      </c>
      <c r="I14" s="416">
        <v>7.9515390325638105E-2</v>
      </c>
      <c r="J14" s="772">
        <v>0.30407468362450141</v>
      </c>
      <c r="K14" s="696">
        <v>0.30818107094708347</v>
      </c>
      <c r="L14" s="443">
        <v>4011.82</v>
      </c>
      <c r="M14" s="444">
        <v>-350.8</v>
      </c>
      <c r="N14" s="783">
        <v>-4362.62</v>
      </c>
      <c r="O14" s="416">
        <v>-1.0874416100423248</v>
      </c>
      <c r="P14" s="772">
        <v>0.19439335117775094</v>
      </c>
      <c r="Q14" s="696">
        <v>-1.5746016926519335E-2</v>
      </c>
      <c r="R14" s="443">
        <v>16625.82</v>
      </c>
      <c r="S14" s="779">
        <v>22629.439999999999</v>
      </c>
      <c r="T14" s="783">
        <v>6003.619999999999</v>
      </c>
      <c r="U14" s="416">
        <v>0.3611021892454026</v>
      </c>
      <c r="V14" s="772">
        <v>0.80560664882224908</v>
      </c>
      <c r="W14" s="696">
        <v>1.0157455680662875</v>
      </c>
      <c r="X14" s="443">
        <v>1586.17</v>
      </c>
      <c r="Y14" s="444">
        <v>1264.8900000000001</v>
      </c>
      <c r="Z14" s="783">
        <v>-321.27999999999997</v>
      </c>
      <c r="AA14" s="416">
        <v>-0.20255079846422511</v>
      </c>
      <c r="AB14" s="697">
        <v>7.6858109745106526E-2</v>
      </c>
      <c r="AC14" s="696">
        <v>5.6775881842032618E-2</v>
      </c>
      <c r="AD14" s="443">
        <v>15039.66</v>
      </c>
      <c r="AE14" s="444">
        <v>21364.55</v>
      </c>
      <c r="AF14" s="783">
        <v>6324.8899999999994</v>
      </c>
      <c r="AG14" s="416">
        <v>0.42054740599189072</v>
      </c>
      <c r="AH14" s="697">
        <v>0.72874902362867078</v>
      </c>
      <c r="AI14" s="696">
        <v>0.95896968622425494</v>
      </c>
      <c r="AJ14" s="443">
        <v>16331.13</v>
      </c>
      <c r="AK14" s="779">
        <v>15404.12</v>
      </c>
      <c r="AL14" s="783">
        <v>-927.0099999999984</v>
      </c>
      <c r="AM14" s="416">
        <v>-5.6763371548692494E-2</v>
      </c>
      <c r="AN14" s="697">
        <v>0.2406226287492467</v>
      </c>
      <c r="AO14" s="696">
        <v>0.21308554147569028</v>
      </c>
      <c r="AP14" s="443">
        <v>2585.69</v>
      </c>
      <c r="AQ14" s="444">
        <v>2502.58</v>
      </c>
      <c r="AR14" s="783">
        <v>-83.110000000000127</v>
      </c>
      <c r="AS14" s="416">
        <v>-3.2142290839195779E-2</v>
      </c>
      <c r="AT14" s="697">
        <v>0.12529000408961491</v>
      </c>
      <c r="AU14" s="696">
        <v>0.11233086385395882</v>
      </c>
      <c r="AV14" s="443">
        <v>-583.37</v>
      </c>
      <c r="AW14" s="779">
        <v>352.17</v>
      </c>
      <c r="AX14" s="783">
        <v>935.54</v>
      </c>
      <c r="AY14" s="416">
        <v>1.6036820542708743</v>
      </c>
      <c r="AZ14" s="697">
        <v>-0.22561482621659981</v>
      </c>
      <c r="BA14" s="696">
        <v>0.14072277409713177</v>
      </c>
      <c r="BB14" s="443">
        <v>2002.32</v>
      </c>
      <c r="BC14" s="444">
        <v>2854.76</v>
      </c>
      <c r="BD14" s="783">
        <v>852.44000000000028</v>
      </c>
      <c r="BE14" s="416">
        <v>0.42572615765711791</v>
      </c>
      <c r="BF14" s="697">
        <v>0.12043436053078886</v>
      </c>
      <c r="BG14" s="696">
        <v>0.12615248101588022</v>
      </c>
      <c r="BH14" s="443">
        <v>2002.32</v>
      </c>
      <c r="BI14" s="444">
        <v>2854.76</v>
      </c>
      <c r="BJ14" s="783">
        <v>852.44000000000028</v>
      </c>
      <c r="BK14" s="416">
        <v>0.42572615765711791</v>
      </c>
      <c r="BL14" s="697">
        <v>0.13313598844654734</v>
      </c>
      <c r="BM14" s="696">
        <v>0.13362134938484546</v>
      </c>
      <c r="BN14" s="443">
        <v>6027.86</v>
      </c>
      <c r="BO14" s="444">
        <v>6763.24</v>
      </c>
      <c r="BP14" s="783">
        <v>735.38000000000011</v>
      </c>
      <c r="BQ14" s="416">
        <v>0.12199686124097112</v>
      </c>
      <c r="BR14" s="697">
        <v>8.8814400407836697E-2</v>
      </c>
      <c r="BS14" s="696">
        <v>9.3556052376250476E-2</v>
      </c>
      <c r="BT14" s="443">
        <v>1000.56</v>
      </c>
      <c r="BU14" s="779">
        <v>1849.45</v>
      </c>
      <c r="BV14" s="783">
        <v>848.8900000000001</v>
      </c>
      <c r="BW14" s="416">
        <v>0.84841488766290896</v>
      </c>
      <c r="BX14" s="697">
        <v>6.6528099704381616E-2</v>
      </c>
      <c r="BY14" s="696">
        <v>8.6566297909387288E-2</v>
      </c>
      <c r="BZ14" s="443">
        <v>1357.41</v>
      </c>
      <c r="CA14" s="444">
        <v>1445.82</v>
      </c>
      <c r="CB14" s="783">
        <v>88.409999999999854</v>
      </c>
      <c r="CC14" s="416">
        <v>6.5131389926403854E-2</v>
      </c>
      <c r="CD14" s="697">
        <v>9.0255364815428021E-2</v>
      </c>
      <c r="CE14" s="696">
        <v>6.7673786716780829E-2</v>
      </c>
      <c r="CF14" s="443">
        <v>2814.46</v>
      </c>
      <c r="CG14" s="779">
        <v>4233.16</v>
      </c>
      <c r="CH14" s="783">
        <v>1418.6999999999998</v>
      </c>
      <c r="CI14" s="416">
        <v>0.50407538213369518</v>
      </c>
      <c r="CJ14" s="697">
        <v>0.18713587940152904</v>
      </c>
      <c r="CK14" s="696">
        <v>0.1981394412707031</v>
      </c>
      <c r="CL14" s="443">
        <v>10659.15</v>
      </c>
      <c r="CM14" s="444">
        <v>8864.76</v>
      </c>
      <c r="CN14" s="783">
        <v>-1794.3899999999994</v>
      </c>
      <c r="CO14" s="416">
        <v>-0.16834269149040959</v>
      </c>
      <c r="CP14" s="697">
        <v>0.70873610174698098</v>
      </c>
      <c r="CQ14" s="696">
        <v>0.41492846795275351</v>
      </c>
      <c r="CR14" s="443">
        <v>160.30000000000001</v>
      </c>
      <c r="CS14" s="779">
        <v>173.15</v>
      </c>
      <c r="CT14" s="783">
        <v>12.849999999999994</v>
      </c>
      <c r="CU14" s="416">
        <v>8.0162195882719861E-2</v>
      </c>
      <c r="CV14" s="697">
        <v>1.0658485630659204E-2</v>
      </c>
      <c r="CW14" s="696">
        <v>8.1045470183083671E-3</v>
      </c>
      <c r="CX14" s="443">
        <v>-2954.53</v>
      </c>
      <c r="CY14" s="779">
        <v>1943.46</v>
      </c>
      <c r="CZ14" s="783">
        <v>4897.99</v>
      </c>
      <c r="DA14" s="416">
        <v>1.6577899022856426</v>
      </c>
      <c r="DB14" s="697">
        <v>-4.3532001479292121E-2</v>
      </c>
      <c r="DC14" s="696">
        <v>2.6883926276628917E-2</v>
      </c>
      <c r="DD14" s="898">
        <v>1.1964485899282298</v>
      </c>
      <c r="DE14" s="893">
        <v>0.90903389025277848</v>
      </c>
      <c r="DF14" s="973"/>
      <c r="DG14" s="972"/>
      <c r="DH14" s="970"/>
    </row>
    <row r="15" spans="1:116" s="971" customFormat="1" ht="19.5" customHeight="1">
      <c r="A15" s="790" t="s">
        <v>28</v>
      </c>
      <c r="B15" s="443">
        <v>84411.85</v>
      </c>
      <c r="C15" s="444">
        <v>55163.25</v>
      </c>
      <c r="D15" s="783">
        <v>-29248.600000000006</v>
      </c>
      <c r="E15" s="398">
        <v>-0.34649874395597308</v>
      </c>
      <c r="F15" s="443">
        <v>13683.71</v>
      </c>
      <c r="G15" s="779">
        <v>7488.51</v>
      </c>
      <c r="H15" s="783">
        <v>-6195.1999999999989</v>
      </c>
      <c r="I15" s="416">
        <v>-0.45274271378156944</v>
      </c>
      <c r="J15" s="772">
        <v>0.16210650518854874</v>
      </c>
      <c r="K15" s="696">
        <v>0.13575179127408193</v>
      </c>
      <c r="L15" s="443">
        <v>113.84</v>
      </c>
      <c r="M15" s="444">
        <v>186.35</v>
      </c>
      <c r="N15" s="783">
        <v>72.509999999999991</v>
      </c>
      <c r="O15" s="416">
        <v>0.63694659170765977</v>
      </c>
      <c r="P15" s="772">
        <v>8.3193812204438722E-3</v>
      </c>
      <c r="Q15" s="696">
        <v>2.488479016519975E-2</v>
      </c>
      <c r="R15" s="443">
        <v>13569.88</v>
      </c>
      <c r="S15" s="779">
        <v>7302.17</v>
      </c>
      <c r="T15" s="783">
        <v>-6267.7099999999991</v>
      </c>
      <c r="U15" s="416">
        <v>-0.46188396654944625</v>
      </c>
      <c r="V15" s="772">
        <v>0.99168134957551712</v>
      </c>
      <c r="W15" s="696">
        <v>0.97511654521393443</v>
      </c>
      <c r="X15" s="443">
        <v>2051.1999999999998</v>
      </c>
      <c r="Y15" s="444">
        <v>1370.98</v>
      </c>
      <c r="Z15" s="783">
        <v>-680.2199999999998</v>
      </c>
      <c r="AA15" s="416">
        <v>-0.33162051482059274</v>
      </c>
      <c r="AB15" s="697">
        <v>0.14990086752788534</v>
      </c>
      <c r="AC15" s="696">
        <v>0.18307780853601049</v>
      </c>
      <c r="AD15" s="443">
        <v>11518.68</v>
      </c>
      <c r="AE15" s="444">
        <v>5931.18</v>
      </c>
      <c r="AF15" s="783">
        <v>-5587.5</v>
      </c>
      <c r="AG15" s="416">
        <v>-0.48508162393607601</v>
      </c>
      <c r="AH15" s="697">
        <v>0.84178048204763189</v>
      </c>
      <c r="AI15" s="696">
        <v>0.79203740129878974</v>
      </c>
      <c r="AJ15" s="443">
        <v>16522.95</v>
      </c>
      <c r="AK15" s="779">
        <v>31509.62</v>
      </c>
      <c r="AL15" s="783">
        <v>14986.669999999998</v>
      </c>
      <c r="AM15" s="416">
        <v>0.90702144592823908</v>
      </c>
      <c r="AN15" s="697">
        <v>0.19574206702021102</v>
      </c>
      <c r="AO15" s="696">
        <v>0.57120673636886876</v>
      </c>
      <c r="AP15" s="443">
        <v>2029.36</v>
      </c>
      <c r="AQ15" s="444">
        <v>1129.94</v>
      </c>
      <c r="AR15" s="783">
        <v>-899.41999999999985</v>
      </c>
      <c r="AS15" s="416">
        <v>-0.44320376867583866</v>
      </c>
      <c r="AT15" s="697">
        <v>0.14830480914898081</v>
      </c>
      <c r="AU15" s="696">
        <v>0.1508898298860521</v>
      </c>
      <c r="AV15" s="443">
        <v>483.09</v>
      </c>
      <c r="AW15" s="779">
        <v>205.99</v>
      </c>
      <c r="AX15" s="783">
        <v>-277.09999999999997</v>
      </c>
      <c r="AY15" s="416">
        <v>-0.57359912231675259</v>
      </c>
      <c r="AZ15" s="697">
        <v>0.23805041983679584</v>
      </c>
      <c r="BA15" s="696">
        <v>0.18230171513531693</v>
      </c>
      <c r="BB15" s="443">
        <v>2512.46</v>
      </c>
      <c r="BC15" s="444">
        <v>1335.93</v>
      </c>
      <c r="BD15" s="783">
        <v>-1176.53</v>
      </c>
      <c r="BE15" s="416">
        <v>-0.46827810193993136</v>
      </c>
      <c r="BF15" s="697">
        <v>0.18514975814082366</v>
      </c>
      <c r="BG15" s="696">
        <v>0.18294972590339584</v>
      </c>
      <c r="BH15" s="443">
        <v>1817.47</v>
      </c>
      <c r="BI15" s="444">
        <v>1335.93</v>
      </c>
      <c r="BJ15" s="783">
        <v>-481.53999999999996</v>
      </c>
      <c r="BK15" s="416">
        <v>-0.26495072821009424</v>
      </c>
      <c r="BL15" s="697">
        <v>0.15778457253782552</v>
      </c>
      <c r="BM15" s="696">
        <v>0.22523848542785752</v>
      </c>
      <c r="BN15" s="443">
        <v>2717.55</v>
      </c>
      <c r="BO15" s="444">
        <v>2468.2600000000002</v>
      </c>
      <c r="BP15" s="783">
        <v>-249.28999999999996</v>
      </c>
      <c r="BQ15" s="416">
        <v>-9.1733362771614119E-2</v>
      </c>
      <c r="BR15" s="697">
        <v>3.2193939594973929E-2</v>
      </c>
      <c r="BS15" s="696">
        <v>4.4744644305765163E-2</v>
      </c>
      <c r="BT15" s="443">
        <v>-10287.959999999999</v>
      </c>
      <c r="BU15" s="779">
        <v>-8978.2999999999993</v>
      </c>
      <c r="BV15" s="783">
        <v>1309.6599999999999</v>
      </c>
      <c r="BW15" s="416">
        <v>0.12730026166509201</v>
      </c>
      <c r="BX15" s="697">
        <v>-0.89315442394441025</v>
      </c>
      <c r="BY15" s="696">
        <v>-1.5137459999527916</v>
      </c>
      <c r="BZ15" s="443">
        <v>1407.23</v>
      </c>
      <c r="CA15" s="444">
        <v>891.31</v>
      </c>
      <c r="CB15" s="783">
        <v>-515.92000000000007</v>
      </c>
      <c r="CC15" s="416">
        <v>-0.36662095037769238</v>
      </c>
      <c r="CD15" s="697">
        <v>0.12216938051929561</v>
      </c>
      <c r="CE15" s="696">
        <v>0.15027532464029078</v>
      </c>
      <c r="CF15" s="443">
        <v>4389.0200000000004</v>
      </c>
      <c r="CG15" s="779">
        <v>3128.77</v>
      </c>
      <c r="CH15" s="783">
        <v>-1260.2500000000005</v>
      </c>
      <c r="CI15" s="416">
        <v>-0.28713699185695218</v>
      </c>
      <c r="CJ15" s="697">
        <v>0.38103497970253541</v>
      </c>
      <c r="CK15" s="696">
        <v>0.52751223196733199</v>
      </c>
      <c r="CL15" s="443">
        <v>7114.45</v>
      </c>
      <c r="CM15" s="444">
        <v>5283.64</v>
      </c>
      <c r="CN15" s="783">
        <v>-1830.8099999999995</v>
      </c>
      <c r="CO15" s="416">
        <v>-0.25733682856721174</v>
      </c>
      <c r="CP15" s="697">
        <v>0.61764455649432048</v>
      </c>
      <c r="CQ15" s="696">
        <v>0.89082442279613838</v>
      </c>
      <c r="CR15" s="443">
        <v>4015.28</v>
      </c>
      <c r="CS15" s="779">
        <v>137.25</v>
      </c>
      <c r="CT15" s="783">
        <v>-3878.03</v>
      </c>
      <c r="CU15" s="416">
        <v>-0.965818074953677</v>
      </c>
      <c r="CV15" s="697">
        <v>0.34858855354953866</v>
      </c>
      <c r="CW15" s="696">
        <v>2.3140420624563746E-2</v>
      </c>
      <c r="CX15" s="443">
        <v>3063.18</v>
      </c>
      <c r="CY15" s="779">
        <v>4132.59</v>
      </c>
      <c r="CZ15" s="783">
        <v>1069.4100000000003</v>
      </c>
      <c r="DA15" s="416">
        <v>0.34911758368754053</v>
      </c>
      <c r="DB15" s="697">
        <v>3.6288506886177706E-2</v>
      </c>
      <c r="DC15" s="696">
        <v>7.4915636769044613E-2</v>
      </c>
      <c r="DD15" s="898">
        <v>0.73406848701413707</v>
      </c>
      <c r="DE15" s="893">
        <v>0.30324319949824485</v>
      </c>
      <c r="DF15" s="974"/>
      <c r="DG15" s="970"/>
      <c r="DH15" s="970"/>
    </row>
    <row r="16" spans="1:116" s="971" customFormat="1" ht="19.5" customHeight="1">
      <c r="A16" s="790" t="s">
        <v>273</v>
      </c>
      <c r="B16" s="443">
        <v>45871.01</v>
      </c>
      <c r="C16" s="444">
        <v>54867.519999999997</v>
      </c>
      <c r="D16" s="783">
        <v>8996.5099999999948</v>
      </c>
      <c r="E16" s="398">
        <v>0.19612626798494287</v>
      </c>
      <c r="F16" s="443">
        <v>23905.22</v>
      </c>
      <c r="G16" s="779">
        <v>27149.16</v>
      </c>
      <c r="H16" s="783">
        <v>3243.9399999999987</v>
      </c>
      <c r="I16" s="416">
        <v>0.13570006885525415</v>
      </c>
      <c r="J16" s="772">
        <v>0.52114004029996286</v>
      </c>
      <c r="K16" s="696">
        <v>0.49481296038166117</v>
      </c>
      <c r="L16" s="443">
        <v>-3882.01</v>
      </c>
      <c r="M16" s="444">
        <v>3278.78</v>
      </c>
      <c r="N16" s="783">
        <v>7160.7900000000009</v>
      </c>
      <c r="O16" s="416">
        <v>1.8446088495392852</v>
      </c>
      <c r="P16" s="772">
        <v>-0.16239172866846655</v>
      </c>
      <c r="Q16" s="696">
        <v>0.12076911403520404</v>
      </c>
      <c r="R16" s="443">
        <v>27787.23</v>
      </c>
      <c r="S16" s="779">
        <v>23870.37</v>
      </c>
      <c r="T16" s="783">
        <v>-3916.8600000000006</v>
      </c>
      <c r="U16" s="416">
        <v>-0.14095899447336063</v>
      </c>
      <c r="V16" s="772">
        <v>1.1623917286684664</v>
      </c>
      <c r="W16" s="696">
        <v>0.87923051762927473</v>
      </c>
      <c r="X16" s="443">
        <v>8428.6</v>
      </c>
      <c r="Y16" s="444">
        <v>5668.56</v>
      </c>
      <c r="Z16" s="783">
        <v>-2760.04</v>
      </c>
      <c r="AA16" s="416">
        <v>-0.32746126284317678</v>
      </c>
      <c r="AB16" s="697">
        <v>0.35258407996245172</v>
      </c>
      <c r="AC16" s="696">
        <v>0.20879320023160938</v>
      </c>
      <c r="AD16" s="443">
        <v>19358.64</v>
      </c>
      <c r="AE16" s="444">
        <v>18201.810000000001</v>
      </c>
      <c r="AF16" s="783">
        <v>-1156.8299999999981</v>
      </c>
      <c r="AG16" s="416">
        <v>-5.9757813565415659E-2</v>
      </c>
      <c r="AH16" s="697">
        <v>0.80980806702469166</v>
      </c>
      <c r="AI16" s="696">
        <v>0.67043731739766543</v>
      </c>
      <c r="AJ16" s="443">
        <v>17930.25</v>
      </c>
      <c r="AK16" s="779">
        <v>44056.6</v>
      </c>
      <c r="AL16" s="783">
        <v>26126.35</v>
      </c>
      <c r="AM16" s="416">
        <v>1.4571101908785431</v>
      </c>
      <c r="AN16" s="697">
        <v>0.39088413357368845</v>
      </c>
      <c r="AO16" s="696">
        <v>0.80296321029271966</v>
      </c>
      <c r="AP16" s="443">
        <v>13524.24</v>
      </c>
      <c r="AQ16" s="444">
        <v>17778.95</v>
      </c>
      <c r="AR16" s="783">
        <v>4254.7100000000009</v>
      </c>
      <c r="AS16" s="416">
        <v>0.31459882403743211</v>
      </c>
      <c r="AT16" s="697">
        <v>0.56574421820840803</v>
      </c>
      <c r="AU16" s="696">
        <v>0.65486188154624303</v>
      </c>
      <c r="AV16" s="443">
        <v>-2241.23</v>
      </c>
      <c r="AW16" s="779">
        <v>272.31</v>
      </c>
      <c r="AX16" s="783">
        <v>2513.54</v>
      </c>
      <c r="AY16" s="416">
        <v>1.1215002476318807</v>
      </c>
      <c r="AZ16" s="697">
        <v>-0.16571947850674049</v>
      </c>
      <c r="BA16" s="696">
        <v>1.5316427573056901E-2</v>
      </c>
      <c r="BB16" s="443">
        <v>11283.01</v>
      </c>
      <c r="BC16" s="444">
        <v>18051.259999999998</v>
      </c>
      <c r="BD16" s="783">
        <v>6768.2499999999982</v>
      </c>
      <c r="BE16" s="416">
        <v>0.59986209353709674</v>
      </c>
      <c r="BF16" s="697">
        <v>0.40605018924160491</v>
      </c>
      <c r="BG16" s="696">
        <v>0.75622036859922992</v>
      </c>
      <c r="BH16" s="443">
        <v>9768.6299999999992</v>
      </c>
      <c r="BI16" s="444">
        <v>16462.93</v>
      </c>
      <c r="BJ16" s="783">
        <v>6694.3000000000011</v>
      </c>
      <c r="BK16" s="416">
        <v>0.68528544944378089</v>
      </c>
      <c r="BL16" s="697">
        <v>0.50461344391961416</v>
      </c>
      <c r="BM16" s="696">
        <v>0.90446664370191754</v>
      </c>
      <c r="BN16" s="443">
        <v>3532.57</v>
      </c>
      <c r="BO16" s="444">
        <v>4094.27</v>
      </c>
      <c r="BP16" s="783">
        <v>561.69999999999982</v>
      </c>
      <c r="BQ16" s="416">
        <v>0.15900604942011051</v>
      </c>
      <c r="BR16" s="697">
        <v>7.7010948745187865E-2</v>
      </c>
      <c r="BS16" s="696">
        <v>7.4621014399776045E-2</v>
      </c>
      <c r="BT16" s="443">
        <v>1843.48</v>
      </c>
      <c r="BU16" s="779">
        <v>812.63</v>
      </c>
      <c r="BV16" s="783">
        <v>-1030.8499999999999</v>
      </c>
      <c r="BW16" s="416">
        <v>-0.55918697246512028</v>
      </c>
      <c r="BX16" s="697">
        <v>9.5227763933830062E-2</v>
      </c>
      <c r="BY16" s="696">
        <v>4.464555997453E-2</v>
      </c>
      <c r="BZ16" s="443">
        <v>448.06</v>
      </c>
      <c r="CA16" s="444">
        <v>455.64</v>
      </c>
      <c r="CB16" s="783">
        <v>7.5799999999999841</v>
      </c>
      <c r="CC16" s="416">
        <v>1.6917377136990545E-2</v>
      </c>
      <c r="CD16" s="697">
        <v>2.3145220945273017E-2</v>
      </c>
      <c r="CE16" s="696">
        <v>2.5032675321849857E-2</v>
      </c>
      <c r="CF16" s="443">
        <v>2119.92</v>
      </c>
      <c r="CG16" s="779">
        <v>2658.85</v>
      </c>
      <c r="CH16" s="783">
        <v>538.92999999999984</v>
      </c>
      <c r="CI16" s="416">
        <v>0.25422185742858211</v>
      </c>
      <c r="CJ16" s="697">
        <v>0.10950769268915586</v>
      </c>
      <c r="CK16" s="696">
        <v>0.14607613198907141</v>
      </c>
      <c r="CL16" s="443">
        <v>5762.62</v>
      </c>
      <c r="CM16" s="444">
        <v>6770.28</v>
      </c>
      <c r="CN16" s="783">
        <v>1007.6599999999999</v>
      </c>
      <c r="CO16" s="416">
        <v>0.17486143455580966</v>
      </c>
      <c r="CP16" s="697">
        <v>0.29767690292293258</v>
      </c>
      <c r="CQ16" s="696">
        <v>0.37195641532353096</v>
      </c>
      <c r="CR16" s="443">
        <v>233.3</v>
      </c>
      <c r="CS16" s="779">
        <v>757.35</v>
      </c>
      <c r="CT16" s="783">
        <v>524.04999999999995</v>
      </c>
      <c r="CU16" s="416">
        <v>2.2462494642091726</v>
      </c>
      <c r="CV16" s="697">
        <v>1.20514664253274E-2</v>
      </c>
      <c r="CW16" s="696">
        <v>4.1608499374512754E-2</v>
      </c>
      <c r="CX16" s="443">
        <v>-817.37</v>
      </c>
      <c r="CY16" s="779">
        <v>-9715.8799999999992</v>
      </c>
      <c r="CZ16" s="783">
        <v>-8898.5099999999984</v>
      </c>
      <c r="DA16" s="416">
        <v>-10.88675875062701</v>
      </c>
      <c r="DB16" s="697">
        <v>-1.7818879505814237E-2</v>
      </c>
      <c r="DC16" s="696">
        <v>-0.17707889840838442</v>
      </c>
      <c r="DD16" s="898">
        <v>1.0422219742709198</v>
      </c>
      <c r="DE16" s="893">
        <v>1.5337864750813242</v>
      </c>
      <c r="DF16" s="925"/>
      <c r="DG16" s="972"/>
      <c r="DH16" s="970"/>
    </row>
    <row r="17" spans="1:112" s="971" customFormat="1" ht="19.5" customHeight="1">
      <c r="A17" s="790" t="s">
        <v>472</v>
      </c>
      <c r="B17" s="443">
        <v>50829.19</v>
      </c>
      <c r="C17" s="444">
        <v>49121.07</v>
      </c>
      <c r="D17" s="783">
        <v>-1708.1200000000026</v>
      </c>
      <c r="E17" s="398">
        <v>-3.3605099746818759E-2</v>
      </c>
      <c r="F17" s="443">
        <v>5048.9399999999996</v>
      </c>
      <c r="G17" s="779">
        <v>10573.23</v>
      </c>
      <c r="H17" s="783">
        <v>5524.29</v>
      </c>
      <c r="I17" s="416">
        <v>1.0941484747293493</v>
      </c>
      <c r="J17" s="772">
        <v>9.9331506168010925E-2</v>
      </c>
      <c r="K17" s="696">
        <v>0.21524836490736052</v>
      </c>
      <c r="L17" s="443">
        <v>-289.77999999999997</v>
      </c>
      <c r="M17" s="444">
        <v>4460.8599999999997</v>
      </c>
      <c r="N17" s="783">
        <v>4750.6399999999994</v>
      </c>
      <c r="O17" s="416">
        <v>16.393954034094829</v>
      </c>
      <c r="P17" s="772">
        <v>-5.7394225322542951E-2</v>
      </c>
      <c r="Q17" s="696">
        <v>0.42190134897283044</v>
      </c>
      <c r="R17" s="443">
        <v>5338.72</v>
      </c>
      <c r="S17" s="779">
        <v>6112.37</v>
      </c>
      <c r="T17" s="783">
        <v>773.64999999999964</v>
      </c>
      <c r="U17" s="416">
        <v>0.14491301285701433</v>
      </c>
      <c r="V17" s="772">
        <v>1.057394225322543</v>
      </c>
      <c r="W17" s="696">
        <v>0.57809865102716962</v>
      </c>
      <c r="X17" s="443">
        <v>321.83999999999997</v>
      </c>
      <c r="Y17" s="444">
        <v>1418.34</v>
      </c>
      <c r="Z17" s="783">
        <v>1096.5</v>
      </c>
      <c r="AA17" s="416">
        <v>3.4069724086502613</v>
      </c>
      <c r="AB17" s="697">
        <v>6.3744073013345379E-2</v>
      </c>
      <c r="AC17" s="696">
        <v>0.1341444383598957</v>
      </c>
      <c r="AD17" s="443">
        <v>5016.88</v>
      </c>
      <c r="AE17" s="444">
        <v>4694.03</v>
      </c>
      <c r="AF17" s="783">
        <v>-322.85000000000036</v>
      </c>
      <c r="AG17" s="416">
        <v>-6.4352745132432984E-2</v>
      </c>
      <c r="AH17" s="697">
        <v>0.99365015230919762</v>
      </c>
      <c r="AI17" s="696">
        <v>0.44395421266727386</v>
      </c>
      <c r="AJ17" s="443">
        <v>23669.58</v>
      </c>
      <c r="AK17" s="779">
        <v>25265.98</v>
      </c>
      <c r="AL17" s="783">
        <v>1596.3999999999978</v>
      </c>
      <c r="AM17" s="416">
        <v>6.744521871532988E-2</v>
      </c>
      <c r="AN17" s="697">
        <v>0.46566903781075403</v>
      </c>
      <c r="AO17" s="696">
        <v>0.5143613524705386</v>
      </c>
      <c r="AP17" s="443">
        <v>3772.6</v>
      </c>
      <c r="AQ17" s="444">
        <v>2040.32</v>
      </c>
      <c r="AR17" s="783">
        <v>-1732.28</v>
      </c>
      <c r="AS17" s="416">
        <v>-0.45917404442559506</v>
      </c>
      <c r="AT17" s="697">
        <v>0.7472063443019723</v>
      </c>
      <c r="AU17" s="696">
        <v>0.19297036005080756</v>
      </c>
      <c r="AV17" s="443">
        <v>872.73</v>
      </c>
      <c r="AW17" s="779">
        <v>2302.35</v>
      </c>
      <c r="AX17" s="783">
        <v>1429.62</v>
      </c>
      <c r="AY17" s="416">
        <v>1.6381011309339657</v>
      </c>
      <c r="AZ17" s="697">
        <v>0.23133382812914172</v>
      </c>
      <c r="BA17" s="696">
        <v>1.1284259331869511</v>
      </c>
      <c r="BB17" s="443">
        <v>4645.33</v>
      </c>
      <c r="BC17" s="444">
        <v>4342.67</v>
      </c>
      <c r="BD17" s="783">
        <v>-302.65999999999985</v>
      </c>
      <c r="BE17" s="416">
        <v>-6.5153605879453097E-2</v>
      </c>
      <c r="BF17" s="697">
        <v>0.87012055324122628</v>
      </c>
      <c r="BG17" s="696">
        <v>0.71047236996451457</v>
      </c>
      <c r="BH17" s="443">
        <v>4317.57</v>
      </c>
      <c r="BI17" s="444">
        <v>3922.66</v>
      </c>
      <c r="BJ17" s="783">
        <v>-394.90999999999985</v>
      </c>
      <c r="BK17" s="416">
        <v>-9.1465801365119698E-2</v>
      </c>
      <c r="BL17" s="697">
        <v>0.86060858541563678</v>
      </c>
      <c r="BM17" s="696">
        <v>0.83566998932686842</v>
      </c>
      <c r="BN17" s="443">
        <v>3285.11</v>
      </c>
      <c r="BO17" s="444">
        <v>1672.8</v>
      </c>
      <c r="BP17" s="783">
        <v>-1612.3100000000002</v>
      </c>
      <c r="BQ17" s="416">
        <v>-0.49079330676902755</v>
      </c>
      <c r="BR17" s="697">
        <v>6.4630382660042382E-2</v>
      </c>
      <c r="BS17" s="696">
        <v>3.4054632767567969E-2</v>
      </c>
      <c r="BT17" s="443">
        <v>-13234.11</v>
      </c>
      <c r="BU17" s="779">
        <v>-9736.65</v>
      </c>
      <c r="BV17" s="783">
        <v>3497.4600000000009</v>
      </c>
      <c r="BW17" s="416">
        <v>0.26427617724199065</v>
      </c>
      <c r="BX17" s="697">
        <v>-2.637916394253002</v>
      </c>
      <c r="BY17" s="696">
        <v>-2.074262414172896</v>
      </c>
      <c r="BZ17" s="443">
        <v>600.48</v>
      </c>
      <c r="CA17" s="444">
        <v>497.49</v>
      </c>
      <c r="CB17" s="783">
        <v>-102.99000000000001</v>
      </c>
      <c r="CC17" s="416">
        <v>-0.17151278976818546</v>
      </c>
      <c r="CD17" s="697">
        <v>0.11969192007781729</v>
      </c>
      <c r="CE17" s="696">
        <v>0.10598355783836065</v>
      </c>
      <c r="CF17" s="443">
        <v>3949.32</v>
      </c>
      <c r="CG17" s="779">
        <v>3831.75</v>
      </c>
      <c r="CH17" s="783">
        <v>-117.57000000000016</v>
      </c>
      <c r="CI17" s="416">
        <v>-2.9769681869283866E-2</v>
      </c>
      <c r="CJ17" s="697">
        <v>0.78720639122323044</v>
      </c>
      <c r="CK17" s="696">
        <v>0.81630283572963958</v>
      </c>
      <c r="CL17" s="443">
        <v>15352.02</v>
      </c>
      <c r="CM17" s="444">
        <v>9377.2199999999993</v>
      </c>
      <c r="CN17" s="783">
        <v>-5974.8000000000011</v>
      </c>
      <c r="CO17" s="416">
        <v>-0.38918656958497977</v>
      </c>
      <c r="CP17" s="697">
        <v>3.060073192900767</v>
      </c>
      <c r="CQ17" s="696">
        <v>1.9976906836982293</v>
      </c>
      <c r="CR17" s="443">
        <v>2537.85</v>
      </c>
      <c r="CS17" s="779">
        <v>989.6</v>
      </c>
      <c r="CT17" s="783">
        <v>-1548.25</v>
      </c>
      <c r="CU17" s="416">
        <v>-0.61006363654274287</v>
      </c>
      <c r="CV17" s="697">
        <v>0.50586220918180225</v>
      </c>
      <c r="CW17" s="696">
        <v>0.21082097898820418</v>
      </c>
      <c r="CX17" s="443">
        <v>-8506.25</v>
      </c>
      <c r="CY17" s="779">
        <v>-4188.05</v>
      </c>
      <c r="CZ17" s="783">
        <v>4318.2</v>
      </c>
      <c r="DA17" s="416">
        <v>0.50765025716385004</v>
      </c>
      <c r="DB17" s="697">
        <v>-0.16734970594652401</v>
      </c>
      <c r="DC17" s="696">
        <v>-8.5259746988410476E-2</v>
      </c>
      <c r="DD17" s="898">
        <v>2.6955239112755338</v>
      </c>
      <c r="DE17" s="893">
        <v>1.8922077617739981</v>
      </c>
      <c r="DF17" s="925"/>
      <c r="DG17" s="972"/>
      <c r="DH17" s="970"/>
    </row>
    <row r="18" spans="1:112" s="971" customFormat="1" ht="19.5" customHeight="1">
      <c r="A18" s="790" t="s">
        <v>475</v>
      </c>
      <c r="B18" s="443">
        <v>36271.18</v>
      </c>
      <c r="C18" s="444">
        <v>38904.080000000002</v>
      </c>
      <c r="D18" s="783">
        <v>2632.9000000000015</v>
      </c>
      <c r="E18" s="398">
        <v>7.2589311955111507E-2</v>
      </c>
      <c r="F18" s="443">
        <v>34595.949999999997</v>
      </c>
      <c r="G18" s="779">
        <v>36328.82</v>
      </c>
      <c r="H18" s="783">
        <v>1732.8700000000026</v>
      </c>
      <c r="I18" s="416">
        <v>5.0088810973538893E-2</v>
      </c>
      <c r="J18" s="772">
        <v>0.95381374413515074</v>
      </c>
      <c r="K18" s="696">
        <v>0.93380488627413882</v>
      </c>
      <c r="L18" s="443">
        <v>334.13</v>
      </c>
      <c r="M18" s="444">
        <v>1305.26</v>
      </c>
      <c r="N18" s="783">
        <v>971.13</v>
      </c>
      <c r="O18" s="416">
        <v>2.9064435997964866</v>
      </c>
      <c r="P18" s="772">
        <v>9.6580669124565165E-3</v>
      </c>
      <c r="Q18" s="696">
        <v>3.5929050269180224E-2</v>
      </c>
      <c r="R18" s="443">
        <v>34261.82</v>
      </c>
      <c r="S18" s="779">
        <v>35023.56</v>
      </c>
      <c r="T18" s="783">
        <v>761.73999999999796</v>
      </c>
      <c r="U18" s="416">
        <v>2.223291115299765E-2</v>
      </c>
      <c r="V18" s="772">
        <v>0.99034193308754359</v>
      </c>
      <c r="W18" s="696">
        <v>0.96407094973081975</v>
      </c>
      <c r="X18" s="443">
        <v>10311.75</v>
      </c>
      <c r="Y18" s="444">
        <v>12685.84</v>
      </c>
      <c r="Z18" s="783">
        <v>2374.09</v>
      </c>
      <c r="AA18" s="416">
        <v>0.23023153199020535</v>
      </c>
      <c r="AB18" s="697">
        <v>0.29806234544794985</v>
      </c>
      <c r="AC18" s="696">
        <v>0.34919493669213592</v>
      </c>
      <c r="AD18" s="443">
        <v>23950.080000000002</v>
      </c>
      <c r="AE18" s="444">
        <v>22337.72</v>
      </c>
      <c r="AF18" s="783">
        <v>-1612.3600000000006</v>
      </c>
      <c r="AG18" s="416">
        <v>-6.7321695793918029E-2</v>
      </c>
      <c r="AH18" s="697">
        <v>0.69227987669076885</v>
      </c>
      <c r="AI18" s="696">
        <v>0.61487601303868389</v>
      </c>
      <c r="AJ18" s="443">
        <v>12444.65</v>
      </c>
      <c r="AK18" s="779">
        <v>5578.6</v>
      </c>
      <c r="AL18" s="783">
        <v>-6866.0499999999993</v>
      </c>
      <c r="AM18" s="416">
        <v>-0.55172704736573541</v>
      </c>
      <c r="AN18" s="697">
        <v>0.34310022447574079</v>
      </c>
      <c r="AO18" s="696">
        <v>0.14339370060929343</v>
      </c>
      <c r="AP18" s="443">
        <v>11193.55</v>
      </c>
      <c r="AQ18" s="444">
        <v>5496.35</v>
      </c>
      <c r="AR18" s="783">
        <v>-5697.1999999999989</v>
      </c>
      <c r="AS18" s="416">
        <v>-0.50897168458621256</v>
      </c>
      <c r="AT18" s="697">
        <v>0.32355087806520705</v>
      </c>
      <c r="AU18" s="696">
        <v>0.15129448190169678</v>
      </c>
      <c r="AV18" s="443">
        <v>1462.7</v>
      </c>
      <c r="AW18" s="779">
        <v>-1925.91</v>
      </c>
      <c r="AX18" s="783">
        <v>-3388.61</v>
      </c>
      <c r="AY18" s="416">
        <v>-2.3166814794558008</v>
      </c>
      <c r="AZ18" s="697">
        <v>0.13067346820267031</v>
      </c>
      <c r="BA18" s="696">
        <v>-0.35039799139428895</v>
      </c>
      <c r="BB18" s="443">
        <v>12656.26</v>
      </c>
      <c r="BC18" s="444">
        <v>3570.44</v>
      </c>
      <c r="BD18" s="783">
        <v>-9085.82</v>
      </c>
      <c r="BE18" s="416">
        <v>-0.71789138339446246</v>
      </c>
      <c r="BF18" s="697">
        <v>0.36939835653797726</v>
      </c>
      <c r="BG18" s="696">
        <v>0.10194394858775066</v>
      </c>
      <c r="BH18" s="443">
        <v>7667.93</v>
      </c>
      <c r="BI18" s="444">
        <v>3366.03</v>
      </c>
      <c r="BJ18" s="783">
        <v>-4301.8999999999996</v>
      </c>
      <c r="BK18" s="416">
        <v>-0.5610249441505073</v>
      </c>
      <c r="BL18" s="697">
        <v>0.32016302241996686</v>
      </c>
      <c r="BM18" s="696">
        <v>0.15068816333985743</v>
      </c>
      <c r="BN18" s="443">
        <v>7985.21</v>
      </c>
      <c r="BO18" s="444">
        <v>7758.26</v>
      </c>
      <c r="BP18" s="783">
        <v>-226.94999999999982</v>
      </c>
      <c r="BQ18" s="416">
        <v>-2.8421293867036661E-2</v>
      </c>
      <c r="BR18" s="697">
        <v>0.22015302507390164</v>
      </c>
      <c r="BS18" s="696">
        <v>0.19942021505199453</v>
      </c>
      <c r="BT18" s="443">
        <v>7665.3</v>
      </c>
      <c r="BU18" s="779">
        <v>7276.05</v>
      </c>
      <c r="BV18" s="783">
        <v>-389.25</v>
      </c>
      <c r="BW18" s="416">
        <v>-5.0780791358459552E-2</v>
      </c>
      <c r="BX18" s="697">
        <v>0.32005321067821069</v>
      </c>
      <c r="BY18" s="696">
        <v>0.32572930451272553</v>
      </c>
      <c r="BZ18" s="443">
        <v>700.9</v>
      </c>
      <c r="CA18" s="444">
        <v>748.87</v>
      </c>
      <c r="CB18" s="783">
        <v>47.970000000000027</v>
      </c>
      <c r="CC18" s="416">
        <v>6.844057640176919E-2</v>
      </c>
      <c r="CD18" s="697">
        <v>2.9265037945593497E-2</v>
      </c>
      <c r="CE18" s="696">
        <v>3.3524907645005847E-2</v>
      </c>
      <c r="CF18" s="443">
        <v>1312.12</v>
      </c>
      <c r="CG18" s="779">
        <v>1391.55</v>
      </c>
      <c r="CH18" s="783">
        <v>79.430000000000064</v>
      </c>
      <c r="CI18" s="416">
        <v>6.0535621741913903E-2</v>
      </c>
      <c r="CJ18" s="697">
        <v>5.4785620757842969E-2</v>
      </c>
      <c r="CK18" s="696">
        <v>6.2295972910395507E-2</v>
      </c>
      <c r="CL18" s="443">
        <v>2495.67</v>
      </c>
      <c r="CM18" s="444">
        <v>2967.59</v>
      </c>
      <c r="CN18" s="783">
        <v>471.92000000000007</v>
      </c>
      <c r="CO18" s="416">
        <v>0.18909551342925951</v>
      </c>
      <c r="CP18" s="697">
        <v>0.10420299222382555</v>
      </c>
      <c r="CQ18" s="696">
        <v>0.13285106984956388</v>
      </c>
      <c r="CR18" s="443">
        <v>416.73</v>
      </c>
      <c r="CS18" s="779">
        <v>305.33999999999997</v>
      </c>
      <c r="CT18" s="783">
        <v>-111.39000000000004</v>
      </c>
      <c r="CU18" s="416">
        <v>-0.26729537110359236</v>
      </c>
      <c r="CV18" s="697">
        <v>1.7399941879108545E-2</v>
      </c>
      <c r="CW18" s="696">
        <v>1.3669255411922075E-2</v>
      </c>
      <c r="CX18" s="443">
        <v>3691.43</v>
      </c>
      <c r="CY18" s="779">
        <v>6282.28</v>
      </c>
      <c r="CZ18" s="783">
        <v>2590.85</v>
      </c>
      <c r="DA18" s="416">
        <v>0.7018553785389402</v>
      </c>
      <c r="DB18" s="697">
        <v>0.10177308816531472</v>
      </c>
      <c r="DC18" s="696">
        <v>0.16148126366180615</v>
      </c>
      <c r="DD18" s="898">
        <v>0.84586982590454818</v>
      </c>
      <c r="DE18" s="893">
        <v>0.71875912134273323</v>
      </c>
      <c r="DF18" s="925"/>
      <c r="DG18" s="972"/>
      <c r="DH18" s="970"/>
    </row>
    <row r="19" spans="1:112" s="971" customFormat="1" ht="19.5" customHeight="1">
      <c r="A19" s="790" t="s">
        <v>96</v>
      </c>
      <c r="B19" s="443">
        <v>19444.82</v>
      </c>
      <c r="C19" s="444">
        <v>22838.59</v>
      </c>
      <c r="D19" s="783">
        <v>3393.7700000000004</v>
      </c>
      <c r="E19" s="398">
        <v>0.17453337186973192</v>
      </c>
      <c r="F19" s="443">
        <v>12850.02</v>
      </c>
      <c r="G19" s="779">
        <v>11097.18</v>
      </c>
      <c r="H19" s="783">
        <v>-1752.8400000000001</v>
      </c>
      <c r="I19" s="416">
        <v>-0.1364075697936657</v>
      </c>
      <c r="J19" s="772">
        <v>0.66084540767155475</v>
      </c>
      <c r="K19" s="696">
        <v>0.48589602072632332</v>
      </c>
      <c r="L19" s="443">
        <v>2908.51</v>
      </c>
      <c r="M19" s="444">
        <v>-646.02</v>
      </c>
      <c r="N19" s="783">
        <v>-3554.53</v>
      </c>
      <c r="O19" s="416">
        <v>-1.2221137283351269</v>
      </c>
      <c r="P19" s="772">
        <v>0.22634283837690525</v>
      </c>
      <c r="Q19" s="696">
        <v>-5.8214789703330029E-2</v>
      </c>
      <c r="R19" s="443">
        <v>9941.51</v>
      </c>
      <c r="S19" s="779">
        <v>11743.2</v>
      </c>
      <c r="T19" s="783">
        <v>1801.6900000000005</v>
      </c>
      <c r="U19" s="416">
        <v>0.18122900847054427</v>
      </c>
      <c r="V19" s="772">
        <v>0.77365716162309472</v>
      </c>
      <c r="W19" s="696">
        <v>1.05821478970333</v>
      </c>
      <c r="X19" s="443">
        <v>4441.67</v>
      </c>
      <c r="Y19" s="444">
        <v>5785.71</v>
      </c>
      <c r="Z19" s="783">
        <v>1344.04</v>
      </c>
      <c r="AA19" s="416">
        <v>0.30259789673703807</v>
      </c>
      <c r="AB19" s="697">
        <v>0.34565471493429584</v>
      </c>
      <c r="AC19" s="696">
        <v>0.52136759068520111</v>
      </c>
      <c r="AD19" s="443">
        <v>5499.84</v>
      </c>
      <c r="AE19" s="444">
        <v>5957.49</v>
      </c>
      <c r="AF19" s="783">
        <v>457.64999999999964</v>
      </c>
      <c r="AG19" s="416">
        <v>8.3211511607610339E-2</v>
      </c>
      <c r="AH19" s="697">
        <v>0.42800244668879894</v>
      </c>
      <c r="AI19" s="696">
        <v>0.53684719901812894</v>
      </c>
      <c r="AJ19" s="443">
        <v>6504.26</v>
      </c>
      <c r="AK19" s="779">
        <v>8082.88</v>
      </c>
      <c r="AL19" s="783">
        <v>1578.62</v>
      </c>
      <c r="AM19" s="416">
        <v>0.24270554990114168</v>
      </c>
      <c r="AN19" s="697">
        <v>0.33449833940350182</v>
      </c>
      <c r="AO19" s="696">
        <v>0.35391326697488767</v>
      </c>
      <c r="AP19" s="443">
        <v>2523.2800000000002</v>
      </c>
      <c r="AQ19" s="444">
        <v>2984.12</v>
      </c>
      <c r="AR19" s="783">
        <v>460.83999999999969</v>
      </c>
      <c r="AS19" s="416">
        <v>0.18263530008560272</v>
      </c>
      <c r="AT19" s="697">
        <v>0.19636389670988841</v>
      </c>
      <c r="AU19" s="696">
        <v>0.26890795679623108</v>
      </c>
      <c r="AV19" s="443">
        <v>-691.25</v>
      </c>
      <c r="AW19" s="779">
        <v>1418.47</v>
      </c>
      <c r="AX19" s="783">
        <v>2109.7200000000003</v>
      </c>
      <c r="AY19" s="416">
        <v>3.0520361663652809</v>
      </c>
      <c r="AZ19" s="697">
        <v>-0.273948987032751</v>
      </c>
      <c r="BA19" s="696">
        <v>0.47533946356044665</v>
      </c>
      <c r="BB19" s="443">
        <v>1832.02</v>
      </c>
      <c r="BC19" s="444">
        <v>4402.6000000000004</v>
      </c>
      <c r="BD19" s="783">
        <v>2570.5800000000004</v>
      </c>
      <c r="BE19" s="416">
        <v>1.4031397037150253</v>
      </c>
      <c r="BF19" s="697">
        <v>0.18427985285937448</v>
      </c>
      <c r="BG19" s="696">
        <v>0.37490632876898972</v>
      </c>
      <c r="BH19" s="443">
        <v>1832.02</v>
      </c>
      <c r="BI19" s="444">
        <v>4248.01</v>
      </c>
      <c r="BJ19" s="783">
        <v>2415.9900000000002</v>
      </c>
      <c r="BK19" s="416">
        <v>1.3187574371458828</v>
      </c>
      <c r="BL19" s="697">
        <v>0.3331042357595857</v>
      </c>
      <c r="BM19" s="696">
        <v>0.71305365178959601</v>
      </c>
      <c r="BN19" s="443">
        <v>826.75</v>
      </c>
      <c r="BO19" s="444">
        <v>1043.01</v>
      </c>
      <c r="BP19" s="783">
        <v>216.26</v>
      </c>
      <c r="BQ19" s="416">
        <v>0.26157846991230721</v>
      </c>
      <c r="BR19" s="697">
        <v>4.2517750228595587E-2</v>
      </c>
      <c r="BS19" s="696">
        <v>4.566875625859565E-2</v>
      </c>
      <c r="BT19" s="443">
        <v>-641.91</v>
      </c>
      <c r="BU19" s="779">
        <v>-781.68</v>
      </c>
      <c r="BV19" s="783">
        <v>-139.76999999999998</v>
      </c>
      <c r="BW19" s="416">
        <v>-0.21774080478571761</v>
      </c>
      <c r="BX19" s="697">
        <v>-0.11671430441612846</v>
      </c>
      <c r="BY19" s="696">
        <v>-0.13120962015882529</v>
      </c>
      <c r="BZ19" s="443">
        <v>400.37</v>
      </c>
      <c r="CA19" s="444">
        <v>456.77</v>
      </c>
      <c r="CB19" s="783">
        <v>56.399999999999977</v>
      </c>
      <c r="CC19" s="416">
        <v>0.14086969553163317</v>
      </c>
      <c r="CD19" s="697">
        <v>7.2796663175656015E-2</v>
      </c>
      <c r="CE19" s="696">
        <v>7.6671551274110405E-2</v>
      </c>
      <c r="CF19" s="443">
        <v>483.38</v>
      </c>
      <c r="CG19" s="779">
        <v>389.98</v>
      </c>
      <c r="CH19" s="783">
        <v>-93.399999999999977</v>
      </c>
      <c r="CI19" s="416">
        <v>-0.19322272332326529</v>
      </c>
      <c r="CJ19" s="697">
        <v>8.7889829522313376E-2</v>
      </c>
      <c r="CK19" s="696">
        <v>6.5460453983137198E-2</v>
      </c>
      <c r="CL19" s="443">
        <v>4303.78</v>
      </c>
      <c r="CM19" s="444">
        <v>4204.93</v>
      </c>
      <c r="CN19" s="783">
        <v>-98.849999999999454</v>
      </c>
      <c r="CO19" s="416">
        <v>-2.2968181459089326E-2</v>
      </c>
      <c r="CP19" s="697">
        <v>0.7825282190027345</v>
      </c>
      <c r="CQ19" s="696">
        <v>0.70582241850175165</v>
      </c>
      <c r="CR19" s="443">
        <v>65.69</v>
      </c>
      <c r="CS19" s="779">
        <v>300.8</v>
      </c>
      <c r="CT19" s="783">
        <v>235.11</v>
      </c>
      <c r="CU19" s="416">
        <v>3.5790835743644394</v>
      </c>
      <c r="CV19" s="697">
        <v>1.1943983824984E-2</v>
      </c>
      <c r="CW19" s="696">
        <v>5.0491062511225371E-2</v>
      </c>
      <c r="CX19" s="443">
        <v>-943.5</v>
      </c>
      <c r="CY19" s="779">
        <v>-2861.33</v>
      </c>
      <c r="CZ19" s="783">
        <v>-1917.83</v>
      </c>
      <c r="DA19" s="416">
        <v>-2.0326762056173822</v>
      </c>
      <c r="DB19" s="697">
        <v>-4.8521919976631307E-2</v>
      </c>
      <c r="DC19" s="696">
        <v>-0.12528487967076776</v>
      </c>
      <c r="DD19" s="898">
        <v>1.1715504451038576</v>
      </c>
      <c r="DE19" s="893">
        <v>1.4802911964602543</v>
      </c>
      <c r="DF19" s="925"/>
      <c r="DG19" s="972"/>
      <c r="DH19" s="970"/>
    </row>
    <row r="20" spans="1:112" s="971" customFormat="1" ht="19.5" customHeight="1">
      <c r="A20" s="790" t="s">
        <v>26</v>
      </c>
      <c r="B20" s="443">
        <v>10302.44</v>
      </c>
      <c r="C20" s="444">
        <v>19243.62</v>
      </c>
      <c r="D20" s="783">
        <v>8941.1799999999985</v>
      </c>
      <c r="E20" s="398">
        <v>0.86787013561835813</v>
      </c>
      <c r="F20" s="443">
        <v>2778.19</v>
      </c>
      <c r="G20" s="779">
        <v>6135.12</v>
      </c>
      <c r="H20" s="783">
        <v>3356.93</v>
      </c>
      <c r="I20" s="416">
        <v>1.2083154859818801</v>
      </c>
      <c r="J20" s="772">
        <v>0.26966330306218722</v>
      </c>
      <c r="K20" s="696">
        <v>0.31881319626972471</v>
      </c>
      <c r="L20" s="443">
        <v>-123.11</v>
      </c>
      <c r="M20" s="444">
        <v>238.2</v>
      </c>
      <c r="N20" s="783">
        <v>361.31</v>
      </c>
      <c r="O20" s="416">
        <v>2.934855007716676</v>
      </c>
      <c r="P20" s="772">
        <v>-4.4313023947246226E-2</v>
      </c>
      <c r="Q20" s="696">
        <v>3.8825646442123378E-2</v>
      </c>
      <c r="R20" s="443">
        <v>2901.3</v>
      </c>
      <c r="S20" s="779">
        <v>5896.92</v>
      </c>
      <c r="T20" s="783">
        <v>2995.62</v>
      </c>
      <c r="U20" s="416">
        <v>1.032509564677903</v>
      </c>
      <c r="V20" s="772">
        <v>1.0443130239472462</v>
      </c>
      <c r="W20" s="696">
        <v>0.96117435355787662</v>
      </c>
      <c r="X20" s="443">
        <v>142.52000000000001</v>
      </c>
      <c r="Y20" s="444">
        <v>155.72999999999999</v>
      </c>
      <c r="Z20" s="783">
        <v>13.20999999999998</v>
      </c>
      <c r="AA20" s="416">
        <v>9.2688745439236442E-2</v>
      </c>
      <c r="AB20" s="697">
        <v>5.1299587141268241E-2</v>
      </c>
      <c r="AC20" s="696">
        <v>2.5383366584516683E-2</v>
      </c>
      <c r="AD20" s="443">
        <v>2758.78</v>
      </c>
      <c r="AE20" s="444">
        <v>5741.18</v>
      </c>
      <c r="AF20" s="783">
        <v>2982.4</v>
      </c>
      <c r="AG20" s="416">
        <v>1.0810575689253945</v>
      </c>
      <c r="AH20" s="697">
        <v>0.99301343680597809</v>
      </c>
      <c r="AI20" s="696">
        <v>0.93578935701339183</v>
      </c>
      <c r="AJ20" s="443">
        <v>10165.700000000001</v>
      </c>
      <c r="AK20" s="779">
        <v>695.45</v>
      </c>
      <c r="AL20" s="783">
        <v>-9470.25</v>
      </c>
      <c r="AM20" s="416">
        <v>-0.93158857727456046</v>
      </c>
      <c r="AN20" s="697">
        <v>0.98672741602960079</v>
      </c>
      <c r="AO20" s="696">
        <v>3.6139250307374603E-2</v>
      </c>
      <c r="AP20" s="443">
        <v>30.96</v>
      </c>
      <c r="AQ20" s="444">
        <v>53.23</v>
      </c>
      <c r="AR20" s="783">
        <v>22.269999999999996</v>
      </c>
      <c r="AS20" s="416">
        <v>0.71931524547803605</v>
      </c>
      <c r="AT20" s="697">
        <v>1.1143946238378225E-2</v>
      </c>
      <c r="AU20" s="696">
        <v>8.6762769106390747E-3</v>
      </c>
      <c r="AV20" s="443">
        <v>-14.88</v>
      </c>
      <c r="AW20" s="779">
        <v>-16.22</v>
      </c>
      <c r="AX20" s="783">
        <v>-1.3399999999999981</v>
      </c>
      <c r="AY20" s="416">
        <v>-9.005376344086008E-2</v>
      </c>
      <c r="AZ20" s="697">
        <v>-0.48062015503875971</v>
      </c>
      <c r="BA20" s="696">
        <v>-0.3047153860604922</v>
      </c>
      <c r="BB20" s="443">
        <v>16.079999999999998</v>
      </c>
      <c r="BC20" s="444">
        <v>37.01</v>
      </c>
      <c r="BD20" s="783">
        <v>20.93</v>
      </c>
      <c r="BE20" s="416">
        <v>1.3016169154228856</v>
      </c>
      <c r="BF20" s="697">
        <v>5.5423430875814281E-3</v>
      </c>
      <c r="BG20" s="696">
        <v>6.2761577230147263E-3</v>
      </c>
      <c r="BH20" s="443">
        <v>16.079999999999998</v>
      </c>
      <c r="BI20" s="444">
        <v>37.01</v>
      </c>
      <c r="BJ20" s="783">
        <v>20.93</v>
      </c>
      <c r="BK20" s="416">
        <v>1.3016169154228856</v>
      </c>
      <c r="BL20" s="697">
        <v>5.8286633946889555E-3</v>
      </c>
      <c r="BM20" s="696">
        <v>6.4464099714692793E-3</v>
      </c>
      <c r="BN20" s="443">
        <v>2140.36</v>
      </c>
      <c r="BO20" s="444">
        <v>4384.54</v>
      </c>
      <c r="BP20" s="783">
        <v>2244.1799999999998</v>
      </c>
      <c r="BQ20" s="416">
        <v>1.0485058588274869</v>
      </c>
      <c r="BR20" s="697">
        <v>0.20775272653856758</v>
      </c>
      <c r="BS20" s="696">
        <v>0.22784382564195302</v>
      </c>
      <c r="BT20" s="443">
        <v>-101.87</v>
      </c>
      <c r="BU20" s="779">
        <v>237.46</v>
      </c>
      <c r="BV20" s="783">
        <v>339.33000000000004</v>
      </c>
      <c r="BW20" s="416">
        <v>3.33101011092569</v>
      </c>
      <c r="BX20" s="697">
        <v>-3.692574253836841E-2</v>
      </c>
      <c r="BY20" s="696">
        <v>4.1360835228994738E-2</v>
      </c>
      <c r="BZ20" s="443">
        <v>170.28</v>
      </c>
      <c r="CA20" s="444">
        <v>342.65</v>
      </c>
      <c r="CB20" s="783">
        <v>172.36999999999998</v>
      </c>
      <c r="CC20" s="416">
        <v>1.0122739018087854</v>
      </c>
      <c r="CD20" s="697">
        <v>6.1722935500474842E-2</v>
      </c>
      <c r="CE20" s="696">
        <v>5.9682852653984014E-2</v>
      </c>
      <c r="CF20" s="443">
        <v>295.74</v>
      </c>
      <c r="CG20" s="779">
        <v>370.6</v>
      </c>
      <c r="CH20" s="783">
        <v>74.860000000000014</v>
      </c>
      <c r="CI20" s="416">
        <v>0.25312774734564147</v>
      </c>
      <c r="CJ20" s="697">
        <v>0.10719955922545472</v>
      </c>
      <c r="CK20" s="696">
        <v>6.4551189825088229E-2</v>
      </c>
      <c r="CL20" s="443">
        <v>268.89</v>
      </c>
      <c r="CM20" s="444">
        <v>616.17999999999995</v>
      </c>
      <c r="CN20" s="783">
        <v>347.28999999999996</v>
      </c>
      <c r="CO20" s="416">
        <v>1.2915690431031277</v>
      </c>
      <c r="CP20" s="697">
        <v>9.7466996280964766E-2</v>
      </c>
      <c r="CQ20" s="696">
        <v>0.10732636844690463</v>
      </c>
      <c r="CR20" s="443">
        <v>230.14</v>
      </c>
      <c r="CS20" s="779">
        <v>71.06</v>
      </c>
      <c r="CT20" s="783">
        <v>-159.07999999999998</v>
      </c>
      <c r="CU20" s="416">
        <v>-0.69123142435039542</v>
      </c>
      <c r="CV20" s="697">
        <v>8.3420932441151507E-2</v>
      </c>
      <c r="CW20" s="696">
        <v>1.2377246489397649E-2</v>
      </c>
      <c r="CX20" s="443">
        <v>1879.53</v>
      </c>
      <c r="CY20" s="779">
        <v>4066.22</v>
      </c>
      <c r="CZ20" s="783">
        <v>2186.6899999999996</v>
      </c>
      <c r="DA20" s="416">
        <v>1.1634238346820747</v>
      </c>
      <c r="DB20" s="697">
        <v>0.18243542306482735</v>
      </c>
      <c r="DC20" s="696">
        <v>0.21130223939154899</v>
      </c>
      <c r="DD20" s="898">
        <v>0.31871334430436637</v>
      </c>
      <c r="DE20" s="893">
        <v>0.29174664441804643</v>
      </c>
      <c r="DF20" s="925"/>
      <c r="DG20" s="972"/>
      <c r="DH20" s="970"/>
    </row>
    <row r="21" spans="1:112" s="971" customFormat="1" ht="19.5" customHeight="1">
      <c r="A21" s="790" t="s">
        <v>450</v>
      </c>
      <c r="B21" s="443">
        <v>6525.38</v>
      </c>
      <c r="C21" s="444">
        <v>19114.8</v>
      </c>
      <c r="D21" s="783">
        <v>12589.419999999998</v>
      </c>
      <c r="E21" s="398">
        <v>1.929300669079808</v>
      </c>
      <c r="F21" s="443">
        <v>11.57</v>
      </c>
      <c r="G21" s="779">
        <v>428.59</v>
      </c>
      <c r="H21" s="783">
        <v>417.02</v>
      </c>
      <c r="I21" s="416">
        <v>36.043215211754536</v>
      </c>
      <c r="J21" s="772">
        <v>1.773076816982306E-3</v>
      </c>
      <c r="K21" s="696">
        <v>2.2421892983447381E-2</v>
      </c>
      <c r="L21" s="443">
        <v>9.75</v>
      </c>
      <c r="M21" s="444">
        <v>224.06</v>
      </c>
      <c r="N21" s="783">
        <v>214.31</v>
      </c>
      <c r="O21" s="416">
        <v>21.980512820512821</v>
      </c>
      <c r="P21" s="772">
        <v>0.84269662921348309</v>
      </c>
      <c r="Q21" s="696">
        <v>0.5227840126927833</v>
      </c>
      <c r="R21" s="443">
        <v>1.82</v>
      </c>
      <c r="S21" s="779">
        <v>204.53</v>
      </c>
      <c r="T21" s="783">
        <v>202.71</v>
      </c>
      <c r="U21" s="416">
        <v>111.37912087912088</v>
      </c>
      <c r="V21" s="772">
        <v>0.15730337078651685</v>
      </c>
      <c r="W21" s="696">
        <v>0.4772159873072167</v>
      </c>
      <c r="X21" s="443">
        <v>0</v>
      </c>
      <c r="Y21" s="444">
        <v>0</v>
      </c>
      <c r="Z21" s="783">
        <v>0</v>
      </c>
      <c r="AA21" s="416">
        <v>0</v>
      </c>
      <c r="AB21" s="697">
        <v>0</v>
      </c>
      <c r="AC21" s="696">
        <v>0</v>
      </c>
      <c r="AD21" s="443">
        <v>1.82</v>
      </c>
      <c r="AE21" s="444">
        <v>204.53</v>
      </c>
      <c r="AF21" s="783">
        <v>202.71</v>
      </c>
      <c r="AG21" s="416">
        <v>111.37912087912088</v>
      </c>
      <c r="AH21" s="697">
        <v>0.15730337078651685</v>
      </c>
      <c r="AI21" s="696">
        <v>0.4772159873072167</v>
      </c>
      <c r="AJ21" s="443">
        <v>9.25</v>
      </c>
      <c r="AK21" s="779">
        <v>2764.09</v>
      </c>
      <c r="AL21" s="783">
        <v>2754.84</v>
      </c>
      <c r="AM21" s="416">
        <v>297.82054054054055</v>
      </c>
      <c r="AN21" s="697">
        <v>1.4175419669046094E-3</v>
      </c>
      <c r="AO21" s="696">
        <v>0.1446047042082575</v>
      </c>
      <c r="AP21" s="443">
        <v>0.02</v>
      </c>
      <c r="AQ21" s="444">
        <v>9.6</v>
      </c>
      <c r="AR21" s="783">
        <v>9.58</v>
      </c>
      <c r="AS21" s="416">
        <v>479</v>
      </c>
      <c r="AT21" s="697">
        <v>1.7286084701815039E-3</v>
      </c>
      <c r="AU21" s="696">
        <v>2.2399029375393734E-2</v>
      </c>
      <c r="AV21" s="443">
        <v>73.06</v>
      </c>
      <c r="AW21" s="779">
        <v>-13.56</v>
      </c>
      <c r="AX21" s="783">
        <v>-86.62</v>
      </c>
      <c r="AY21" s="416">
        <v>-1.1856008759923351</v>
      </c>
      <c r="AZ21" s="697">
        <v>3653</v>
      </c>
      <c r="BA21" s="696">
        <v>-1.4125000000000001</v>
      </c>
      <c r="BB21" s="443">
        <v>73.08</v>
      </c>
      <c r="BC21" s="444">
        <v>-3.97</v>
      </c>
      <c r="BD21" s="783">
        <v>-77.05</v>
      </c>
      <c r="BE21" s="416">
        <v>-1.0543240284619595</v>
      </c>
      <c r="BF21" s="697">
        <v>40.153846153846153</v>
      </c>
      <c r="BG21" s="696">
        <v>-1.9410355449078376E-2</v>
      </c>
      <c r="BH21" s="443">
        <v>73.08</v>
      </c>
      <c r="BI21" s="444">
        <v>-3.97</v>
      </c>
      <c r="BJ21" s="783">
        <v>-77.05</v>
      </c>
      <c r="BK21" s="416">
        <v>-1.0543240284619595</v>
      </c>
      <c r="BL21" s="697">
        <v>40.153846153846153</v>
      </c>
      <c r="BM21" s="696">
        <v>-1.9410355449078376E-2</v>
      </c>
      <c r="BN21" s="443">
        <v>903.51</v>
      </c>
      <c r="BO21" s="444">
        <v>1485.87</v>
      </c>
      <c r="BP21" s="783">
        <v>582.3599999999999</v>
      </c>
      <c r="BQ21" s="416">
        <v>0.64455291031643247</v>
      </c>
      <c r="BR21" s="697">
        <v>0.13846090189383606</v>
      </c>
      <c r="BS21" s="696">
        <v>7.7734007156758114E-2</v>
      </c>
      <c r="BT21" s="443">
        <v>-1468.78</v>
      </c>
      <c r="BU21" s="779">
        <v>-3562.6</v>
      </c>
      <c r="BV21" s="783">
        <v>-2093.8199999999997</v>
      </c>
      <c r="BW21" s="416">
        <v>-1.4255504568417323</v>
      </c>
      <c r="BX21" s="697">
        <v>-807.02197802197793</v>
      </c>
      <c r="BY21" s="696">
        <v>-17.41847161785557</v>
      </c>
      <c r="BZ21" s="443">
        <v>102.19</v>
      </c>
      <c r="CA21" s="444">
        <v>261.51</v>
      </c>
      <c r="CB21" s="783">
        <v>159.32</v>
      </c>
      <c r="CC21" s="416">
        <v>1.5590566591643018</v>
      </c>
      <c r="CD21" s="697">
        <v>56.148351648351642</v>
      </c>
      <c r="CE21" s="696">
        <v>1.2785899379064196</v>
      </c>
      <c r="CF21" s="443">
        <v>1850.41</v>
      </c>
      <c r="CG21" s="779">
        <v>4907.8900000000003</v>
      </c>
      <c r="CH21" s="783">
        <v>3057.4800000000005</v>
      </c>
      <c r="CI21" s="416">
        <v>1.6523257007906358</v>
      </c>
      <c r="CJ21" s="697">
        <v>1016.7087912087912</v>
      </c>
      <c r="CK21" s="696">
        <v>23.995941915611404</v>
      </c>
      <c r="CL21" s="443">
        <v>2254.33</v>
      </c>
      <c r="CM21" s="444">
        <v>5582.48</v>
      </c>
      <c r="CN21" s="783">
        <v>3328.1499999999996</v>
      </c>
      <c r="CO21" s="416">
        <v>1.4763366499137214</v>
      </c>
      <c r="CP21" s="697">
        <v>1238.6428571428571</v>
      </c>
      <c r="CQ21" s="696">
        <v>27.294186671881874</v>
      </c>
      <c r="CR21" s="443">
        <v>34.44</v>
      </c>
      <c r="CS21" s="779">
        <v>262.02</v>
      </c>
      <c r="CT21" s="783">
        <v>227.57999999999998</v>
      </c>
      <c r="CU21" s="416">
        <v>6.6080139372822302</v>
      </c>
      <c r="CV21" s="697">
        <v>18.92307692307692</v>
      </c>
      <c r="CW21" s="696">
        <v>1.2810834596391727</v>
      </c>
      <c r="CX21" s="443">
        <v>-2843.85</v>
      </c>
      <c r="CY21" s="779">
        <v>-7242.79</v>
      </c>
      <c r="CZ21" s="783">
        <v>-4398.9400000000005</v>
      </c>
      <c r="DA21" s="416">
        <v>-1.5468256061325318</v>
      </c>
      <c r="DB21" s="697">
        <v>-0.43581369973855927</v>
      </c>
      <c r="DC21" s="696">
        <v>-0.37891005922112708</v>
      </c>
      <c r="DD21" s="898">
        <v>1563.5549450549449</v>
      </c>
      <c r="DE21" s="893">
        <v>36.411871119151222</v>
      </c>
      <c r="DF21" s="925"/>
      <c r="DG21" s="972"/>
      <c r="DH21" s="970"/>
    </row>
    <row r="22" spans="1:112" s="971" customFormat="1" ht="19.5" customHeight="1">
      <c r="A22" s="790" t="s">
        <v>8</v>
      </c>
      <c r="B22" s="443">
        <v>7639.1</v>
      </c>
      <c r="C22" s="444">
        <v>15702.12</v>
      </c>
      <c r="D22" s="783">
        <v>8063.02</v>
      </c>
      <c r="E22" s="398">
        <v>1.0554934481810685</v>
      </c>
      <c r="F22" s="443">
        <v>3911.44</v>
      </c>
      <c r="G22" s="779">
        <v>8142.11</v>
      </c>
      <c r="H22" s="783">
        <v>4230.67</v>
      </c>
      <c r="I22" s="416">
        <v>1.0816144437854089</v>
      </c>
      <c r="J22" s="772">
        <v>0.51202890392847322</v>
      </c>
      <c r="K22" s="696">
        <v>0.51853571364885753</v>
      </c>
      <c r="L22" s="443">
        <v>687.05</v>
      </c>
      <c r="M22" s="444">
        <v>1809.03</v>
      </c>
      <c r="N22" s="783">
        <v>1121.98</v>
      </c>
      <c r="O22" s="416">
        <v>1.6330398078742452</v>
      </c>
      <c r="P22" s="772">
        <v>0.17565142249401752</v>
      </c>
      <c r="Q22" s="696">
        <v>0.22218196511715022</v>
      </c>
      <c r="R22" s="443">
        <v>3224.39</v>
      </c>
      <c r="S22" s="779">
        <v>6333.08</v>
      </c>
      <c r="T22" s="783">
        <v>3108.69</v>
      </c>
      <c r="U22" s="416">
        <v>0.96411724388178854</v>
      </c>
      <c r="V22" s="772">
        <v>0.82434857750598245</v>
      </c>
      <c r="W22" s="696">
        <v>0.77781803488284984</v>
      </c>
      <c r="X22" s="443">
        <v>1475.04</v>
      </c>
      <c r="Y22" s="444">
        <v>1399.72</v>
      </c>
      <c r="Z22" s="783">
        <v>-75.319999999999936</v>
      </c>
      <c r="AA22" s="416">
        <v>-5.1063022019741798E-2</v>
      </c>
      <c r="AB22" s="697">
        <v>0.37710919763565337</v>
      </c>
      <c r="AC22" s="696">
        <v>0.17191121220420752</v>
      </c>
      <c r="AD22" s="443">
        <v>1749.34</v>
      </c>
      <c r="AE22" s="444">
        <v>4933.3599999999997</v>
      </c>
      <c r="AF22" s="783">
        <v>3184.0199999999995</v>
      </c>
      <c r="AG22" s="416">
        <v>1.8201264476888426</v>
      </c>
      <c r="AH22" s="697">
        <v>0.44723682326713432</v>
      </c>
      <c r="AI22" s="696">
        <v>0.60590682267864227</v>
      </c>
      <c r="AJ22" s="443">
        <v>7433.53</v>
      </c>
      <c r="AK22" s="779">
        <v>5358</v>
      </c>
      <c r="AL22" s="783">
        <v>-2075.5299999999997</v>
      </c>
      <c r="AM22" s="416">
        <v>-0.2792118952906627</v>
      </c>
      <c r="AN22" s="697">
        <v>0.97308976188294427</v>
      </c>
      <c r="AO22" s="696">
        <v>0.34122780872901237</v>
      </c>
      <c r="AP22" s="443">
        <v>2713.98</v>
      </c>
      <c r="AQ22" s="444">
        <v>2235.31</v>
      </c>
      <c r="AR22" s="783">
        <v>-478.67000000000007</v>
      </c>
      <c r="AS22" s="416">
        <v>-0.17637197031665675</v>
      </c>
      <c r="AT22" s="697">
        <v>0.69385699384369948</v>
      </c>
      <c r="AU22" s="696">
        <v>0.27453694435471887</v>
      </c>
      <c r="AV22" s="443">
        <v>-1372.47</v>
      </c>
      <c r="AW22" s="779">
        <v>229.86</v>
      </c>
      <c r="AX22" s="783">
        <v>1602.33</v>
      </c>
      <c r="AY22" s="416">
        <v>1.1674790705807776</v>
      </c>
      <c r="AZ22" s="697">
        <v>-0.50570380032277318</v>
      </c>
      <c r="BA22" s="696">
        <v>0.10283137461918035</v>
      </c>
      <c r="BB22" s="443">
        <v>1341.52</v>
      </c>
      <c r="BC22" s="444">
        <v>2465.17</v>
      </c>
      <c r="BD22" s="783">
        <v>1123.6500000000001</v>
      </c>
      <c r="BE22" s="416">
        <v>0.83759466873397348</v>
      </c>
      <c r="BF22" s="697">
        <v>0.41605388926277531</v>
      </c>
      <c r="BG22" s="696">
        <v>0.38925293853859422</v>
      </c>
      <c r="BH22" s="443">
        <v>639.27</v>
      </c>
      <c r="BI22" s="444">
        <v>2383.35</v>
      </c>
      <c r="BJ22" s="783">
        <v>1744.08</v>
      </c>
      <c r="BK22" s="416">
        <v>2.7282368952085974</v>
      </c>
      <c r="BL22" s="697">
        <v>0.36543496404358217</v>
      </c>
      <c r="BM22" s="696">
        <v>0.48310887508716172</v>
      </c>
      <c r="BN22" s="443">
        <v>2048.67</v>
      </c>
      <c r="BO22" s="444">
        <v>2649.46</v>
      </c>
      <c r="BP22" s="783">
        <v>600.79</v>
      </c>
      <c r="BQ22" s="416">
        <v>0.29325855311006649</v>
      </c>
      <c r="BR22" s="697">
        <v>0.26818211569425715</v>
      </c>
      <c r="BS22" s="696">
        <v>0.16873262973407413</v>
      </c>
      <c r="BT22" s="443">
        <v>830.27</v>
      </c>
      <c r="BU22" s="779">
        <v>604.23</v>
      </c>
      <c r="BV22" s="783">
        <v>-226.03999999999996</v>
      </c>
      <c r="BW22" s="416">
        <v>-0.2722487865393185</v>
      </c>
      <c r="BX22" s="697">
        <v>0.47461899916539951</v>
      </c>
      <c r="BY22" s="696">
        <v>0.12247839200869186</v>
      </c>
      <c r="BZ22" s="443">
        <v>-2.15</v>
      </c>
      <c r="CA22" s="444">
        <v>256.08</v>
      </c>
      <c r="CB22" s="783">
        <v>258.22999999999996</v>
      </c>
      <c r="CC22" s="416">
        <v>120.10697674418603</v>
      </c>
      <c r="CD22" s="697">
        <v>-1.2290349503241223E-3</v>
      </c>
      <c r="CE22" s="696">
        <v>5.190782752525662E-2</v>
      </c>
      <c r="CF22" s="443">
        <v>1554.93</v>
      </c>
      <c r="CG22" s="779">
        <v>1191.19</v>
      </c>
      <c r="CH22" s="783">
        <v>-363.74</v>
      </c>
      <c r="CI22" s="416">
        <v>-0.23392692918652286</v>
      </c>
      <c r="CJ22" s="697">
        <v>0.8888666582825524</v>
      </c>
      <c r="CK22" s="696">
        <v>0.24145612726417698</v>
      </c>
      <c r="CL22" s="443">
        <v>1973.35</v>
      </c>
      <c r="CM22" s="444">
        <v>1799.45</v>
      </c>
      <c r="CN22" s="783">
        <v>-173.89999999999986</v>
      </c>
      <c r="CO22" s="416">
        <v>-8.8124255707299703E-2</v>
      </c>
      <c r="CP22" s="697">
        <v>1.1280540089405147</v>
      </c>
      <c r="CQ22" s="696">
        <v>0.36475140674915274</v>
      </c>
      <c r="CR22" s="443">
        <v>40.700000000000003</v>
      </c>
      <c r="CS22" s="779">
        <v>120.2</v>
      </c>
      <c r="CT22" s="783">
        <v>79.5</v>
      </c>
      <c r="CU22" s="416">
        <v>1.9533169533169532</v>
      </c>
      <c r="CV22" s="697">
        <v>2.3265917431717107E-2</v>
      </c>
      <c r="CW22" s="696">
        <v>2.4364733163604522E-2</v>
      </c>
      <c r="CX22" s="443">
        <v>-3287.02</v>
      </c>
      <c r="CY22" s="779">
        <v>-1421.14</v>
      </c>
      <c r="CZ22" s="783">
        <v>1865.8799999999999</v>
      </c>
      <c r="DA22" s="416">
        <v>0.56765094219079892</v>
      </c>
      <c r="DB22" s="697">
        <v>-0.43028890837925932</v>
      </c>
      <c r="DC22" s="696">
        <v>-9.0506250111449915E-2</v>
      </c>
      <c r="DD22" s="898">
        <v>2.8790057964718123</v>
      </c>
      <c r="DE22" s="893">
        <v>1.2880673617980445</v>
      </c>
      <c r="DF22" s="925"/>
      <c r="DG22" s="972"/>
      <c r="DH22" s="970"/>
    </row>
    <row r="23" spans="1:112" s="971" customFormat="1" ht="19.5" customHeight="1">
      <c r="A23" s="790" t="s">
        <v>21</v>
      </c>
      <c r="B23" s="443">
        <v>9875.99</v>
      </c>
      <c r="C23" s="444">
        <v>14773.31</v>
      </c>
      <c r="D23" s="783">
        <v>4897.32</v>
      </c>
      <c r="E23" s="398">
        <v>0.49588142555834908</v>
      </c>
      <c r="F23" s="443">
        <v>8111.46</v>
      </c>
      <c r="G23" s="779">
        <v>9371.33</v>
      </c>
      <c r="H23" s="783">
        <v>1259.8699999999999</v>
      </c>
      <c r="I23" s="416">
        <v>0.15531975747892487</v>
      </c>
      <c r="J23" s="772">
        <v>0.82133132982111168</v>
      </c>
      <c r="K23" s="696">
        <v>0.63434193149673301</v>
      </c>
      <c r="L23" s="443">
        <v>0.7</v>
      </c>
      <c r="M23" s="444">
        <v>1086.67</v>
      </c>
      <c r="N23" s="783">
        <v>1085.97</v>
      </c>
      <c r="O23" s="416">
        <v>1551.3857142857144</v>
      </c>
      <c r="P23" s="772">
        <v>8.6297657881565093E-5</v>
      </c>
      <c r="Q23" s="696">
        <v>0.11595685991209359</v>
      </c>
      <c r="R23" s="443">
        <v>8110.76</v>
      </c>
      <c r="S23" s="779">
        <v>8284.66</v>
      </c>
      <c r="T23" s="783">
        <v>173.89999999999964</v>
      </c>
      <c r="U23" s="416">
        <v>2.144065414338479E-2</v>
      </c>
      <c r="V23" s="772">
        <v>0.9999137023421184</v>
      </c>
      <c r="W23" s="696">
        <v>0.88404314008790641</v>
      </c>
      <c r="X23" s="443">
        <v>1290.2</v>
      </c>
      <c r="Y23" s="444">
        <v>1500.64</v>
      </c>
      <c r="Z23" s="783">
        <v>210.44000000000005</v>
      </c>
      <c r="AA23" s="416">
        <v>0.16310649511703615</v>
      </c>
      <c r="AB23" s="697">
        <v>0.1590589117125647</v>
      </c>
      <c r="AC23" s="696">
        <v>0.16013095259690996</v>
      </c>
      <c r="AD23" s="443">
        <v>6820.55</v>
      </c>
      <c r="AE23" s="444">
        <v>6784.01</v>
      </c>
      <c r="AF23" s="783">
        <v>-36.539999999999964</v>
      </c>
      <c r="AG23" s="416">
        <v>-5.3573392175117786E-3</v>
      </c>
      <c r="AH23" s="697">
        <v>0.84085355780586979</v>
      </c>
      <c r="AI23" s="696">
        <v>0.72391112040660188</v>
      </c>
      <c r="AJ23" s="443">
        <v>3517.7</v>
      </c>
      <c r="AK23" s="779">
        <v>6728.34</v>
      </c>
      <c r="AL23" s="783">
        <v>3210.6400000000003</v>
      </c>
      <c r="AM23" s="416">
        <v>0.91271000938112989</v>
      </c>
      <c r="AN23" s="697">
        <v>0.35618707592859045</v>
      </c>
      <c r="AO23" s="696">
        <v>0.4554388962256935</v>
      </c>
      <c r="AP23" s="443">
        <v>2835.18</v>
      </c>
      <c r="AQ23" s="444">
        <v>5541.51</v>
      </c>
      <c r="AR23" s="783">
        <v>2706.3300000000004</v>
      </c>
      <c r="AS23" s="416">
        <v>0.95455315006454633</v>
      </c>
      <c r="AT23" s="697">
        <v>0.349527705246651</v>
      </c>
      <c r="AU23" s="696">
        <v>0.59132588437286915</v>
      </c>
      <c r="AV23" s="443">
        <v>501.34</v>
      </c>
      <c r="AW23" s="779">
        <v>1325.55</v>
      </c>
      <c r="AX23" s="783">
        <v>824.21</v>
      </c>
      <c r="AY23" s="416">
        <v>1.644014042366458</v>
      </c>
      <c r="AZ23" s="697">
        <v>0.17682827898052328</v>
      </c>
      <c r="BA23" s="696">
        <v>0.23920375493322216</v>
      </c>
      <c r="BB23" s="443">
        <v>3336.52</v>
      </c>
      <c r="BC23" s="444">
        <v>6867.06</v>
      </c>
      <c r="BD23" s="783">
        <v>3530.5400000000004</v>
      </c>
      <c r="BE23" s="416">
        <v>1.0581504082097517</v>
      </c>
      <c r="BF23" s="697">
        <v>0.41136958805340068</v>
      </c>
      <c r="BG23" s="696">
        <v>0.82888857237351932</v>
      </c>
      <c r="BH23" s="443">
        <v>3336.52</v>
      </c>
      <c r="BI23" s="444">
        <v>6379.63</v>
      </c>
      <c r="BJ23" s="783">
        <v>3043.11</v>
      </c>
      <c r="BK23" s="416">
        <v>0.91206106961744582</v>
      </c>
      <c r="BL23" s="697">
        <v>0.48918635593903714</v>
      </c>
      <c r="BM23" s="696">
        <v>0.9403921869218943</v>
      </c>
      <c r="BN23" s="443">
        <v>1813.15</v>
      </c>
      <c r="BO23" s="444">
        <v>1874.32</v>
      </c>
      <c r="BP23" s="783">
        <v>61.169999999999845</v>
      </c>
      <c r="BQ23" s="416">
        <v>3.3736866778810271E-2</v>
      </c>
      <c r="BR23" s="697">
        <v>0.18359172093126869</v>
      </c>
      <c r="BS23" s="696">
        <v>0.1268720415397768</v>
      </c>
      <c r="BT23" s="443">
        <v>950.54</v>
      </c>
      <c r="BU23" s="779">
        <v>1076.1400000000001</v>
      </c>
      <c r="BV23" s="783">
        <v>125.60000000000014</v>
      </c>
      <c r="BW23" s="416">
        <v>0.13213541776253512</v>
      </c>
      <c r="BX23" s="697">
        <v>0.13936412752637251</v>
      </c>
      <c r="BY23" s="696">
        <v>0.15862889353052251</v>
      </c>
      <c r="BZ23" s="443">
        <v>197.52</v>
      </c>
      <c r="CA23" s="444">
        <v>295.47000000000003</v>
      </c>
      <c r="CB23" s="783">
        <v>97.950000000000017</v>
      </c>
      <c r="CC23" s="416">
        <v>0.49589914945322</v>
      </c>
      <c r="CD23" s="697">
        <v>2.8959541385958611E-2</v>
      </c>
      <c r="CE23" s="696">
        <v>4.3553886270804441E-2</v>
      </c>
      <c r="CF23" s="443">
        <v>1486.25</v>
      </c>
      <c r="CG23" s="779">
        <v>1612.64</v>
      </c>
      <c r="CH23" s="783">
        <v>126.3900000000001</v>
      </c>
      <c r="CI23" s="416">
        <v>8.5039529015979887E-2</v>
      </c>
      <c r="CJ23" s="697">
        <v>0.2179076467440309</v>
      </c>
      <c r="CK23" s="696">
        <v>0.23771191375012715</v>
      </c>
      <c r="CL23" s="443">
        <v>1524.4</v>
      </c>
      <c r="CM23" s="444">
        <v>1535.37</v>
      </c>
      <c r="CN23" s="783">
        <v>10.9699999999998</v>
      </c>
      <c r="CO23" s="416">
        <v>7.196273943846628E-3</v>
      </c>
      <c r="CP23" s="697">
        <v>0.22350103730637561</v>
      </c>
      <c r="CQ23" s="696">
        <v>0.22632189516230075</v>
      </c>
      <c r="CR23" s="443">
        <v>55.26</v>
      </c>
      <c r="CS23" s="779">
        <v>26</v>
      </c>
      <c r="CT23" s="783">
        <v>-29.259999999999998</v>
      </c>
      <c r="CU23" s="416">
        <v>-0.52949692363373146</v>
      </c>
      <c r="CV23" s="697">
        <v>8.1019859102271809E-3</v>
      </c>
      <c r="CW23" s="696">
        <v>3.8325415204281833E-3</v>
      </c>
      <c r="CX23" s="443">
        <v>-729.94</v>
      </c>
      <c r="CY23" s="779">
        <v>-4141.2299999999996</v>
      </c>
      <c r="CZ23" s="783">
        <v>-3411.2899999999995</v>
      </c>
      <c r="DA23" s="416">
        <v>-4.6733841137627739</v>
      </c>
      <c r="DB23" s="697">
        <v>-7.3910564915517341E-2</v>
      </c>
      <c r="DC23" s="696">
        <v>-0.28031835790354359</v>
      </c>
      <c r="DD23" s="898">
        <v>1.1070206948120018</v>
      </c>
      <c r="DE23" s="893">
        <v>1.6104398431016462</v>
      </c>
      <c r="DF23" s="925"/>
      <c r="DG23" s="972"/>
      <c r="DH23" s="970"/>
    </row>
    <row r="24" spans="1:112" s="971" customFormat="1" ht="19.5" customHeight="1">
      <c r="A24" s="790" t="s">
        <v>50</v>
      </c>
      <c r="B24" s="443">
        <v>11089.04</v>
      </c>
      <c r="C24" s="444">
        <v>11437.58</v>
      </c>
      <c r="D24" s="783">
        <v>348.53999999999905</v>
      </c>
      <c r="E24" s="398">
        <v>3.143103460714354E-2</v>
      </c>
      <c r="F24" s="443">
        <v>9887.61</v>
      </c>
      <c r="G24" s="779">
        <v>10973.44</v>
      </c>
      <c r="H24" s="783">
        <v>1085.83</v>
      </c>
      <c r="I24" s="416">
        <v>0.10981723591444241</v>
      </c>
      <c r="J24" s="772">
        <v>0.89165608564853227</v>
      </c>
      <c r="K24" s="696">
        <v>0.95941973739200082</v>
      </c>
      <c r="L24" s="443">
        <v>625.82000000000005</v>
      </c>
      <c r="M24" s="444">
        <v>694.23</v>
      </c>
      <c r="N24" s="783">
        <v>68.409999999999968</v>
      </c>
      <c r="O24" s="416">
        <v>0.10931258189255691</v>
      </c>
      <c r="P24" s="772">
        <v>6.3293354005669725E-2</v>
      </c>
      <c r="Q24" s="696">
        <v>6.3264573369882185E-2</v>
      </c>
      <c r="R24" s="443">
        <v>9261.7900000000009</v>
      </c>
      <c r="S24" s="779">
        <v>10279.200000000001</v>
      </c>
      <c r="T24" s="783">
        <v>1017.4099999999999</v>
      </c>
      <c r="U24" s="416">
        <v>0.10985025572810436</v>
      </c>
      <c r="V24" s="772">
        <v>0.93670664599433029</v>
      </c>
      <c r="W24" s="696">
        <v>0.93673451533885455</v>
      </c>
      <c r="X24" s="443">
        <v>2200.2199999999998</v>
      </c>
      <c r="Y24" s="444">
        <v>2105.94</v>
      </c>
      <c r="Z24" s="783">
        <v>-94.279999999999745</v>
      </c>
      <c r="AA24" s="416">
        <v>-4.2850260428502492E-2</v>
      </c>
      <c r="AB24" s="697">
        <v>0.22252293526949382</v>
      </c>
      <c r="AC24" s="696">
        <v>0.1919124722967456</v>
      </c>
      <c r="AD24" s="443">
        <v>7061.56</v>
      </c>
      <c r="AE24" s="444">
        <v>8173.26</v>
      </c>
      <c r="AF24" s="783">
        <v>1111.6999999999998</v>
      </c>
      <c r="AG24" s="416">
        <v>0.15742980304635232</v>
      </c>
      <c r="AH24" s="697">
        <v>0.71418269935808554</v>
      </c>
      <c r="AI24" s="696">
        <v>0.74482204304210897</v>
      </c>
      <c r="AJ24" s="443">
        <v>4329.75</v>
      </c>
      <c r="AK24" s="779">
        <v>5401.8</v>
      </c>
      <c r="AL24" s="783">
        <v>1072.0500000000002</v>
      </c>
      <c r="AM24" s="416">
        <v>0.24760090074484675</v>
      </c>
      <c r="AN24" s="697">
        <v>0.39045309602995387</v>
      </c>
      <c r="AO24" s="696">
        <v>0.4722852211744093</v>
      </c>
      <c r="AP24" s="443">
        <v>4164.46</v>
      </c>
      <c r="AQ24" s="444">
        <v>4820.6899999999996</v>
      </c>
      <c r="AR24" s="783">
        <v>656.22999999999956</v>
      </c>
      <c r="AS24" s="416">
        <v>0.15757865365497556</v>
      </c>
      <c r="AT24" s="697">
        <v>0.4211796379509305</v>
      </c>
      <c r="AU24" s="696">
        <v>0.43930526799253466</v>
      </c>
      <c r="AV24" s="443">
        <v>304.19</v>
      </c>
      <c r="AW24" s="779">
        <v>1710.32</v>
      </c>
      <c r="AX24" s="783">
        <v>1406.1299999999999</v>
      </c>
      <c r="AY24" s="416">
        <v>4.6225385449883296</v>
      </c>
      <c r="AZ24" s="697">
        <v>7.304428425294035E-2</v>
      </c>
      <c r="BA24" s="696">
        <v>0.35478738520834158</v>
      </c>
      <c r="BB24" s="443">
        <v>4468.6400000000003</v>
      </c>
      <c r="BC24" s="444">
        <v>6531.01</v>
      </c>
      <c r="BD24" s="783">
        <v>2062.37</v>
      </c>
      <c r="BE24" s="416">
        <v>0.46152073113967557</v>
      </c>
      <c r="BF24" s="697">
        <v>0.48248124822523508</v>
      </c>
      <c r="BG24" s="696">
        <v>0.63536170129971203</v>
      </c>
      <c r="BH24" s="443">
        <v>3312.8</v>
      </c>
      <c r="BI24" s="444">
        <v>5785.34</v>
      </c>
      <c r="BJ24" s="783">
        <v>2472.54</v>
      </c>
      <c r="BK24" s="416">
        <v>0.74635957498188843</v>
      </c>
      <c r="BL24" s="697">
        <v>0.46913146670140876</v>
      </c>
      <c r="BM24" s="696">
        <v>0.70783750914567745</v>
      </c>
      <c r="BN24" s="443">
        <v>1351.62</v>
      </c>
      <c r="BO24" s="444">
        <v>1875.43</v>
      </c>
      <c r="BP24" s="783">
        <v>523.81000000000017</v>
      </c>
      <c r="BQ24" s="416">
        <v>0.38754235657951214</v>
      </c>
      <c r="BR24" s="697">
        <v>0.12188791816063427</v>
      </c>
      <c r="BS24" s="696">
        <v>0.16397087495781451</v>
      </c>
      <c r="BT24" s="443">
        <v>1107.94</v>
      </c>
      <c r="BU24" s="779">
        <v>1699.66</v>
      </c>
      <c r="BV24" s="783">
        <v>591.72</v>
      </c>
      <c r="BW24" s="416">
        <v>0.53407224217917937</v>
      </c>
      <c r="BX24" s="697">
        <v>0.15689734279677578</v>
      </c>
      <c r="BY24" s="696">
        <v>0.20795374183618287</v>
      </c>
      <c r="BZ24" s="443">
        <v>187.98</v>
      </c>
      <c r="CA24" s="444">
        <v>170.63</v>
      </c>
      <c r="CB24" s="783">
        <v>-17.349999999999994</v>
      </c>
      <c r="CC24" s="416">
        <v>-9.2297052877965718E-2</v>
      </c>
      <c r="CD24" s="697">
        <v>2.6620180243458951E-2</v>
      </c>
      <c r="CE24" s="696">
        <v>2.0876614716771519E-2</v>
      </c>
      <c r="CF24" s="443">
        <v>1339.59</v>
      </c>
      <c r="CG24" s="779">
        <v>1385.87</v>
      </c>
      <c r="CH24" s="783">
        <v>46.279999999999973</v>
      </c>
      <c r="CI24" s="416">
        <v>3.4547884054076231E-2</v>
      </c>
      <c r="CJ24" s="697">
        <v>0.18970170897082228</v>
      </c>
      <c r="CK24" s="696">
        <v>0.16956147241125327</v>
      </c>
      <c r="CL24" s="443">
        <v>3405.01</v>
      </c>
      <c r="CM24" s="444">
        <v>3402.42</v>
      </c>
      <c r="CN24" s="783">
        <v>-2.5900000000001455</v>
      </c>
      <c r="CO24" s="416">
        <v>-7.6064387476105664E-4</v>
      </c>
      <c r="CP24" s="697">
        <v>0.48218948787520038</v>
      </c>
      <c r="CQ24" s="696">
        <v>0.41628676929401487</v>
      </c>
      <c r="CR24" s="443">
        <v>109.19</v>
      </c>
      <c r="CS24" s="779">
        <v>113.29</v>
      </c>
      <c r="CT24" s="783">
        <v>4.1000000000000085</v>
      </c>
      <c r="CU24" s="416">
        <v>3.7549226119608099E-2</v>
      </c>
      <c r="CV24" s="697">
        <v>1.5462589002996505E-2</v>
      </c>
      <c r="CW24" s="696">
        <v>1.3861054218267865E-2</v>
      </c>
      <c r="CX24" s="443">
        <v>-2400.94</v>
      </c>
      <c r="CY24" s="779">
        <v>-4383.96</v>
      </c>
      <c r="CZ24" s="783">
        <v>-1983.02</v>
      </c>
      <c r="DA24" s="416">
        <v>-0.82593484218681013</v>
      </c>
      <c r="DB24" s="697">
        <v>-0.21651468476982677</v>
      </c>
      <c r="DC24" s="696">
        <v>-0.38329436821425511</v>
      </c>
      <c r="DD24" s="898">
        <v>1.3400027755906627</v>
      </c>
      <c r="DE24" s="893">
        <v>1.536378385124173</v>
      </c>
      <c r="DF24" s="925"/>
      <c r="DG24" s="972"/>
      <c r="DH24" s="970"/>
    </row>
    <row r="25" spans="1:112" s="971" customFormat="1" ht="19.5" customHeight="1">
      <c r="A25" s="790" t="s">
        <v>51</v>
      </c>
      <c r="B25" s="443">
        <v>9975.85</v>
      </c>
      <c r="C25" s="444">
        <v>9308.81</v>
      </c>
      <c r="D25" s="783">
        <v>-667.04000000000087</v>
      </c>
      <c r="E25" s="398">
        <v>-6.6865480134524966E-2</v>
      </c>
      <c r="F25" s="443">
        <v>6904.31</v>
      </c>
      <c r="G25" s="779">
        <v>4837.18</v>
      </c>
      <c r="H25" s="783">
        <v>-2067.13</v>
      </c>
      <c r="I25" s="416">
        <v>-0.29939704329614403</v>
      </c>
      <c r="J25" s="772">
        <v>0.69210242736207939</v>
      </c>
      <c r="K25" s="696">
        <v>0.51963462569329488</v>
      </c>
      <c r="L25" s="443">
        <v>1244.93</v>
      </c>
      <c r="M25" s="444">
        <v>-146.27000000000001</v>
      </c>
      <c r="N25" s="783">
        <v>-1391.2</v>
      </c>
      <c r="O25" s="416">
        <v>-1.1174925497819155</v>
      </c>
      <c r="P25" s="772">
        <v>0.18031200800659297</v>
      </c>
      <c r="Q25" s="696">
        <v>-3.0238692792081336E-2</v>
      </c>
      <c r="R25" s="443">
        <v>5659.37</v>
      </c>
      <c r="S25" s="779">
        <v>4983.45</v>
      </c>
      <c r="T25" s="783">
        <v>-675.92000000000007</v>
      </c>
      <c r="U25" s="416">
        <v>-0.11943378856657191</v>
      </c>
      <c r="V25" s="772">
        <v>0.81968654362275151</v>
      </c>
      <c r="W25" s="696">
        <v>1.0302386927920812</v>
      </c>
      <c r="X25" s="443">
        <v>296.64</v>
      </c>
      <c r="Y25" s="444">
        <v>216.56</v>
      </c>
      <c r="Z25" s="783">
        <v>-80.079999999999984</v>
      </c>
      <c r="AA25" s="416">
        <v>-0.26995685005393738</v>
      </c>
      <c r="AB25" s="697">
        <v>4.2964467122710299E-2</v>
      </c>
      <c r="AC25" s="696">
        <v>4.4769886586812975E-2</v>
      </c>
      <c r="AD25" s="443">
        <v>5362.73</v>
      </c>
      <c r="AE25" s="444">
        <v>4766.8900000000003</v>
      </c>
      <c r="AF25" s="783">
        <v>-595.83999999999924</v>
      </c>
      <c r="AG25" s="416">
        <v>-0.11110758885865954</v>
      </c>
      <c r="AH25" s="697">
        <v>0.77672207650004121</v>
      </c>
      <c r="AI25" s="696">
        <v>0.98546880620526833</v>
      </c>
      <c r="AJ25" s="443">
        <v>2737.73</v>
      </c>
      <c r="AK25" s="779">
        <v>2953.6</v>
      </c>
      <c r="AL25" s="783">
        <v>215.86999999999989</v>
      </c>
      <c r="AM25" s="416">
        <v>7.8849996164705755E-2</v>
      </c>
      <c r="AN25" s="697">
        <v>0.27443576236611417</v>
      </c>
      <c r="AO25" s="696">
        <v>0.3172908244985127</v>
      </c>
      <c r="AP25" s="443">
        <v>1693.91</v>
      </c>
      <c r="AQ25" s="444">
        <v>2478.42</v>
      </c>
      <c r="AR25" s="783">
        <v>784.51</v>
      </c>
      <c r="AS25" s="416">
        <v>0.46313558571588809</v>
      </c>
      <c r="AT25" s="697">
        <v>0.24534095369414177</v>
      </c>
      <c r="AU25" s="696">
        <v>0.51236877684932125</v>
      </c>
      <c r="AV25" s="443">
        <v>412.13</v>
      </c>
      <c r="AW25" s="779">
        <v>7.94</v>
      </c>
      <c r="AX25" s="783">
        <v>-404.19</v>
      </c>
      <c r="AY25" s="416">
        <v>-0.98073423434353235</v>
      </c>
      <c r="AZ25" s="697">
        <v>0.24330100182418191</v>
      </c>
      <c r="BA25" s="696">
        <v>3.2036539408171337E-3</v>
      </c>
      <c r="BB25" s="443">
        <v>2106.04</v>
      </c>
      <c r="BC25" s="444">
        <v>2486.36</v>
      </c>
      <c r="BD25" s="783">
        <v>380.32000000000016</v>
      </c>
      <c r="BE25" s="416">
        <v>0.18058536400068384</v>
      </c>
      <c r="BF25" s="697">
        <v>0.37213329398855349</v>
      </c>
      <c r="BG25" s="696">
        <v>0.49892343657506349</v>
      </c>
      <c r="BH25" s="443">
        <v>2106.04</v>
      </c>
      <c r="BI25" s="444">
        <v>2486.36</v>
      </c>
      <c r="BJ25" s="783">
        <v>380.32000000000016</v>
      </c>
      <c r="BK25" s="416">
        <v>0.18058536400068384</v>
      </c>
      <c r="BL25" s="697">
        <v>0.39271788809058078</v>
      </c>
      <c r="BM25" s="696">
        <v>0.52158954790230105</v>
      </c>
      <c r="BN25" s="443">
        <v>1534.91</v>
      </c>
      <c r="BO25" s="444">
        <v>2023.27</v>
      </c>
      <c r="BP25" s="783">
        <v>488.3599999999999</v>
      </c>
      <c r="BQ25" s="416">
        <v>0.31816849196369812</v>
      </c>
      <c r="BR25" s="697">
        <v>0.15386257812617471</v>
      </c>
      <c r="BS25" s="696">
        <v>0.21735001573777959</v>
      </c>
      <c r="BT25" s="443">
        <v>740.37</v>
      </c>
      <c r="BU25" s="779">
        <v>757</v>
      </c>
      <c r="BV25" s="783">
        <v>16.629999999999995</v>
      </c>
      <c r="BW25" s="416">
        <v>2.2461742101922005E-2</v>
      </c>
      <c r="BX25" s="697">
        <v>0.13805841427780255</v>
      </c>
      <c r="BY25" s="696">
        <v>0.15880374835584626</v>
      </c>
      <c r="BZ25" s="443">
        <v>139</v>
      </c>
      <c r="CA25" s="444">
        <v>-82.21</v>
      </c>
      <c r="CB25" s="783">
        <v>-221.20999999999998</v>
      </c>
      <c r="CC25" s="416">
        <v>-1.5914388489208631</v>
      </c>
      <c r="CD25" s="697">
        <v>2.5919634216154834E-2</v>
      </c>
      <c r="CE25" s="696">
        <v>-1.724604511536872E-2</v>
      </c>
      <c r="CF25" s="443">
        <v>636.9</v>
      </c>
      <c r="CG25" s="779">
        <v>566.38</v>
      </c>
      <c r="CH25" s="783">
        <v>-70.519999999999982</v>
      </c>
      <c r="CI25" s="416">
        <v>-0.11072381849583919</v>
      </c>
      <c r="CJ25" s="697">
        <v>0.11876413692279865</v>
      </c>
      <c r="CK25" s="696">
        <v>0.11881541214502536</v>
      </c>
      <c r="CL25" s="443">
        <v>1290.79</v>
      </c>
      <c r="CM25" s="444">
        <v>965.64</v>
      </c>
      <c r="CN25" s="783">
        <v>-325.14999999999998</v>
      </c>
      <c r="CO25" s="416">
        <v>-0.25189999922528061</v>
      </c>
      <c r="CP25" s="697">
        <v>0.24069643633000357</v>
      </c>
      <c r="CQ25" s="696">
        <v>0.20257232703083142</v>
      </c>
      <c r="CR25" s="443">
        <v>426.56</v>
      </c>
      <c r="CS25" s="779">
        <v>10.42</v>
      </c>
      <c r="CT25" s="783">
        <v>-416.14</v>
      </c>
      <c r="CU25" s="416">
        <v>-0.97557201800450111</v>
      </c>
      <c r="CV25" s="697">
        <v>7.954157677153241E-2</v>
      </c>
      <c r="CW25" s="696">
        <v>2.1859115691782271E-3</v>
      </c>
      <c r="CX25" s="443">
        <v>23.07</v>
      </c>
      <c r="CY25" s="779">
        <v>63.3</v>
      </c>
      <c r="CZ25" s="783">
        <v>40.229999999999997</v>
      </c>
      <c r="DA25" s="416">
        <v>1.743823146944083</v>
      </c>
      <c r="DB25" s="697">
        <v>2.3125848925154248E-3</v>
      </c>
      <c r="DC25" s="696">
        <v>6.8000098831107305E-3</v>
      </c>
      <c r="DD25" s="898">
        <v>0.99569808660887282</v>
      </c>
      <c r="DE25" s="893">
        <v>0.98672090188781358</v>
      </c>
      <c r="DF25" s="925"/>
      <c r="DG25" s="972"/>
      <c r="DH25" s="970"/>
    </row>
    <row r="26" spans="1:112" s="971" customFormat="1" ht="19.5" customHeight="1">
      <c r="A26" s="790" t="s">
        <v>30</v>
      </c>
      <c r="B26" s="443">
        <v>6321.46</v>
      </c>
      <c r="C26" s="444">
        <v>6966.31</v>
      </c>
      <c r="D26" s="783">
        <v>644.85000000000036</v>
      </c>
      <c r="E26" s="398">
        <v>0.10200966232484274</v>
      </c>
      <c r="F26" s="443">
        <v>5770.58</v>
      </c>
      <c r="G26" s="779">
        <v>6347.13</v>
      </c>
      <c r="H26" s="783">
        <v>576.55000000000018</v>
      </c>
      <c r="I26" s="416">
        <v>9.9911967254591422E-2</v>
      </c>
      <c r="J26" s="772">
        <v>0.91285557450335841</v>
      </c>
      <c r="K26" s="696">
        <v>0.91111793761690185</v>
      </c>
      <c r="L26" s="443">
        <v>-21.03</v>
      </c>
      <c r="M26" s="444">
        <v>-122.74</v>
      </c>
      <c r="N26" s="783">
        <v>-101.71</v>
      </c>
      <c r="O26" s="416">
        <v>-4.8364241559676646</v>
      </c>
      <c r="P26" s="772">
        <v>-3.6443477085492276E-3</v>
      </c>
      <c r="Q26" s="696">
        <v>-1.933787396823446E-2</v>
      </c>
      <c r="R26" s="443">
        <v>5791.61</v>
      </c>
      <c r="S26" s="779">
        <v>6469.87</v>
      </c>
      <c r="T26" s="783">
        <v>678.26000000000022</v>
      </c>
      <c r="U26" s="416">
        <v>0.11711078611992179</v>
      </c>
      <c r="V26" s="772">
        <v>1.0036443477085493</v>
      </c>
      <c r="W26" s="696">
        <v>1.0193378739682344</v>
      </c>
      <c r="X26" s="443">
        <v>3291.13</v>
      </c>
      <c r="Y26" s="444">
        <v>1344.78</v>
      </c>
      <c r="Z26" s="783">
        <v>-1946.3500000000001</v>
      </c>
      <c r="AA26" s="416">
        <v>-0.59139262198697717</v>
      </c>
      <c r="AB26" s="697">
        <v>0.57032915235556914</v>
      </c>
      <c r="AC26" s="696">
        <v>0.21187213748576128</v>
      </c>
      <c r="AD26" s="443">
        <v>2500.48</v>
      </c>
      <c r="AE26" s="444">
        <v>5125.09</v>
      </c>
      <c r="AF26" s="783">
        <v>2624.61</v>
      </c>
      <c r="AG26" s="416">
        <v>1.04964246864602</v>
      </c>
      <c r="AH26" s="697">
        <v>0.43331519535298013</v>
      </c>
      <c r="AI26" s="696">
        <v>0.80746573648247322</v>
      </c>
      <c r="AJ26" s="443">
        <v>3847.35</v>
      </c>
      <c r="AK26" s="779">
        <v>799.81</v>
      </c>
      <c r="AL26" s="783">
        <v>-3047.54</v>
      </c>
      <c r="AM26" s="416">
        <v>-0.79211405252966327</v>
      </c>
      <c r="AN26" s="697">
        <v>0.60861731308906486</v>
      </c>
      <c r="AO26" s="696">
        <v>0.11481114104884795</v>
      </c>
      <c r="AP26" s="443">
        <v>3453.84</v>
      </c>
      <c r="AQ26" s="444">
        <v>641.91999999999996</v>
      </c>
      <c r="AR26" s="783">
        <v>-2811.92</v>
      </c>
      <c r="AS26" s="416">
        <v>-0.81414309869594426</v>
      </c>
      <c r="AT26" s="697">
        <v>0.59852562480721183</v>
      </c>
      <c r="AU26" s="696">
        <v>0.1011354738283287</v>
      </c>
      <c r="AV26" s="443">
        <v>-2342.89</v>
      </c>
      <c r="AW26" s="779">
        <v>-366.08</v>
      </c>
      <c r="AX26" s="783">
        <v>1976.81</v>
      </c>
      <c r="AY26" s="416">
        <v>0.84374853279496698</v>
      </c>
      <c r="AZ26" s="697">
        <v>-0.67834352488824023</v>
      </c>
      <c r="BA26" s="696">
        <v>-0.57028913260219338</v>
      </c>
      <c r="BB26" s="443">
        <v>1110.95</v>
      </c>
      <c r="BC26" s="444">
        <v>275.83999999999997</v>
      </c>
      <c r="BD26" s="783">
        <v>-835.11000000000013</v>
      </c>
      <c r="BE26" s="416">
        <v>-0.75170799765966079</v>
      </c>
      <c r="BF26" s="697">
        <v>0.19182058184166409</v>
      </c>
      <c r="BG26" s="696">
        <v>4.2634550616936662E-2</v>
      </c>
      <c r="BH26" s="443">
        <v>1110.95</v>
      </c>
      <c r="BI26" s="444">
        <v>275.83999999999997</v>
      </c>
      <c r="BJ26" s="783">
        <v>-835.11000000000013</v>
      </c>
      <c r="BK26" s="416">
        <v>-0.75170799765966079</v>
      </c>
      <c r="BL26" s="697">
        <v>0.44429469541847966</v>
      </c>
      <c r="BM26" s="696">
        <v>5.3821493866449167E-2</v>
      </c>
      <c r="BN26" s="443">
        <v>2938.21</v>
      </c>
      <c r="BO26" s="444">
        <v>2238.0700000000002</v>
      </c>
      <c r="BP26" s="783">
        <v>-700.13999999999987</v>
      </c>
      <c r="BQ26" s="416">
        <v>-0.23828793721347347</v>
      </c>
      <c r="BR26" s="697">
        <v>0.46479927105447161</v>
      </c>
      <c r="BS26" s="696">
        <v>0.3212705148062604</v>
      </c>
      <c r="BT26" s="443">
        <v>2707.9</v>
      </c>
      <c r="BU26" s="779">
        <v>2046.44</v>
      </c>
      <c r="BV26" s="783">
        <v>-661.46</v>
      </c>
      <c r="BW26" s="416">
        <v>-0.24427046789024706</v>
      </c>
      <c r="BX26" s="697">
        <v>1.0829520732019453</v>
      </c>
      <c r="BY26" s="696">
        <v>0.39929835378500672</v>
      </c>
      <c r="BZ26" s="443">
        <v>81.98</v>
      </c>
      <c r="CA26" s="444">
        <v>119.7</v>
      </c>
      <c r="CB26" s="783">
        <v>37.72</v>
      </c>
      <c r="CC26" s="416">
        <v>0.46011222249329103</v>
      </c>
      <c r="CD26" s="697">
        <v>3.2785705144612237E-2</v>
      </c>
      <c r="CE26" s="696">
        <v>2.3355687412318613E-2</v>
      </c>
      <c r="CF26" s="443">
        <v>237.58</v>
      </c>
      <c r="CG26" s="779">
        <v>282.19</v>
      </c>
      <c r="CH26" s="783">
        <v>44.609999999999985</v>
      </c>
      <c r="CI26" s="416">
        <v>0.18776833066756454</v>
      </c>
      <c r="CJ26" s="697">
        <v>9.501375735858715E-2</v>
      </c>
      <c r="CK26" s="696">
        <v>5.5060496498598073E-2</v>
      </c>
      <c r="CL26" s="443">
        <v>595.94000000000005</v>
      </c>
      <c r="CM26" s="444">
        <v>1855.4</v>
      </c>
      <c r="CN26" s="783">
        <v>1259.46</v>
      </c>
      <c r="CO26" s="416">
        <v>2.113400677920596</v>
      </c>
      <c r="CP26" s="697">
        <v>0.238330240593806</v>
      </c>
      <c r="CQ26" s="696">
        <v>0.36202291081717591</v>
      </c>
      <c r="CR26" s="443">
        <v>65.75</v>
      </c>
      <c r="CS26" s="779">
        <v>0.09</v>
      </c>
      <c r="CT26" s="783">
        <v>-65.66</v>
      </c>
      <c r="CU26" s="416">
        <v>-0.99863117870722429</v>
      </c>
      <c r="CV26" s="697">
        <v>2.6294951369337086E-2</v>
      </c>
      <c r="CW26" s="696">
        <v>1.7560667227307227E-5</v>
      </c>
      <c r="CX26" s="443">
        <v>-2299.61</v>
      </c>
      <c r="CY26" s="779">
        <v>545.42999999999995</v>
      </c>
      <c r="CZ26" s="783">
        <v>2845.04</v>
      </c>
      <c r="DA26" s="416">
        <v>1.2371836963659055</v>
      </c>
      <c r="DB26" s="697">
        <v>-0.36377830437905168</v>
      </c>
      <c r="DC26" s="696">
        <v>7.82953959843877E-2</v>
      </c>
      <c r="DD26" s="898">
        <v>1.9196674238546199</v>
      </c>
      <c r="DE26" s="893">
        <v>0.89357650304677572</v>
      </c>
      <c r="DF26" s="925"/>
      <c r="DG26" s="972"/>
      <c r="DH26" s="970"/>
    </row>
    <row r="27" spans="1:112" s="971" customFormat="1" ht="19.5" customHeight="1" thickBot="1">
      <c r="A27" s="790" t="s">
        <v>2</v>
      </c>
      <c r="B27" s="443">
        <v>2544.85</v>
      </c>
      <c r="C27" s="444">
        <v>3941.3</v>
      </c>
      <c r="D27" s="783">
        <v>1396.4500000000003</v>
      </c>
      <c r="E27" s="398">
        <v>0.54873568186730071</v>
      </c>
      <c r="F27" s="443">
        <v>97.82</v>
      </c>
      <c r="G27" s="779">
        <v>281.94</v>
      </c>
      <c r="H27" s="783">
        <v>184.12</v>
      </c>
      <c r="I27" s="416">
        <v>1.8822326722551628</v>
      </c>
      <c r="J27" s="772">
        <v>3.8438414837809694E-2</v>
      </c>
      <c r="K27" s="696">
        <v>7.1534772790703569E-2</v>
      </c>
      <c r="L27" s="443">
        <v>603.4</v>
      </c>
      <c r="M27" s="444">
        <v>-111.13</v>
      </c>
      <c r="N27" s="783">
        <v>-714.53</v>
      </c>
      <c r="O27" s="416">
        <v>-1.1841730195558502</v>
      </c>
      <c r="P27" s="772">
        <v>6.168472704968309</v>
      </c>
      <c r="Q27" s="696">
        <v>-0.39416187841384692</v>
      </c>
      <c r="R27" s="443">
        <v>-505.57</v>
      </c>
      <c r="S27" s="779">
        <v>393.06</v>
      </c>
      <c r="T27" s="783">
        <v>898.63</v>
      </c>
      <c r="U27" s="416">
        <v>1.7774591055640168</v>
      </c>
      <c r="V27" s="772">
        <v>-5.1683704763851974</v>
      </c>
      <c r="W27" s="696">
        <v>1.3941264098744415</v>
      </c>
      <c r="X27" s="443">
        <v>0</v>
      </c>
      <c r="Y27" s="444">
        <v>121.21</v>
      </c>
      <c r="Z27" s="783">
        <v>121.21</v>
      </c>
      <c r="AA27" s="416" t="s">
        <v>459</v>
      </c>
      <c r="AB27" s="697">
        <v>0</v>
      </c>
      <c r="AC27" s="696">
        <v>0.42991416613463856</v>
      </c>
      <c r="AD27" s="443">
        <v>-505.57</v>
      </c>
      <c r="AE27" s="444">
        <v>271.85000000000002</v>
      </c>
      <c r="AF27" s="783">
        <v>777.42000000000007</v>
      </c>
      <c r="AG27" s="416">
        <v>1.537709911584944</v>
      </c>
      <c r="AH27" s="697">
        <v>-5.1683704763851974</v>
      </c>
      <c r="AI27" s="696">
        <v>0.96421224373980285</v>
      </c>
      <c r="AJ27" s="443">
        <v>-3.02</v>
      </c>
      <c r="AK27" s="779">
        <v>62.49</v>
      </c>
      <c r="AL27" s="783">
        <v>65.510000000000005</v>
      </c>
      <c r="AM27" s="416">
        <v>21.692052980132452</v>
      </c>
      <c r="AN27" s="697">
        <v>-1.1867104151521701E-3</v>
      </c>
      <c r="AO27" s="696">
        <v>1.5855174688554536E-2</v>
      </c>
      <c r="AP27" s="443">
        <v>-3.02</v>
      </c>
      <c r="AQ27" s="444">
        <v>3.12</v>
      </c>
      <c r="AR27" s="783">
        <v>6.1400000000000006</v>
      </c>
      <c r="AS27" s="416">
        <v>2.0331125827814573</v>
      </c>
      <c r="AT27" s="697">
        <v>-3.08730320997751E-2</v>
      </c>
      <c r="AU27" s="696">
        <v>1.1066184294530752E-2</v>
      </c>
      <c r="AV27" s="443">
        <v>27</v>
      </c>
      <c r="AW27" s="779">
        <v>431.54</v>
      </c>
      <c r="AX27" s="783">
        <v>404.54</v>
      </c>
      <c r="AY27" s="416">
        <v>14.982962962962963</v>
      </c>
      <c r="AZ27" s="697" t="s">
        <v>145</v>
      </c>
      <c r="BA27" s="696">
        <v>138.31410256410257</v>
      </c>
      <c r="BB27" s="443">
        <v>23.98</v>
      </c>
      <c r="BC27" s="444">
        <v>434.66</v>
      </c>
      <c r="BD27" s="783">
        <v>410.68</v>
      </c>
      <c r="BE27" s="416">
        <v>17.125938281901586</v>
      </c>
      <c r="BF27" s="697" t="s">
        <v>145</v>
      </c>
      <c r="BG27" s="696">
        <v>1.1058362590953035</v>
      </c>
      <c r="BH27" s="443">
        <v>23.98</v>
      </c>
      <c r="BI27" s="444">
        <v>434.66</v>
      </c>
      <c r="BJ27" s="783">
        <v>410.68</v>
      </c>
      <c r="BK27" s="416">
        <v>17.125938281901586</v>
      </c>
      <c r="BL27" s="697" t="s">
        <v>145</v>
      </c>
      <c r="BM27" s="696">
        <v>1.5988964502482987</v>
      </c>
      <c r="BN27" s="443">
        <v>127.5</v>
      </c>
      <c r="BO27" s="444">
        <v>442.4</v>
      </c>
      <c r="BP27" s="783">
        <v>314.89999999999998</v>
      </c>
      <c r="BQ27" s="416">
        <v>2.4698039215686274</v>
      </c>
      <c r="BR27" s="697">
        <v>5.0101184745662809E-2</v>
      </c>
      <c r="BS27" s="696">
        <v>0.11224722807195595</v>
      </c>
      <c r="BT27" s="443">
        <v>-632.71</v>
      </c>
      <c r="BU27" s="779">
        <v>-756.26</v>
      </c>
      <c r="BV27" s="783">
        <v>-123.54999999999995</v>
      </c>
      <c r="BW27" s="416">
        <v>-0.19527113527524451</v>
      </c>
      <c r="BX27" s="697" t="s">
        <v>145</v>
      </c>
      <c r="BY27" s="696">
        <v>-2.7819017840720983</v>
      </c>
      <c r="BZ27" s="443">
        <v>18.25</v>
      </c>
      <c r="CA27" s="444">
        <v>11.98</v>
      </c>
      <c r="CB27" s="783">
        <v>-6.27</v>
      </c>
      <c r="CC27" s="416">
        <v>-0.34356164383561644</v>
      </c>
      <c r="CD27" s="697" t="s">
        <v>145</v>
      </c>
      <c r="CE27" s="696">
        <v>4.4068420084605479E-2</v>
      </c>
      <c r="CF27" s="443">
        <v>108.58</v>
      </c>
      <c r="CG27" s="779">
        <v>51.41</v>
      </c>
      <c r="CH27" s="783">
        <v>-57.17</v>
      </c>
      <c r="CI27" s="416">
        <v>-0.52652422177196545</v>
      </c>
      <c r="CJ27" s="697" t="s">
        <v>145</v>
      </c>
      <c r="CK27" s="696">
        <v>0.18911164244988041</v>
      </c>
      <c r="CL27" s="443">
        <v>446.32</v>
      </c>
      <c r="CM27" s="444">
        <v>219.5</v>
      </c>
      <c r="CN27" s="783">
        <v>-226.82</v>
      </c>
      <c r="CO27" s="416">
        <v>-0.50820039433590247</v>
      </c>
      <c r="CP27" s="697" t="s">
        <v>145</v>
      </c>
      <c r="CQ27" s="696">
        <v>0.8074305683281221</v>
      </c>
      <c r="CR27" s="443">
        <v>9.4</v>
      </c>
      <c r="CS27" s="779">
        <v>13.21</v>
      </c>
      <c r="CT27" s="783">
        <v>3.8100000000000005</v>
      </c>
      <c r="CU27" s="416">
        <v>0.40531914893617027</v>
      </c>
      <c r="CV27" s="697" t="s">
        <v>145</v>
      </c>
      <c r="CW27" s="696">
        <v>4.8592974066580835E-2</v>
      </c>
      <c r="CX27" s="443">
        <v>-479.4</v>
      </c>
      <c r="CY27" s="779">
        <v>297.36</v>
      </c>
      <c r="CZ27" s="783">
        <v>776.76</v>
      </c>
      <c r="DA27" s="416">
        <v>1.6202753441802253</v>
      </c>
      <c r="DB27" s="697">
        <v>-0.18838045464369216</v>
      </c>
      <c r="DC27" s="696">
        <v>7.5447187476213429E-2</v>
      </c>
      <c r="DD27" s="898">
        <v>5.1763356211800546E-2</v>
      </c>
      <c r="DE27" s="893">
        <v>-9.3838513886334379E-2</v>
      </c>
      <c r="DF27" s="925"/>
      <c r="DG27" s="972"/>
      <c r="DH27" s="970"/>
    </row>
    <row r="28" spans="1:112" s="140" customFormat="1" ht="24" customHeight="1" thickTop="1" thickBot="1">
      <c r="A28" s="42" t="s">
        <v>10</v>
      </c>
      <c r="B28" s="43">
        <v>868608.87999999989</v>
      </c>
      <c r="C28" s="44">
        <v>865124.63</v>
      </c>
      <c r="D28" s="975">
        <v>-3484.2500000000255</v>
      </c>
      <c r="E28" s="300">
        <v>-4.0112990785909118E-3</v>
      </c>
      <c r="F28" s="43">
        <v>308378.59000000003</v>
      </c>
      <c r="G28" s="50">
        <v>371502.63</v>
      </c>
      <c r="H28" s="975">
        <v>63124.04</v>
      </c>
      <c r="I28" s="338">
        <v>0.20469657118543791</v>
      </c>
      <c r="J28" s="344">
        <v>0.35502583164933804</v>
      </c>
      <c r="K28" s="340">
        <v>0.42942093788267249</v>
      </c>
      <c r="L28" s="87">
        <v>8700.4299999999985</v>
      </c>
      <c r="M28" s="88">
        <v>38062.5</v>
      </c>
      <c r="N28" s="975">
        <v>29362.070000000007</v>
      </c>
      <c r="O28" s="338">
        <v>3.3747837750547967</v>
      </c>
      <c r="P28" s="344">
        <v>2.8213469683482234E-2</v>
      </c>
      <c r="Q28" s="340">
        <v>0.10245553308734315</v>
      </c>
      <c r="R28" s="87">
        <v>299678.17</v>
      </c>
      <c r="S28" s="90">
        <v>333440.10000000009</v>
      </c>
      <c r="T28" s="975">
        <v>33761.93</v>
      </c>
      <c r="U28" s="338">
        <v>0.11266062523005967</v>
      </c>
      <c r="V28" s="344">
        <v>0.9717865627441904</v>
      </c>
      <c r="W28" s="340">
        <v>0.89754438615952759</v>
      </c>
      <c r="X28" s="87">
        <v>79882.349999999977</v>
      </c>
      <c r="Y28" s="88">
        <v>65810.42</v>
      </c>
      <c r="Z28" s="975">
        <v>-14071.929999999998</v>
      </c>
      <c r="AA28" s="338">
        <v>-0.17615818763469004</v>
      </c>
      <c r="AB28" s="208">
        <v>0.25903987043977328</v>
      </c>
      <c r="AC28" s="207">
        <v>0.17714657901614317</v>
      </c>
      <c r="AD28" s="87">
        <v>219795.83000000005</v>
      </c>
      <c r="AE28" s="88">
        <v>267629.64</v>
      </c>
      <c r="AF28" s="975">
        <v>47833.810000000005</v>
      </c>
      <c r="AG28" s="337">
        <v>0.21762837811800143</v>
      </c>
      <c r="AH28" s="208">
        <v>0.71274672473209</v>
      </c>
      <c r="AI28" s="207">
        <v>0.72039769947254484</v>
      </c>
      <c r="AJ28" s="87">
        <v>874825.41</v>
      </c>
      <c r="AK28" s="90">
        <v>538629.75999999989</v>
      </c>
      <c r="AL28" s="975">
        <v>-336195.65</v>
      </c>
      <c r="AM28" s="337">
        <v>-0.38430027998386573</v>
      </c>
      <c r="AN28" s="209">
        <v>1.007156880551348</v>
      </c>
      <c r="AO28" s="207">
        <v>0.62260365885086388</v>
      </c>
      <c r="AP28" s="87">
        <v>132827.36000000002</v>
      </c>
      <c r="AQ28" s="88">
        <v>146062.13999999998</v>
      </c>
      <c r="AR28" s="975">
        <v>13234.78</v>
      </c>
      <c r="AS28" s="338">
        <v>9.9638959925123616E-2</v>
      </c>
      <c r="AT28" s="208">
        <v>0.43072821624873503</v>
      </c>
      <c r="AU28" s="207">
        <v>0.39316583034688068</v>
      </c>
      <c r="AV28" s="87">
        <v>-9016.8900000000012</v>
      </c>
      <c r="AW28" s="90">
        <v>25013.499999999996</v>
      </c>
      <c r="AX28" s="975">
        <v>34030.39</v>
      </c>
      <c r="AY28" s="338">
        <v>3.7740717697565342</v>
      </c>
      <c r="AZ28" s="208">
        <v>-6.7884282274374805E-2</v>
      </c>
      <c r="BA28" s="207">
        <v>0.17125245460596428</v>
      </c>
      <c r="BB28" s="87">
        <v>123810.49000000002</v>
      </c>
      <c r="BC28" s="88">
        <v>171075.65</v>
      </c>
      <c r="BD28" s="975">
        <v>47265.160000000011</v>
      </c>
      <c r="BE28" s="337">
        <v>0.38175408238833369</v>
      </c>
      <c r="BF28" s="208">
        <v>0.41314484134763646</v>
      </c>
      <c r="BG28" s="207">
        <v>0.51306261604408088</v>
      </c>
      <c r="BH28" s="87">
        <v>107147.56000000001</v>
      </c>
      <c r="BI28" s="88">
        <v>158805.32</v>
      </c>
      <c r="BJ28" s="975">
        <v>51657.759999999995</v>
      </c>
      <c r="BK28" s="337">
        <v>0.48211793157025684</v>
      </c>
      <c r="BL28" s="208">
        <v>0.48748677352068048</v>
      </c>
      <c r="BM28" s="207">
        <v>0.59337717601084838</v>
      </c>
      <c r="BN28" s="87">
        <v>91582.15</v>
      </c>
      <c r="BO28" s="88">
        <v>116022.62000000002</v>
      </c>
      <c r="BP28" s="975">
        <v>24440.47</v>
      </c>
      <c r="BQ28" s="337">
        <v>0.26686936264326655</v>
      </c>
      <c r="BR28" s="208">
        <v>0.10543542911972073</v>
      </c>
      <c r="BS28" s="207">
        <v>0.13411087371307417</v>
      </c>
      <c r="BT28" s="87">
        <v>-17154.3</v>
      </c>
      <c r="BU28" s="90">
        <v>18585.910000000007</v>
      </c>
      <c r="BV28" s="975">
        <v>35740.21</v>
      </c>
      <c r="BW28" s="337">
        <v>2.0834548772028008</v>
      </c>
      <c r="BX28" s="208">
        <v>-7.8046521628731519E-2</v>
      </c>
      <c r="BY28" s="207">
        <v>6.9446381200527735E-2</v>
      </c>
      <c r="BZ28" s="87">
        <v>10042.02</v>
      </c>
      <c r="CA28" s="88">
        <v>11967.01</v>
      </c>
      <c r="CB28" s="975">
        <v>1924.9899999999996</v>
      </c>
      <c r="CC28" s="337">
        <v>0.19169350389662634</v>
      </c>
      <c r="CD28" s="208">
        <v>4.5687945945107319E-2</v>
      </c>
      <c r="CE28" s="207">
        <v>4.4714815593668918E-2</v>
      </c>
      <c r="CF28" s="87">
        <v>42097.86</v>
      </c>
      <c r="CG28" s="90">
        <v>45975.68</v>
      </c>
      <c r="CH28" s="975">
        <v>3877.8200000000015</v>
      </c>
      <c r="CI28" s="337">
        <v>9.2114421018075501E-2</v>
      </c>
      <c r="CJ28" s="208">
        <v>0.19153165917660944</v>
      </c>
      <c r="CK28" s="207">
        <v>0.17178844615267574</v>
      </c>
      <c r="CL28" s="87">
        <v>107654.15000000002</v>
      </c>
      <c r="CM28" s="88">
        <v>106381.92</v>
      </c>
      <c r="CN28" s="975">
        <v>-1272.2300000000005</v>
      </c>
      <c r="CO28" s="337">
        <v>-1.1817751568332709E-2</v>
      </c>
      <c r="CP28" s="208">
        <v>0.48979159431732622</v>
      </c>
      <c r="CQ28" s="207">
        <v>0.39749677950469159</v>
      </c>
      <c r="CR28" s="87">
        <v>11057.200000000003</v>
      </c>
      <c r="CS28" s="90">
        <v>6070.9800000000014</v>
      </c>
      <c r="CT28" s="975">
        <v>-4986.2200000000012</v>
      </c>
      <c r="CU28" s="337">
        <v>-0.45094779871938645</v>
      </c>
      <c r="CV28" s="208">
        <v>5.0306686892103457E-2</v>
      </c>
      <c r="CW28" s="207">
        <v>2.2684258739054466E-2</v>
      </c>
      <c r="CX28" s="87">
        <v>-41048.660000000003</v>
      </c>
      <c r="CY28" s="90">
        <v>-80157.189999999988</v>
      </c>
      <c r="CZ28" s="975">
        <v>-39108.530000000006</v>
      </c>
      <c r="DA28" s="337">
        <v>-0.9527358505734409</v>
      </c>
      <c r="DB28" s="345">
        <v>-4.72579327072963E-2</v>
      </c>
      <c r="DC28" s="207">
        <v>-9.2653922013525361E-2</v>
      </c>
      <c r="DD28" s="1083">
        <v>1.186758047229558</v>
      </c>
      <c r="DE28" s="930">
        <v>1.2995080066617435</v>
      </c>
      <c r="DF28" s="335"/>
      <c r="DG28" s="336"/>
      <c r="DH28" s="139"/>
    </row>
    <row r="29" spans="1:112" ht="13.5" thickTop="1">
      <c r="A29" s="5"/>
      <c r="B29" s="4" t="s">
        <v>460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32"/>
      <c r="Y29" s="5"/>
      <c r="Z29" s="5"/>
      <c r="AA29" s="5"/>
      <c r="AB29" s="5"/>
      <c r="AC29" s="5"/>
      <c r="AD29" s="32"/>
      <c r="AE29" s="5"/>
      <c r="AF29" s="5"/>
      <c r="AG29" s="5"/>
      <c r="AH29" s="5"/>
      <c r="AI29" s="5"/>
      <c r="AJ29" s="13"/>
      <c r="AK29" s="12"/>
      <c r="AL29" s="12"/>
      <c r="AM29" s="12"/>
      <c r="AN29" s="13"/>
      <c r="AO29" s="12"/>
      <c r="AP29" s="13"/>
      <c r="AQ29" s="12"/>
      <c r="AR29" s="12"/>
      <c r="AS29" s="12"/>
      <c r="AT29" s="5"/>
      <c r="AU29" s="5"/>
      <c r="AV29" s="5"/>
      <c r="AW29" s="5"/>
      <c r="AX29" s="5"/>
      <c r="AY29" s="5"/>
      <c r="AZ29" s="5"/>
      <c r="BA29" s="5"/>
      <c r="BB29" s="3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3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64"/>
      <c r="AK30" s="65"/>
      <c r="AL30" s="65"/>
      <c r="AM30" s="65"/>
      <c r="AN30" s="64"/>
      <c r="AT30" s="57"/>
      <c r="AU30" s="57"/>
      <c r="AV30" s="57"/>
      <c r="AW30" s="57"/>
      <c r="AX30" s="57"/>
      <c r="AY30" s="57"/>
      <c r="DE30" s="121"/>
      <c r="DF30" s="341"/>
      <c r="DG30" s="341"/>
      <c r="DH30" s="138"/>
    </row>
    <row r="31" spans="1:112" ht="15">
      <c r="AJ31" s="64"/>
      <c r="AK31" s="65"/>
      <c r="AL31" s="65"/>
      <c r="AM31" s="65"/>
      <c r="AN31" s="64"/>
      <c r="AT31" s="57"/>
      <c r="AU31" s="57"/>
      <c r="AV31" s="57"/>
      <c r="AW31" s="57"/>
      <c r="AX31" s="57"/>
      <c r="AY31" s="57"/>
      <c r="DE31" s="121"/>
      <c r="DF31" s="341"/>
      <c r="DG31" s="341"/>
      <c r="DH31" s="138"/>
    </row>
    <row r="32" spans="1:112">
      <c r="B32" s="57" t="s">
        <v>56</v>
      </c>
      <c r="X32" s="57" t="s">
        <v>57</v>
      </c>
      <c r="AJ32" s="65"/>
      <c r="AK32" s="64"/>
      <c r="AL32" s="64"/>
      <c r="AM32" s="64"/>
      <c r="AN32" s="65"/>
      <c r="AO32" s="64"/>
      <c r="AP32" s="65"/>
      <c r="AQ32" s="57"/>
      <c r="AR32" s="57"/>
      <c r="AS32" s="57"/>
      <c r="AT32" s="57"/>
      <c r="AU32" s="57"/>
      <c r="AV32" s="57"/>
      <c r="AW32" s="57"/>
      <c r="AX32" s="57"/>
      <c r="AY32" s="57"/>
      <c r="BB32" s="57" t="s">
        <v>64</v>
      </c>
      <c r="CL32" s="5" t="s">
        <v>426</v>
      </c>
      <c r="DE32" s="121"/>
    </row>
    <row r="33" spans="1:109">
      <c r="B33" s="57" t="s">
        <v>446</v>
      </c>
      <c r="X33" s="57" t="s">
        <v>59</v>
      </c>
      <c r="AJ33" s="65"/>
      <c r="AK33" s="64"/>
      <c r="AL33" s="64"/>
      <c r="AM33" s="64"/>
      <c r="AN33" s="65"/>
      <c r="AO33" s="64"/>
      <c r="AP33" s="65"/>
      <c r="AQ33" s="57"/>
      <c r="AR33" s="57"/>
      <c r="AS33" s="57"/>
      <c r="AT33" s="57"/>
      <c r="AU33" s="57"/>
      <c r="AV33" s="57"/>
      <c r="AW33" s="57"/>
      <c r="AX33" s="57"/>
      <c r="AY33" s="57"/>
      <c r="DE33" s="121"/>
    </row>
    <row r="34" spans="1:109">
      <c r="B34" s="57" t="s">
        <v>445</v>
      </c>
      <c r="X34" s="57" t="s">
        <v>60</v>
      </c>
      <c r="AJ34" s="65"/>
      <c r="AK34" s="64"/>
      <c r="AL34" s="64"/>
      <c r="AM34" s="64"/>
      <c r="AN34" s="65"/>
      <c r="AO34" s="64"/>
      <c r="AP34" s="65"/>
      <c r="AQ34" s="57"/>
      <c r="AR34" s="57"/>
      <c r="AS34" s="57"/>
      <c r="AT34" s="57"/>
      <c r="AU34" s="57"/>
      <c r="AV34" s="57"/>
      <c r="AW34" s="57"/>
      <c r="AX34" s="57"/>
      <c r="AY34" s="57"/>
    </row>
    <row r="35" spans="1:109">
      <c r="X35" s="57" t="s">
        <v>61</v>
      </c>
      <c r="AJ35" s="65"/>
      <c r="AK35" s="64"/>
      <c r="AL35" s="64"/>
      <c r="AM35" s="64"/>
      <c r="AN35" s="65"/>
      <c r="AO35" s="64"/>
      <c r="AP35" s="65"/>
      <c r="AQ35" s="57"/>
      <c r="AR35" s="57"/>
      <c r="AS35" s="57"/>
      <c r="AT35" s="57"/>
      <c r="AU35" s="57"/>
      <c r="AV35" s="57"/>
      <c r="AW35" s="57"/>
      <c r="AX35" s="57"/>
      <c r="AY35" s="57"/>
    </row>
    <row r="38" spans="1:109">
      <c r="A38" s="342"/>
    </row>
    <row r="39" spans="1:109">
      <c r="A39" s="342"/>
    </row>
    <row r="40" spans="1:109">
      <c r="A40" s="342"/>
    </row>
    <row r="41" spans="1:109">
      <c r="A41" s="343"/>
    </row>
    <row r="44" spans="1:109">
      <c r="A44" s="342"/>
    </row>
    <row r="45" spans="1:109">
      <c r="A45" s="342"/>
    </row>
    <row r="46" spans="1:109">
      <c r="A46" s="342"/>
    </row>
    <row r="47" spans="1:109">
      <c r="A47" s="342"/>
    </row>
    <row r="48" spans="1:109">
      <c r="A48" s="342"/>
    </row>
    <row r="49" spans="1:109">
      <c r="A49" s="342"/>
    </row>
    <row r="50" spans="1:109">
      <c r="A50" s="342"/>
    </row>
    <row r="51" spans="1:109">
      <c r="A51" s="342"/>
    </row>
    <row r="52" spans="1:109">
      <c r="A52" s="342"/>
    </row>
    <row r="57" spans="1:109">
      <c r="A57" s="342"/>
    </row>
    <row r="58" spans="1:109">
      <c r="A58" s="142"/>
    </row>
    <row r="61" spans="1:109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40"/>
      <c r="CM61" s="40"/>
      <c r="CN61" s="40"/>
      <c r="CO61" s="40"/>
      <c r="CP61" s="40"/>
      <c r="CQ61" s="40"/>
      <c r="CR61" s="40"/>
      <c r="CS61" s="40"/>
      <c r="CT61" s="40"/>
      <c r="CU61" s="40"/>
      <c r="CV61" s="40"/>
      <c r="CW61" s="40"/>
      <c r="CX61" s="40"/>
      <c r="CY61" s="40"/>
      <c r="CZ61" s="40"/>
      <c r="DA61" s="40"/>
      <c r="DB61" s="40"/>
      <c r="DC61" s="40"/>
      <c r="DD61" s="40"/>
      <c r="DE61" s="40"/>
    </row>
    <row r="62" spans="1:109">
      <c r="A62" s="40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Z62" s="40"/>
      <c r="BA62" s="40"/>
      <c r="BB62" s="40"/>
      <c r="BC62" s="40"/>
      <c r="BD62" s="40"/>
      <c r="BE62" s="40"/>
      <c r="BF62" s="40"/>
      <c r="BG62" s="40"/>
      <c r="BH62" s="40"/>
      <c r="BI62" s="40"/>
      <c r="BJ62" s="40"/>
      <c r="BK62" s="40"/>
      <c r="BL62" s="40"/>
      <c r="BM62" s="40"/>
      <c r="BN62" s="40"/>
      <c r="BO62" s="40"/>
      <c r="BP62" s="40"/>
      <c r="BQ62" s="40"/>
      <c r="BR62" s="40"/>
      <c r="BS62" s="40"/>
      <c r="BT62" s="40"/>
      <c r="BU62" s="40"/>
      <c r="BV62" s="40"/>
      <c r="BW62" s="40"/>
      <c r="BX62" s="40"/>
      <c r="BY62" s="40"/>
      <c r="BZ62" s="40"/>
      <c r="CA62" s="40"/>
      <c r="CB62" s="40"/>
      <c r="CC62" s="40"/>
      <c r="CD62" s="40"/>
      <c r="CE62" s="40"/>
      <c r="CF62" s="40"/>
      <c r="CG62" s="40"/>
      <c r="CH62" s="40"/>
      <c r="CI62" s="40"/>
      <c r="CJ62" s="40"/>
      <c r="CK62" s="40"/>
      <c r="CL62" s="40"/>
      <c r="CM62" s="40"/>
      <c r="CN62" s="40"/>
      <c r="CO62" s="40"/>
      <c r="CP62" s="40"/>
      <c r="CQ62" s="40"/>
      <c r="CR62" s="40"/>
      <c r="CS62" s="40"/>
      <c r="CT62" s="40"/>
      <c r="CU62" s="40"/>
      <c r="CV62" s="40"/>
      <c r="CW62" s="40"/>
      <c r="CX62" s="40"/>
      <c r="CY62" s="40"/>
      <c r="CZ62" s="40"/>
      <c r="DA62" s="40"/>
      <c r="DB62" s="40"/>
      <c r="DC62" s="40"/>
      <c r="DD62" s="40"/>
      <c r="DE62" s="40"/>
    </row>
    <row r="63" spans="1:109">
      <c r="A63" s="40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1:109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1:109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</row>
    <row r="66" spans="1:109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</row>
    <row r="67" spans="1:109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F67" s="40"/>
      <c r="AG67" s="40"/>
      <c r="AH67" s="40"/>
      <c r="AI67" s="40"/>
      <c r="AJ67" s="40"/>
      <c r="AK67" s="40"/>
      <c r="AL67" s="40"/>
      <c r="AM67" s="40"/>
      <c r="AN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</row>
    <row r="68" spans="1:109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  <c r="AF68" s="40"/>
      <c r="AG68" s="40"/>
      <c r="AH68" s="40"/>
      <c r="AI68" s="40"/>
      <c r="AJ68" s="40"/>
      <c r="AK68" s="40"/>
      <c r="AL68" s="40"/>
      <c r="AM68" s="40"/>
      <c r="AN68" s="40"/>
      <c r="AZ68" s="40"/>
      <c r="BA68" s="40"/>
      <c r="BB68" s="40"/>
      <c r="BC68" s="40"/>
      <c r="BD68" s="40"/>
      <c r="BE68" s="40"/>
      <c r="BF68" s="40"/>
      <c r="BG68" s="40"/>
      <c r="BH68" s="40"/>
      <c r="BI68" s="40"/>
      <c r="BJ68" s="40"/>
      <c r="BK68" s="40"/>
      <c r="BL68" s="40"/>
      <c r="BM68" s="40"/>
      <c r="BN68" s="40"/>
      <c r="BO68" s="40"/>
      <c r="BP68" s="40"/>
      <c r="BQ68" s="40"/>
      <c r="BR68" s="40"/>
      <c r="BS68" s="40"/>
      <c r="BT68" s="40"/>
      <c r="BU68" s="40"/>
      <c r="BV68" s="40"/>
      <c r="BW68" s="40"/>
      <c r="BX68" s="40"/>
      <c r="BY68" s="40"/>
      <c r="BZ68" s="40"/>
      <c r="CA68" s="40"/>
      <c r="CB68" s="40"/>
      <c r="CC68" s="40"/>
      <c r="CD68" s="40"/>
      <c r="CE68" s="40"/>
      <c r="CF68" s="40"/>
      <c r="CG68" s="40"/>
      <c r="CH68" s="40"/>
      <c r="CI68" s="40"/>
      <c r="CJ68" s="40"/>
      <c r="CK68" s="40"/>
      <c r="CL68" s="40"/>
      <c r="CM68" s="40"/>
      <c r="CN68" s="40"/>
      <c r="CO68" s="40"/>
      <c r="CP68" s="40"/>
      <c r="CQ68" s="40"/>
      <c r="CR68" s="40"/>
      <c r="CS68" s="40"/>
      <c r="CT68" s="40"/>
      <c r="CU68" s="40"/>
      <c r="CV68" s="40"/>
      <c r="CW68" s="40"/>
      <c r="CX68" s="40"/>
      <c r="CY68" s="40"/>
      <c r="CZ68" s="40"/>
      <c r="DA68" s="40"/>
      <c r="DB68" s="40"/>
      <c r="DC68" s="40"/>
      <c r="DD68" s="40"/>
      <c r="DE68" s="40"/>
    </row>
    <row r="69" spans="1:109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Z69" s="40"/>
      <c r="BA69" s="40"/>
      <c r="BB69" s="40"/>
      <c r="BC69" s="40"/>
      <c r="BD69" s="40"/>
      <c r="BE69" s="40"/>
      <c r="BF69" s="40"/>
      <c r="BG69" s="40"/>
      <c r="BH69" s="40"/>
      <c r="BI69" s="40"/>
      <c r="BJ69" s="40"/>
      <c r="BK69" s="40"/>
      <c r="BL69" s="40"/>
      <c r="BM69" s="40"/>
      <c r="BN69" s="40"/>
      <c r="BO69" s="40"/>
      <c r="BP69" s="40"/>
      <c r="BQ69" s="40"/>
      <c r="BR69" s="40"/>
      <c r="BS69" s="40"/>
      <c r="BT69" s="40"/>
      <c r="BU69" s="40"/>
      <c r="BV69" s="40"/>
      <c r="BW69" s="40"/>
      <c r="BX69" s="40"/>
      <c r="BY69" s="40"/>
      <c r="BZ69" s="40"/>
      <c r="CA69" s="40"/>
      <c r="CB69" s="40"/>
      <c r="CC69" s="40"/>
      <c r="CD69" s="40"/>
      <c r="CE69" s="40"/>
      <c r="CF69" s="40"/>
      <c r="CG69" s="40"/>
      <c r="CH69" s="40"/>
      <c r="CI69" s="40"/>
      <c r="CJ69" s="40"/>
      <c r="CK69" s="40"/>
      <c r="CL69" s="40"/>
      <c r="CM69" s="40"/>
      <c r="CN69" s="40"/>
      <c r="CO69" s="40"/>
      <c r="CP69" s="40"/>
      <c r="CQ69" s="40"/>
      <c r="CR69" s="40"/>
      <c r="CS69" s="40"/>
      <c r="CT69" s="40"/>
      <c r="CU69" s="40"/>
      <c r="CV69" s="40"/>
      <c r="CW69" s="40"/>
      <c r="CX69" s="40"/>
      <c r="CY69" s="40"/>
      <c r="CZ69" s="40"/>
      <c r="DA69" s="40"/>
      <c r="DB69" s="40"/>
      <c r="DC69" s="40"/>
      <c r="DD69" s="40"/>
      <c r="DE69" s="40"/>
    </row>
    <row r="70" spans="1:109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  <c r="AF70" s="40"/>
      <c r="AG70" s="40"/>
      <c r="AH70" s="40"/>
      <c r="AI70" s="40"/>
      <c r="AJ70" s="40"/>
      <c r="AK70" s="40"/>
      <c r="AL70" s="40"/>
      <c r="AM70" s="40"/>
      <c r="AN70" s="40"/>
      <c r="AZ70" s="40"/>
      <c r="BA70" s="40"/>
      <c r="BB70" s="40"/>
      <c r="BC70" s="40"/>
      <c r="BD70" s="40"/>
      <c r="BE70" s="40"/>
      <c r="BF70" s="40"/>
      <c r="BG70" s="40"/>
      <c r="BH70" s="40"/>
      <c r="BI70" s="40"/>
      <c r="BJ70" s="40"/>
      <c r="BK70" s="40"/>
      <c r="BL70" s="40"/>
      <c r="BM70" s="40"/>
      <c r="BN70" s="40"/>
      <c r="BO70" s="40"/>
      <c r="BP70" s="40"/>
      <c r="BQ70" s="40"/>
      <c r="BR70" s="40"/>
      <c r="BS70" s="40"/>
      <c r="BT70" s="40"/>
      <c r="BU70" s="40"/>
      <c r="BV70" s="40"/>
      <c r="BW70" s="40"/>
      <c r="BX70" s="40"/>
      <c r="BY70" s="40"/>
      <c r="BZ70" s="40"/>
      <c r="CA70" s="40"/>
      <c r="CB70" s="40"/>
      <c r="CC70" s="40"/>
      <c r="CD70" s="40"/>
      <c r="CE70" s="40"/>
      <c r="CF70" s="40"/>
      <c r="CG70" s="40"/>
      <c r="CH70" s="40"/>
      <c r="CI70" s="40"/>
      <c r="CJ70" s="40"/>
      <c r="CK70" s="40"/>
      <c r="CL70" s="40"/>
      <c r="CM70" s="40"/>
      <c r="CN70" s="40"/>
      <c r="CO70" s="40"/>
      <c r="CP70" s="40"/>
      <c r="CQ70" s="40"/>
      <c r="CR70" s="40"/>
      <c r="CS70" s="40"/>
      <c r="CT70" s="40"/>
      <c r="CU70" s="40"/>
      <c r="CV70" s="40"/>
      <c r="CW70" s="40"/>
      <c r="CX70" s="40"/>
      <c r="CY70" s="40"/>
      <c r="CZ70" s="40"/>
      <c r="DA70" s="40"/>
      <c r="DB70" s="40"/>
      <c r="DC70" s="40"/>
      <c r="DD70" s="40"/>
      <c r="DE70" s="40"/>
    </row>
    <row r="71" spans="1:109">
      <c r="A71" s="40"/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  <c r="AF71" s="40"/>
      <c r="AG71" s="40"/>
      <c r="AH71" s="40"/>
      <c r="AI71" s="40"/>
      <c r="AJ71" s="40"/>
      <c r="AK71" s="40"/>
      <c r="AL71" s="40"/>
      <c r="AM71" s="40"/>
      <c r="AN71" s="40"/>
      <c r="AZ71" s="40"/>
      <c r="BA71" s="40"/>
      <c r="BB71" s="40"/>
      <c r="BC71" s="40"/>
      <c r="BD71" s="40"/>
      <c r="BE71" s="40"/>
      <c r="BF71" s="40"/>
      <c r="BG71" s="40"/>
      <c r="BH71" s="40"/>
      <c r="BI71" s="40"/>
      <c r="BJ71" s="40"/>
      <c r="BK71" s="40"/>
      <c r="BL71" s="40"/>
      <c r="BM71" s="40"/>
      <c r="BN71" s="40"/>
      <c r="BO71" s="40"/>
      <c r="BP71" s="40"/>
      <c r="BQ71" s="40"/>
      <c r="BR71" s="40"/>
      <c r="BS71" s="40"/>
      <c r="BT71" s="40"/>
      <c r="BU71" s="40"/>
      <c r="BV71" s="40"/>
      <c r="BW71" s="40"/>
      <c r="BX71" s="40"/>
      <c r="BY71" s="40"/>
      <c r="BZ71" s="40"/>
      <c r="CA71" s="40"/>
      <c r="CB71" s="40"/>
      <c r="CC71" s="40"/>
      <c r="CD71" s="40"/>
      <c r="CE71" s="40"/>
      <c r="CF71" s="40"/>
      <c r="CG71" s="40"/>
      <c r="CH71" s="40"/>
      <c r="CI71" s="40"/>
      <c r="CJ71" s="40"/>
      <c r="CK71" s="40"/>
      <c r="CL71" s="40"/>
      <c r="CM71" s="40"/>
      <c r="CN71" s="40"/>
      <c r="CO71" s="40"/>
      <c r="CP71" s="40"/>
      <c r="CQ71" s="40"/>
      <c r="CR71" s="40"/>
      <c r="CS71" s="40"/>
      <c r="CT71" s="40"/>
      <c r="CU71" s="40"/>
      <c r="CV71" s="40"/>
      <c r="CW71" s="40"/>
      <c r="CX71" s="40"/>
      <c r="CY71" s="40"/>
      <c r="CZ71" s="40"/>
      <c r="DA71" s="40"/>
      <c r="DB71" s="40"/>
      <c r="DC71" s="40"/>
      <c r="DD71" s="40"/>
      <c r="DE71" s="40"/>
    </row>
    <row r="72" spans="1:109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Z72" s="40"/>
      <c r="BA72" s="40"/>
      <c r="BB72" s="40"/>
      <c r="BC72" s="40"/>
      <c r="BD72" s="40"/>
      <c r="BE72" s="40"/>
      <c r="BF72" s="40"/>
      <c r="BG72" s="40"/>
      <c r="BH72" s="40"/>
      <c r="BI72" s="40"/>
      <c r="BJ72" s="40"/>
      <c r="BK72" s="40"/>
      <c r="BL72" s="40"/>
      <c r="BM72" s="40"/>
      <c r="BN72" s="40"/>
      <c r="BO72" s="40"/>
      <c r="BP72" s="40"/>
      <c r="BQ72" s="40"/>
      <c r="BR72" s="40"/>
      <c r="BS72" s="40"/>
      <c r="BT72" s="40"/>
      <c r="BU72" s="40"/>
      <c r="BV72" s="40"/>
      <c r="BW72" s="40"/>
      <c r="BX72" s="40"/>
      <c r="BY72" s="40"/>
      <c r="BZ72" s="40"/>
      <c r="CA72" s="40"/>
      <c r="CB72" s="40"/>
      <c r="CC72" s="40"/>
      <c r="CD72" s="40"/>
      <c r="CE72" s="40"/>
      <c r="CF72" s="40"/>
      <c r="CG72" s="40"/>
      <c r="CH72" s="40"/>
      <c r="CI72" s="40"/>
      <c r="CJ72" s="40"/>
      <c r="CK72" s="40"/>
      <c r="CL72" s="40"/>
      <c r="CM72" s="40"/>
      <c r="CN72" s="40"/>
      <c r="CO72" s="40"/>
      <c r="CP72" s="40"/>
      <c r="CQ72" s="40"/>
      <c r="CR72" s="40"/>
      <c r="CS72" s="40"/>
      <c r="CT72" s="40"/>
      <c r="CU72" s="40"/>
      <c r="CV72" s="40"/>
      <c r="CW72" s="40"/>
      <c r="CX72" s="40"/>
      <c r="CY72" s="40"/>
      <c r="CZ72" s="40"/>
      <c r="DA72" s="40"/>
      <c r="DB72" s="40"/>
      <c r="DC72" s="40"/>
      <c r="DD72" s="40"/>
      <c r="DE72" s="40"/>
    </row>
    <row r="73" spans="1:109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</row>
    <row r="74" spans="1:109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  <c r="AF74" s="40"/>
      <c r="AG74" s="40"/>
      <c r="AH74" s="40"/>
      <c r="AI74" s="40"/>
      <c r="AJ74" s="40"/>
      <c r="AK74" s="40"/>
      <c r="AL74" s="40"/>
      <c r="AM74" s="40"/>
      <c r="AN74" s="40"/>
      <c r="AZ74" s="40"/>
      <c r="BA74" s="40"/>
      <c r="BB74" s="40"/>
      <c r="BC74" s="40"/>
      <c r="BD74" s="40"/>
      <c r="BE74" s="40"/>
      <c r="BF74" s="40"/>
      <c r="BG74" s="40"/>
      <c r="BH74" s="40"/>
      <c r="BI74" s="40"/>
      <c r="BJ74" s="40"/>
      <c r="BK74" s="40"/>
      <c r="BL74" s="40"/>
      <c r="BM74" s="40"/>
      <c r="BN74" s="40"/>
      <c r="BO74" s="40"/>
      <c r="BP74" s="40"/>
      <c r="BQ74" s="40"/>
      <c r="BR74" s="40"/>
      <c r="BS74" s="40"/>
      <c r="BT74" s="40"/>
      <c r="BU74" s="40"/>
      <c r="BV74" s="40"/>
      <c r="BW74" s="40"/>
      <c r="BX74" s="40"/>
      <c r="BY74" s="40"/>
      <c r="BZ74" s="40"/>
      <c r="CA74" s="40"/>
      <c r="CB74" s="40"/>
      <c r="CC74" s="40"/>
      <c r="CD74" s="40"/>
      <c r="CE74" s="40"/>
      <c r="CF74" s="40"/>
      <c r="CG74" s="40"/>
      <c r="CH74" s="40"/>
      <c r="CI74" s="40"/>
      <c r="CJ74" s="40"/>
      <c r="CK74" s="40"/>
      <c r="CL74" s="40"/>
      <c r="CM74" s="40"/>
      <c r="CN74" s="40"/>
      <c r="CO74" s="40"/>
      <c r="CP74" s="40"/>
      <c r="CQ74" s="40"/>
      <c r="CR74" s="40"/>
      <c r="CS74" s="40"/>
      <c r="CT74" s="40"/>
      <c r="CU74" s="40"/>
      <c r="CV74" s="40"/>
      <c r="CW74" s="40"/>
      <c r="CX74" s="40"/>
      <c r="CY74" s="40"/>
      <c r="CZ74" s="40"/>
      <c r="DA74" s="40"/>
      <c r="DB74" s="40"/>
      <c r="DC74" s="40"/>
      <c r="DD74" s="40"/>
      <c r="DE74" s="40"/>
    </row>
    <row r="75" spans="1:109">
      <c r="A75" s="40"/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40"/>
      <c r="AI75" s="40"/>
      <c r="AJ75" s="40"/>
      <c r="AK75" s="40"/>
      <c r="AL75" s="40"/>
      <c r="AM75" s="40"/>
      <c r="AN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</row>
    <row r="76" spans="1:109">
      <c r="A76" s="40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  <c r="AF76" s="40"/>
      <c r="AG76" s="40"/>
      <c r="AH76" s="40"/>
      <c r="AI76" s="40"/>
      <c r="AJ76" s="40"/>
      <c r="AK76" s="40"/>
      <c r="AL76" s="40"/>
      <c r="AM76" s="40"/>
      <c r="AN76" s="40"/>
      <c r="AZ76" s="40"/>
      <c r="BA76" s="40"/>
      <c r="BB76" s="40"/>
      <c r="BC76" s="40"/>
      <c r="BD76" s="40"/>
      <c r="BE76" s="40"/>
      <c r="BF76" s="40"/>
      <c r="BG76" s="40"/>
      <c r="BH76" s="40"/>
      <c r="BI76" s="40"/>
      <c r="BJ76" s="40"/>
      <c r="BK76" s="40"/>
      <c r="BL76" s="40"/>
      <c r="BM76" s="40"/>
      <c r="BN76" s="40"/>
      <c r="BO76" s="40"/>
      <c r="BP76" s="40"/>
      <c r="BQ76" s="40"/>
      <c r="BR76" s="40"/>
      <c r="BS76" s="40"/>
      <c r="BT76" s="40"/>
      <c r="BU76" s="40"/>
      <c r="BV76" s="40"/>
      <c r="BW76" s="40"/>
      <c r="BX76" s="40"/>
      <c r="BY76" s="40"/>
      <c r="BZ76" s="40"/>
      <c r="CA76" s="40"/>
      <c r="CB76" s="40"/>
      <c r="CC76" s="40"/>
      <c r="CD76" s="40"/>
      <c r="CE76" s="40"/>
      <c r="CF76" s="40"/>
      <c r="CG76" s="40"/>
      <c r="CH76" s="40"/>
      <c r="CI76" s="40"/>
      <c r="CJ76" s="40"/>
      <c r="CK76" s="40"/>
      <c r="CL76" s="40"/>
      <c r="CM76" s="40"/>
      <c r="CN76" s="40"/>
      <c r="CO76" s="40"/>
      <c r="CP76" s="40"/>
      <c r="CQ76" s="40"/>
      <c r="CR76" s="40"/>
      <c r="CS76" s="40"/>
      <c r="CT76" s="40"/>
      <c r="CU76" s="40"/>
      <c r="CV76" s="40"/>
      <c r="CW76" s="40"/>
      <c r="CX76" s="40"/>
      <c r="CY76" s="40"/>
      <c r="CZ76" s="40"/>
      <c r="DA76" s="40"/>
      <c r="DB76" s="40"/>
      <c r="DC76" s="40"/>
      <c r="DD76" s="40"/>
      <c r="DE76" s="40"/>
    </row>
    <row r="77" spans="1:109" ht="13.5" thickBot="1"/>
    <row r="78" spans="1:109" ht="24" customHeight="1" thickTop="1">
      <c r="AN78" s="67" t="s">
        <v>13</v>
      </c>
      <c r="AO78" s="68">
        <v>58</v>
      </c>
      <c r="AP78" s="69" t="s">
        <v>13</v>
      </c>
      <c r="AQ78" s="70">
        <v>79</v>
      </c>
      <c r="AR78" s="68"/>
      <c r="AS78" s="68"/>
      <c r="AT78" s="69" t="s">
        <v>13</v>
      </c>
      <c r="AU78" s="70">
        <v>99</v>
      </c>
      <c r="AV78" s="71" t="s">
        <v>13</v>
      </c>
      <c r="AW78" s="72">
        <v>109</v>
      </c>
      <c r="AX78" s="73"/>
      <c r="AY78" s="73"/>
    </row>
    <row r="79" spans="1:109" ht="24" customHeight="1">
      <c r="AN79" s="62" t="s">
        <v>24</v>
      </c>
      <c r="AO79" s="73">
        <v>59</v>
      </c>
      <c r="AP79" s="74" t="s">
        <v>29</v>
      </c>
      <c r="AQ79" s="75">
        <v>80</v>
      </c>
      <c r="AR79" s="73"/>
      <c r="AS79" s="73"/>
      <c r="AT79" s="74" t="s">
        <v>21</v>
      </c>
      <c r="AU79" s="75">
        <v>100</v>
      </c>
      <c r="AV79" s="76" t="s">
        <v>5</v>
      </c>
      <c r="AW79" s="77">
        <v>120</v>
      </c>
      <c r="AX79" s="73"/>
      <c r="AY79" s="73"/>
    </row>
    <row r="80" spans="1:109" ht="24" customHeight="1">
      <c r="AN80" s="78" t="s">
        <v>13</v>
      </c>
      <c r="AO80" s="73">
        <v>60</v>
      </c>
      <c r="AP80" s="79" t="s">
        <v>13</v>
      </c>
      <c r="AQ80" s="75">
        <v>81</v>
      </c>
      <c r="AR80" s="73"/>
      <c r="AS80" s="73"/>
      <c r="AT80" s="79" t="s">
        <v>13</v>
      </c>
      <c r="AU80" s="75">
        <v>101</v>
      </c>
      <c r="AV80" s="80" t="s">
        <v>13</v>
      </c>
      <c r="AW80" s="77">
        <v>121</v>
      </c>
      <c r="AX80" s="73"/>
      <c r="AY80" s="73"/>
    </row>
    <row r="81" spans="40:51" ht="24" customHeight="1">
      <c r="AN81" s="62" t="s">
        <v>273</v>
      </c>
      <c r="AO81" s="73">
        <v>61</v>
      </c>
      <c r="AP81" s="74" t="s">
        <v>17</v>
      </c>
      <c r="AQ81" s="75">
        <v>82</v>
      </c>
      <c r="AR81" s="73"/>
      <c r="AS81" s="73"/>
      <c r="AT81" s="74" t="s">
        <v>32</v>
      </c>
      <c r="AU81" s="75">
        <v>102</v>
      </c>
      <c r="AV81" s="76" t="s">
        <v>7</v>
      </c>
      <c r="AW81" s="77">
        <v>122</v>
      </c>
      <c r="AX81" s="73"/>
      <c r="AY81" s="73"/>
    </row>
    <row r="82" spans="40:51" ht="24" customHeight="1">
      <c r="AN82" s="62" t="s">
        <v>273</v>
      </c>
      <c r="AO82" s="73">
        <v>61</v>
      </c>
      <c r="AP82" s="74" t="s">
        <v>17</v>
      </c>
      <c r="AQ82" s="75">
        <v>82</v>
      </c>
      <c r="AR82" s="73"/>
      <c r="AS82" s="73"/>
      <c r="AT82" s="74" t="s">
        <v>32</v>
      </c>
      <c r="AU82" s="75">
        <v>102</v>
      </c>
      <c r="AV82" s="76" t="s">
        <v>7</v>
      </c>
      <c r="AW82" s="77">
        <v>122</v>
      </c>
      <c r="AX82" s="73"/>
      <c r="AY82" s="73"/>
    </row>
    <row r="83" spans="40:51" ht="24" customHeight="1">
      <c r="AN83" s="78" t="s">
        <v>13</v>
      </c>
      <c r="AO83" s="73">
        <v>63</v>
      </c>
      <c r="AP83" s="74" t="s">
        <v>26</v>
      </c>
      <c r="AQ83" s="75">
        <v>84</v>
      </c>
      <c r="AR83" s="73"/>
      <c r="AS83" s="73"/>
      <c r="AT83" s="74" t="s">
        <v>55</v>
      </c>
      <c r="AU83" s="75">
        <v>104</v>
      </c>
      <c r="AV83" s="76" t="s">
        <v>3</v>
      </c>
      <c r="AW83" s="77">
        <v>124</v>
      </c>
      <c r="AX83" s="73"/>
      <c r="AY83" s="73"/>
    </row>
    <row r="84" spans="40:51" ht="24" customHeight="1">
      <c r="AN84" s="62" t="s">
        <v>87</v>
      </c>
      <c r="AO84" s="73">
        <v>64</v>
      </c>
      <c r="AP84" s="79" t="s">
        <v>13</v>
      </c>
      <c r="AQ84" s="75">
        <v>85</v>
      </c>
      <c r="AR84" s="73"/>
      <c r="AS84" s="73"/>
      <c r="AT84" s="79" t="s">
        <v>13</v>
      </c>
      <c r="AU84" s="75">
        <v>105</v>
      </c>
      <c r="AV84" s="80" t="s">
        <v>13</v>
      </c>
      <c r="AW84" s="77">
        <v>125</v>
      </c>
      <c r="AX84" s="73"/>
      <c r="AY84" s="73"/>
    </row>
    <row r="85" spans="40:51" ht="24" customHeight="1">
      <c r="AN85" s="78" t="s">
        <v>13</v>
      </c>
      <c r="AO85" s="73">
        <v>65</v>
      </c>
      <c r="AP85" s="74" t="s">
        <v>27</v>
      </c>
      <c r="AQ85" s="75">
        <v>86</v>
      </c>
      <c r="AR85" s="73"/>
      <c r="AS85" s="73"/>
      <c r="AT85" s="74" t="s">
        <v>44</v>
      </c>
      <c r="AU85" s="75">
        <v>106</v>
      </c>
      <c r="AV85" s="76" t="s">
        <v>6</v>
      </c>
      <c r="AW85" s="77">
        <v>126</v>
      </c>
      <c r="AX85" s="73"/>
      <c r="AY85" s="73"/>
    </row>
    <row r="86" spans="40:51" ht="24" customHeight="1">
      <c r="AN86" s="62" t="s">
        <v>25</v>
      </c>
      <c r="AO86" s="73">
        <v>66</v>
      </c>
      <c r="AP86" s="79" t="s">
        <v>13</v>
      </c>
      <c r="AQ86" s="75">
        <v>87</v>
      </c>
      <c r="AR86" s="73"/>
      <c r="AS86" s="73"/>
      <c r="AT86" s="79" t="s">
        <v>13</v>
      </c>
      <c r="AU86" s="75">
        <v>107</v>
      </c>
      <c r="AV86" s="80" t="s">
        <v>13</v>
      </c>
      <c r="AW86" s="77">
        <v>127</v>
      </c>
      <c r="AX86" s="73"/>
      <c r="AY86" s="73"/>
    </row>
    <row r="87" spans="40:51" ht="24" customHeight="1">
      <c r="AN87" s="62" t="s">
        <v>37</v>
      </c>
      <c r="AO87" s="73">
        <v>67</v>
      </c>
      <c r="AP87" s="74" t="s">
        <v>22</v>
      </c>
      <c r="AQ87" s="75">
        <v>88</v>
      </c>
      <c r="AR87" s="73"/>
      <c r="AS87" s="73"/>
      <c r="AT87" s="74" t="s">
        <v>23</v>
      </c>
      <c r="AU87" s="75">
        <v>108</v>
      </c>
      <c r="AV87" s="76" t="s">
        <v>15</v>
      </c>
      <c r="AW87" s="77">
        <v>129</v>
      </c>
      <c r="AX87" s="73"/>
      <c r="AY87" s="73"/>
    </row>
    <row r="88" spans="40:51" ht="24" customHeight="1">
      <c r="AN88" s="78" t="s">
        <v>13</v>
      </c>
      <c r="AO88" s="73">
        <v>68</v>
      </c>
      <c r="AP88" s="79" t="s">
        <v>13</v>
      </c>
      <c r="AQ88" s="75">
        <v>89</v>
      </c>
      <c r="AR88" s="73"/>
      <c r="AS88" s="73"/>
      <c r="AT88" s="79" t="s">
        <v>13</v>
      </c>
      <c r="AU88" s="75">
        <v>109</v>
      </c>
      <c r="AV88" s="80" t="s">
        <v>13</v>
      </c>
      <c r="AW88" s="77">
        <v>129</v>
      </c>
      <c r="AX88" s="73"/>
      <c r="AY88" s="73"/>
    </row>
    <row r="89" spans="40:51" ht="24" customHeight="1">
      <c r="AN89" s="62" t="s">
        <v>16</v>
      </c>
      <c r="AO89" s="73">
        <v>69</v>
      </c>
      <c r="AP89" s="74" t="s">
        <v>96</v>
      </c>
      <c r="AQ89" s="75">
        <v>90</v>
      </c>
      <c r="AR89" s="73"/>
      <c r="AS89" s="73"/>
      <c r="AT89" s="74" t="s">
        <v>35</v>
      </c>
      <c r="AU89" s="75">
        <v>100</v>
      </c>
      <c r="AV89" s="76" t="s">
        <v>37</v>
      </c>
      <c r="AW89" s="77">
        <v>130</v>
      </c>
      <c r="AX89" s="73"/>
      <c r="AY89" s="73"/>
    </row>
    <row r="90" spans="40:51" ht="24" customHeight="1">
      <c r="AN90" s="78" t="s">
        <v>13</v>
      </c>
      <c r="AO90" s="73">
        <v>70</v>
      </c>
      <c r="AP90" s="79" t="s">
        <v>13</v>
      </c>
      <c r="AQ90" s="75">
        <v>91</v>
      </c>
      <c r="AR90" s="73"/>
      <c r="AS90" s="73"/>
      <c r="AT90" s="79" t="s">
        <v>13</v>
      </c>
      <c r="AU90" s="75">
        <v>101</v>
      </c>
      <c r="AV90" s="80" t="s">
        <v>13</v>
      </c>
      <c r="AW90" s="77">
        <v>131</v>
      </c>
      <c r="AX90" s="73"/>
      <c r="AY90" s="73"/>
    </row>
    <row r="91" spans="40:51" ht="24" customHeight="1">
      <c r="AN91" s="62" t="s">
        <v>31</v>
      </c>
      <c r="AO91" s="73">
        <v>71</v>
      </c>
      <c r="AP91" s="74" t="s">
        <v>9</v>
      </c>
      <c r="AQ91" s="75">
        <v>92</v>
      </c>
      <c r="AR91" s="73"/>
      <c r="AS91" s="73"/>
      <c r="AT91" s="74" t="s">
        <v>2</v>
      </c>
      <c r="AU91" s="75">
        <v>102</v>
      </c>
      <c r="AV91" s="76" t="s">
        <v>43</v>
      </c>
      <c r="AW91" s="77">
        <v>132</v>
      </c>
      <c r="AX91" s="73"/>
      <c r="AY91" s="73"/>
    </row>
    <row r="92" spans="40:51" ht="24" customHeight="1">
      <c r="AN92" s="78" t="s">
        <v>13</v>
      </c>
      <c r="AO92" s="73">
        <v>74</v>
      </c>
      <c r="AP92" s="79" t="s">
        <v>13</v>
      </c>
      <c r="AQ92" s="75">
        <v>95</v>
      </c>
      <c r="AR92" s="73"/>
      <c r="AS92" s="73"/>
      <c r="AT92" s="79" t="s">
        <v>13</v>
      </c>
      <c r="AU92" s="75">
        <v>105</v>
      </c>
      <c r="AV92" s="76"/>
      <c r="AW92" s="77"/>
      <c r="AX92" s="73"/>
      <c r="AY92" s="73"/>
    </row>
    <row r="93" spans="40:51" ht="24" customHeight="1">
      <c r="AN93" s="62" t="s">
        <v>34</v>
      </c>
      <c r="AO93" s="73">
        <v>75</v>
      </c>
      <c r="AP93" s="74" t="s">
        <v>18</v>
      </c>
      <c r="AQ93" s="75">
        <v>96</v>
      </c>
      <c r="AR93" s="73"/>
      <c r="AS93" s="73"/>
      <c r="AT93" s="74" t="s">
        <v>1</v>
      </c>
      <c r="AU93" s="75">
        <v>106</v>
      </c>
      <c r="AV93" s="76"/>
      <c r="AW93" s="77"/>
      <c r="AX93" s="73"/>
      <c r="AY93" s="73"/>
    </row>
    <row r="94" spans="40:51" ht="24" customHeight="1">
      <c r="AN94" s="78" t="s">
        <v>13</v>
      </c>
      <c r="AO94" s="73">
        <v>76</v>
      </c>
      <c r="AP94" s="79" t="s">
        <v>13</v>
      </c>
      <c r="AQ94" s="75">
        <v>97</v>
      </c>
      <c r="AR94" s="73"/>
      <c r="AS94" s="73"/>
      <c r="AT94" s="79" t="s">
        <v>13</v>
      </c>
      <c r="AU94" s="75">
        <v>107</v>
      </c>
      <c r="AV94" s="76"/>
      <c r="AW94" s="77"/>
      <c r="AX94" s="73"/>
      <c r="AY94" s="73"/>
    </row>
    <row r="95" spans="40:51" ht="24" customHeight="1">
      <c r="AN95" s="62" t="s">
        <v>91</v>
      </c>
      <c r="AO95" s="73">
        <v>77</v>
      </c>
      <c r="AP95" s="74" t="s">
        <v>88</v>
      </c>
      <c r="AQ95" s="75">
        <v>98</v>
      </c>
      <c r="AR95" s="73"/>
      <c r="AS95" s="73"/>
      <c r="AT95" s="74" t="s">
        <v>20</v>
      </c>
      <c r="AU95" s="75">
        <v>108</v>
      </c>
      <c r="AV95" s="76"/>
      <c r="AW95" s="77"/>
      <c r="AX95" s="73"/>
      <c r="AY95" s="73"/>
    </row>
    <row r="96" spans="40:51" ht="24" customHeight="1">
      <c r="AN96" s="62"/>
      <c r="AO96" s="73"/>
      <c r="AP96" s="74"/>
      <c r="AQ96" s="75"/>
      <c r="AR96" s="73"/>
      <c r="AS96" s="73"/>
      <c r="AT96" s="74"/>
      <c r="AU96" s="75"/>
      <c r="AV96" s="76"/>
      <c r="AW96" s="77"/>
      <c r="AX96" s="73"/>
      <c r="AY96" s="73"/>
    </row>
    <row r="97" spans="40:51" ht="24" customHeight="1">
      <c r="AN97" s="62" t="s">
        <v>36</v>
      </c>
      <c r="AO97" s="73">
        <v>78</v>
      </c>
      <c r="AP97" s="74"/>
      <c r="AQ97" s="75"/>
      <c r="AR97" s="73"/>
      <c r="AS97" s="73"/>
      <c r="AT97" s="74"/>
      <c r="AU97" s="75"/>
      <c r="AV97" s="76"/>
      <c r="AW97" s="77"/>
      <c r="AX97" s="73"/>
      <c r="AY97" s="73"/>
    </row>
    <row r="98" spans="40:51" ht="13.5" thickBot="1">
      <c r="AN98" s="81"/>
      <c r="AO98" s="82"/>
      <c r="AP98" s="83"/>
      <c r="AQ98" s="84"/>
      <c r="AR98" s="82"/>
      <c r="AS98" s="82"/>
      <c r="AT98" s="83"/>
      <c r="AU98" s="84"/>
      <c r="AV98" s="85"/>
      <c r="AW98" s="86"/>
      <c r="AX98" s="73"/>
      <c r="AY98" s="73"/>
    </row>
    <row r="99" spans="40:51" ht="13.5" thickTop="1"/>
  </sheetData>
  <sortState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L10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4" width="11.7109375" style="57" bestFit="1" customWidth="1"/>
    <col min="5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95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95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95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95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782" customFormat="1" ht="19.5" customHeight="1">
      <c r="A10" s="790" t="s">
        <v>50</v>
      </c>
      <c r="B10" s="443">
        <v>159497.35999999999</v>
      </c>
      <c r="C10" s="444">
        <v>160797.09</v>
      </c>
      <c r="D10" s="778">
        <v>1299.7300000000105</v>
      </c>
      <c r="E10" s="398">
        <v>8.1489123080156975E-3</v>
      </c>
      <c r="F10" s="443">
        <v>107063.93</v>
      </c>
      <c r="G10" s="779">
        <v>109418.05</v>
      </c>
      <c r="H10" s="778">
        <v>2354.1200000000099</v>
      </c>
      <c r="I10" s="461">
        <v>2.198798418851251E-2</v>
      </c>
      <c r="J10" s="777">
        <v>0.67125832051389445</v>
      </c>
      <c r="K10" s="696">
        <v>0.68047282447710966</v>
      </c>
      <c r="L10" s="443">
        <v>1978.89</v>
      </c>
      <c r="M10" s="444">
        <v>1431.87</v>
      </c>
      <c r="N10" s="778">
        <v>-547.02000000000021</v>
      </c>
      <c r="O10" s="461">
        <v>-0.27642769431347886</v>
      </c>
      <c r="P10" s="777">
        <v>1.8483255751960536E-2</v>
      </c>
      <c r="Q10" s="696">
        <v>1.3086232116181927E-2</v>
      </c>
      <c r="R10" s="443">
        <v>105085.04</v>
      </c>
      <c r="S10" s="779">
        <v>107986.19</v>
      </c>
      <c r="T10" s="778">
        <v>2901.1500000000087</v>
      </c>
      <c r="U10" s="461">
        <v>2.7607640440542335E-2</v>
      </c>
      <c r="V10" s="777">
        <v>0.98151674424803947</v>
      </c>
      <c r="W10" s="696">
        <v>0.98691385927641739</v>
      </c>
      <c r="X10" s="443">
        <v>6057.52</v>
      </c>
      <c r="Y10" s="444">
        <v>6940.17</v>
      </c>
      <c r="Z10" s="778">
        <v>882.64999999999964</v>
      </c>
      <c r="AA10" s="461">
        <v>0.14571144626843982</v>
      </c>
      <c r="AB10" s="695">
        <v>5.6578532097598146E-2</v>
      </c>
      <c r="AC10" s="696">
        <v>6.3428017589419655E-2</v>
      </c>
      <c r="AD10" s="443">
        <v>99027.520000000004</v>
      </c>
      <c r="AE10" s="444">
        <v>101046.02</v>
      </c>
      <c r="AF10" s="778">
        <v>2018.5</v>
      </c>
      <c r="AG10" s="461">
        <v>2.0383222764742567E-2</v>
      </c>
      <c r="AH10" s="695">
        <v>0.92493821215044147</v>
      </c>
      <c r="AI10" s="696">
        <v>0.92348584168699777</v>
      </c>
      <c r="AJ10" s="443">
        <v>32139.51</v>
      </c>
      <c r="AK10" s="779">
        <v>45909.34</v>
      </c>
      <c r="AL10" s="778">
        <v>13769.829999999998</v>
      </c>
      <c r="AM10" s="461">
        <v>0.42843932592625084</v>
      </c>
      <c r="AN10" s="695">
        <v>0.20150496534864276</v>
      </c>
      <c r="AO10" s="696">
        <v>0.28551101266820189</v>
      </c>
      <c r="AP10" s="443">
        <v>21031.29</v>
      </c>
      <c r="AQ10" s="444">
        <v>30405.79</v>
      </c>
      <c r="AR10" s="778">
        <v>9374.5</v>
      </c>
      <c r="AS10" s="461">
        <v>0.44574060839824847</v>
      </c>
      <c r="AT10" s="695">
        <v>0.19643674578357065</v>
      </c>
      <c r="AU10" s="696">
        <v>0.27788641819151411</v>
      </c>
      <c r="AV10" s="443">
        <v>14701.2</v>
      </c>
      <c r="AW10" s="779">
        <v>1696.58</v>
      </c>
      <c r="AX10" s="778">
        <v>-13004.62</v>
      </c>
      <c r="AY10" s="461">
        <v>-0.8845958153075939</v>
      </c>
      <c r="AZ10" s="695">
        <v>0.69901560959884057</v>
      </c>
      <c r="BA10" s="696">
        <v>5.5797925329353383E-2</v>
      </c>
      <c r="BB10" s="443">
        <v>35732.49</v>
      </c>
      <c r="BC10" s="444">
        <v>32102.38</v>
      </c>
      <c r="BD10" s="778">
        <v>-3630.1099999999969</v>
      </c>
      <c r="BE10" s="461">
        <v>-0.10159129688415212</v>
      </c>
      <c r="BF10" s="695">
        <v>0.34003403338857746</v>
      </c>
      <c r="BG10" s="696">
        <v>0.2972822728535936</v>
      </c>
      <c r="BH10" s="443">
        <v>31851.24</v>
      </c>
      <c r="BI10" s="444">
        <v>28097.85</v>
      </c>
      <c r="BJ10" s="778">
        <v>-3753.3900000000031</v>
      </c>
      <c r="BK10" s="461">
        <v>-0.11784125202032959</v>
      </c>
      <c r="BL10" s="695">
        <v>0.32164028746756457</v>
      </c>
      <c r="BM10" s="696">
        <v>0.27806983392319656</v>
      </c>
      <c r="BN10" s="443">
        <v>38126.980000000003</v>
      </c>
      <c r="BO10" s="444">
        <v>46696.38</v>
      </c>
      <c r="BP10" s="778">
        <v>8569.3999999999942</v>
      </c>
      <c r="BQ10" s="461">
        <v>0.22475947478662076</v>
      </c>
      <c r="BR10" s="695">
        <v>0.23904458355925143</v>
      </c>
      <c r="BS10" s="781">
        <v>0.29040562860932373</v>
      </c>
      <c r="BT10" s="443">
        <v>14710.9</v>
      </c>
      <c r="BU10" s="779">
        <v>30313.65</v>
      </c>
      <c r="BV10" s="778">
        <v>15602.750000000002</v>
      </c>
      <c r="BW10" s="461">
        <v>1.0606251147108607</v>
      </c>
      <c r="BX10" s="695">
        <v>0.14855365458006015</v>
      </c>
      <c r="BY10" s="696">
        <v>0.29999845614899034</v>
      </c>
      <c r="BZ10" s="443">
        <v>-3767.21</v>
      </c>
      <c r="CA10" s="444">
        <v>-4002.02</v>
      </c>
      <c r="CB10" s="778">
        <v>-234.80999999999995</v>
      </c>
      <c r="CC10" s="461">
        <v>-6.2329947096126825E-2</v>
      </c>
      <c r="CD10" s="695">
        <v>-3.804205134087979E-2</v>
      </c>
      <c r="CE10" s="696">
        <v>-3.9605914216116575E-2</v>
      </c>
      <c r="CF10" s="443">
        <v>12746.67</v>
      </c>
      <c r="CG10" s="779">
        <v>15347.3</v>
      </c>
      <c r="CH10" s="778">
        <v>2600.6299999999992</v>
      </c>
      <c r="CI10" s="461">
        <v>0.20402426673005572</v>
      </c>
      <c r="CJ10" s="695">
        <v>0.1287184612923761</v>
      </c>
      <c r="CK10" s="696">
        <v>0.15188426026081975</v>
      </c>
      <c r="CL10" s="443">
        <v>26612.9</v>
      </c>
      <c r="CM10" s="779">
        <v>28677.88</v>
      </c>
      <c r="CN10" s="778">
        <v>2064.9799999999996</v>
      </c>
      <c r="CO10" s="461">
        <v>7.759319728402389E-2</v>
      </c>
      <c r="CP10" s="695">
        <v>0.26874246674055857</v>
      </c>
      <c r="CQ10" s="696">
        <v>0.28381008969972293</v>
      </c>
      <c r="CR10" s="443">
        <v>338.57</v>
      </c>
      <c r="CS10" s="779">
        <v>2859.59</v>
      </c>
      <c r="CT10" s="778">
        <v>2521.02</v>
      </c>
      <c r="CU10" s="461">
        <v>7.4460820509791183</v>
      </c>
      <c r="CV10" s="695">
        <v>3.4189485912602879E-3</v>
      </c>
      <c r="CW10" s="696">
        <v>2.8299877620118041E-2</v>
      </c>
      <c r="CX10" s="443">
        <v>16534.47</v>
      </c>
      <c r="CY10" s="779">
        <v>-248.23</v>
      </c>
      <c r="CZ10" s="778">
        <v>-16782.7</v>
      </c>
      <c r="DA10" s="461">
        <v>-1.0150128791548807</v>
      </c>
      <c r="DB10" s="695">
        <v>0.10366610456749882</v>
      </c>
      <c r="DC10" s="696">
        <v>-1.5437468426822898E-3</v>
      </c>
      <c r="DD10" s="894">
        <v>0.83303156536687983</v>
      </c>
      <c r="DE10" s="893">
        <v>1.0024565044719229</v>
      </c>
    </row>
    <row r="11" spans="1:116" s="785" customFormat="1" ht="19.5" customHeight="1">
      <c r="A11" s="790" t="s">
        <v>2</v>
      </c>
      <c r="B11" s="443">
        <v>123329.53</v>
      </c>
      <c r="C11" s="444">
        <v>122221.47</v>
      </c>
      <c r="D11" s="783">
        <v>-1108.0599999999977</v>
      </c>
      <c r="E11" s="398">
        <v>-8.9845473342839918E-3</v>
      </c>
      <c r="F11" s="443">
        <v>62197.440000000002</v>
      </c>
      <c r="G11" s="779">
        <v>61417.95</v>
      </c>
      <c r="H11" s="783">
        <v>-779.49000000000524</v>
      </c>
      <c r="I11" s="416">
        <v>-1.253250937659179E-2</v>
      </c>
      <c r="J11" s="772">
        <v>0.50431911967879872</v>
      </c>
      <c r="K11" s="696">
        <v>0.50251359274274798</v>
      </c>
      <c r="L11" s="443">
        <v>704.89</v>
      </c>
      <c r="M11" s="444">
        <v>5720.97</v>
      </c>
      <c r="N11" s="783">
        <v>5016.08</v>
      </c>
      <c r="O11" s="416">
        <v>7.1161174083899619</v>
      </c>
      <c r="P11" s="772">
        <v>1.1333103098777055E-2</v>
      </c>
      <c r="Q11" s="696">
        <v>9.3148175736897779E-2</v>
      </c>
      <c r="R11" s="443">
        <v>61492.55</v>
      </c>
      <c r="S11" s="779">
        <v>55696.98</v>
      </c>
      <c r="T11" s="783">
        <v>-5795.57</v>
      </c>
      <c r="U11" s="416">
        <v>-9.4248327642942109E-2</v>
      </c>
      <c r="V11" s="772">
        <v>0.988666896901223</v>
      </c>
      <c r="W11" s="696">
        <v>0.90685182426310229</v>
      </c>
      <c r="X11" s="443">
        <v>10315.549999999999</v>
      </c>
      <c r="Y11" s="444">
        <v>8659.9599999999991</v>
      </c>
      <c r="Z11" s="783">
        <v>-1655.5900000000001</v>
      </c>
      <c r="AA11" s="416">
        <v>-0.16049459311427897</v>
      </c>
      <c r="AB11" s="697">
        <v>0.16585168135537409</v>
      </c>
      <c r="AC11" s="696">
        <v>0.14100047298875978</v>
      </c>
      <c r="AD11" s="443">
        <v>51177</v>
      </c>
      <c r="AE11" s="444">
        <v>47037.02</v>
      </c>
      <c r="AF11" s="783">
        <v>-4139.9800000000032</v>
      </c>
      <c r="AG11" s="416">
        <v>-8.0895324071360242E-2</v>
      </c>
      <c r="AH11" s="697">
        <v>0.8228152155458488</v>
      </c>
      <c r="AI11" s="696">
        <v>0.76585135127434245</v>
      </c>
      <c r="AJ11" s="443">
        <v>42893.18</v>
      </c>
      <c r="AK11" s="779">
        <v>59163.49</v>
      </c>
      <c r="AL11" s="783">
        <v>16270.309999999998</v>
      </c>
      <c r="AM11" s="416">
        <v>0.37932160777074581</v>
      </c>
      <c r="AN11" s="697">
        <v>0.34779326573287028</v>
      </c>
      <c r="AO11" s="696">
        <v>0.4840678973996958</v>
      </c>
      <c r="AP11" s="443">
        <v>20181.64</v>
      </c>
      <c r="AQ11" s="444">
        <v>27011.200000000001</v>
      </c>
      <c r="AR11" s="783">
        <v>6829.5600000000013</v>
      </c>
      <c r="AS11" s="416">
        <v>0.33840460933799243</v>
      </c>
      <c r="AT11" s="697">
        <v>0.32447702027607567</v>
      </c>
      <c r="AU11" s="696">
        <v>0.43979325262402935</v>
      </c>
      <c r="AV11" s="443">
        <v>6268.72</v>
      </c>
      <c r="AW11" s="779">
        <v>22311.43</v>
      </c>
      <c r="AX11" s="783">
        <v>16042.71</v>
      </c>
      <c r="AY11" s="416">
        <v>2.5591683788716035</v>
      </c>
      <c r="AZ11" s="697">
        <v>0.31061499461887143</v>
      </c>
      <c r="BA11" s="696">
        <v>0.82600661947636533</v>
      </c>
      <c r="BB11" s="443">
        <v>26450.35</v>
      </c>
      <c r="BC11" s="444">
        <v>49322.63</v>
      </c>
      <c r="BD11" s="783">
        <v>22872.28</v>
      </c>
      <c r="BE11" s="416">
        <v>0.86472504144557638</v>
      </c>
      <c r="BF11" s="697">
        <v>0.43013909815091417</v>
      </c>
      <c r="BG11" s="696">
        <v>0.88555304075732644</v>
      </c>
      <c r="BH11" s="443">
        <v>20558.03</v>
      </c>
      <c r="BI11" s="444">
        <v>44416.4</v>
      </c>
      <c r="BJ11" s="783">
        <v>23858.370000000003</v>
      </c>
      <c r="BK11" s="416">
        <v>1.1605377558063688</v>
      </c>
      <c r="BL11" s="697">
        <v>0.4017044766203568</v>
      </c>
      <c r="BM11" s="696">
        <v>0.94428601131619316</v>
      </c>
      <c r="BN11" s="443">
        <v>34590.18</v>
      </c>
      <c r="BO11" s="444">
        <v>31760.560000000001</v>
      </c>
      <c r="BP11" s="783">
        <v>-2829.619999999999</v>
      </c>
      <c r="BQ11" s="416">
        <v>-8.1804142100445815E-2</v>
      </c>
      <c r="BR11" s="697">
        <v>0.28046956799397516</v>
      </c>
      <c r="BS11" s="696">
        <v>0.25986072659738096</v>
      </c>
      <c r="BT11" s="443">
        <v>7408.68</v>
      </c>
      <c r="BU11" s="779">
        <v>14048.57</v>
      </c>
      <c r="BV11" s="783">
        <v>6639.8899999999994</v>
      </c>
      <c r="BW11" s="416">
        <v>0.89623117748370817</v>
      </c>
      <c r="BX11" s="697">
        <v>0.14476581276745412</v>
      </c>
      <c r="BY11" s="696">
        <v>0.29867049400663565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>
        <v>0</v>
      </c>
      <c r="CF11" s="443">
        <v>11981.91</v>
      </c>
      <c r="CG11" s="779">
        <v>11154.8</v>
      </c>
      <c r="CH11" s="783">
        <v>-827.11000000000058</v>
      </c>
      <c r="CI11" s="416">
        <v>-6.902989590140475E-2</v>
      </c>
      <c r="CJ11" s="697">
        <v>0.23412685386013249</v>
      </c>
      <c r="CK11" s="696">
        <v>0.23714937723520751</v>
      </c>
      <c r="CL11" s="443">
        <v>21284.28</v>
      </c>
      <c r="CM11" s="779">
        <v>17644.28</v>
      </c>
      <c r="CN11" s="783">
        <v>-3640</v>
      </c>
      <c r="CO11" s="416">
        <v>-0.17101823505422784</v>
      </c>
      <c r="CP11" s="697">
        <v>0.41589542177149891</v>
      </c>
      <c r="CQ11" s="696">
        <v>0.37511475004156303</v>
      </c>
      <c r="CR11" s="443">
        <v>635.79999999999995</v>
      </c>
      <c r="CS11" s="779">
        <v>785.79</v>
      </c>
      <c r="CT11" s="783">
        <v>149.99</v>
      </c>
      <c r="CU11" s="416">
        <v>0.23590751808744892</v>
      </c>
      <c r="CV11" s="697">
        <v>1.242354964144049E-2</v>
      </c>
      <c r="CW11" s="696">
        <v>1.6705777704454916E-2</v>
      </c>
      <c r="CX11" s="443">
        <v>-10691.69</v>
      </c>
      <c r="CY11" s="779">
        <v>-41012.82</v>
      </c>
      <c r="CZ11" s="783">
        <v>-30321.129999999997</v>
      </c>
      <c r="DA11" s="416">
        <v>-2.8359529690815948</v>
      </c>
      <c r="DB11" s="697">
        <v>-8.6692051773812812E-2</v>
      </c>
      <c r="DC11" s="696">
        <v>-0.3355615015921507</v>
      </c>
      <c r="DD11" s="898">
        <v>1.2089161146608827</v>
      </c>
      <c r="DE11" s="893">
        <v>1.8719264103040543</v>
      </c>
      <c r="DF11" s="823"/>
    </row>
    <row r="12" spans="1:116" s="785" customFormat="1" ht="19.5" customHeight="1">
      <c r="A12" s="790" t="s">
        <v>24</v>
      </c>
      <c r="B12" s="443">
        <v>92035.61</v>
      </c>
      <c r="C12" s="444">
        <v>84061.08</v>
      </c>
      <c r="D12" s="783">
        <v>-7974.5299999999988</v>
      </c>
      <c r="E12" s="398">
        <v>-8.6646136207496199E-2</v>
      </c>
      <c r="F12" s="443">
        <v>33894.120000000003</v>
      </c>
      <c r="G12" s="779">
        <v>33442.800000000003</v>
      </c>
      <c r="H12" s="783">
        <v>-451.31999999999971</v>
      </c>
      <c r="I12" s="416">
        <v>-1.3315583941993468E-2</v>
      </c>
      <c r="J12" s="772">
        <v>0.36827180262074649</v>
      </c>
      <c r="K12" s="696">
        <v>0.39783928543387737</v>
      </c>
      <c r="L12" s="443">
        <v>2131.9299999999998</v>
      </c>
      <c r="M12" s="444">
        <v>-1432.13</v>
      </c>
      <c r="N12" s="783">
        <v>-3564.06</v>
      </c>
      <c r="O12" s="416">
        <v>-1.671752824905133</v>
      </c>
      <c r="P12" s="772">
        <v>6.2899700597035701E-2</v>
      </c>
      <c r="Q12" s="696">
        <v>-4.2823268386618346E-2</v>
      </c>
      <c r="R12" s="443">
        <v>31762.18</v>
      </c>
      <c r="S12" s="779">
        <v>34874.93</v>
      </c>
      <c r="T12" s="783">
        <v>3112.75</v>
      </c>
      <c r="U12" s="416">
        <v>9.8001774437396924E-2</v>
      </c>
      <c r="V12" s="772">
        <v>0.93710000436653906</v>
      </c>
      <c r="W12" s="696">
        <v>1.0428232683866183</v>
      </c>
      <c r="X12" s="443">
        <v>633.82000000000005</v>
      </c>
      <c r="Y12" s="444">
        <v>695.54</v>
      </c>
      <c r="Z12" s="783">
        <v>61.719999999999914</v>
      </c>
      <c r="AA12" s="416">
        <v>9.7377804423968803E-2</v>
      </c>
      <c r="AB12" s="697">
        <v>1.8699998701839728E-2</v>
      </c>
      <c r="AC12" s="696">
        <v>2.0797899697393755E-2</v>
      </c>
      <c r="AD12" s="443">
        <v>31128.36</v>
      </c>
      <c r="AE12" s="444">
        <v>34179.4</v>
      </c>
      <c r="AF12" s="783">
        <v>3051.0400000000009</v>
      </c>
      <c r="AG12" s="416">
        <v>9.8014800651238965E-2</v>
      </c>
      <c r="AH12" s="697">
        <v>0.91840000566469926</v>
      </c>
      <c r="AI12" s="696">
        <v>1.0220256677072495</v>
      </c>
      <c r="AJ12" s="443">
        <v>25282.26</v>
      </c>
      <c r="AK12" s="779">
        <v>95959.38</v>
      </c>
      <c r="AL12" s="783">
        <v>70677.12000000001</v>
      </c>
      <c r="AM12" s="416">
        <v>2.7955222357494947</v>
      </c>
      <c r="AN12" s="697">
        <v>0.27470084677007084</v>
      </c>
      <c r="AO12" s="696">
        <v>1.1415435062219044</v>
      </c>
      <c r="AP12" s="443">
        <v>13351.65</v>
      </c>
      <c r="AQ12" s="444">
        <v>21442.32</v>
      </c>
      <c r="AR12" s="783">
        <v>8090.67</v>
      </c>
      <c r="AS12" s="416">
        <v>0.60596780173237019</v>
      </c>
      <c r="AT12" s="697">
        <v>0.39392230864822569</v>
      </c>
      <c r="AU12" s="696">
        <v>0.64116401736696682</v>
      </c>
      <c r="AV12" s="443">
        <v>1751.01</v>
      </c>
      <c r="AW12" s="779">
        <v>6203.54</v>
      </c>
      <c r="AX12" s="783">
        <v>4452.53</v>
      </c>
      <c r="AY12" s="416">
        <v>2.5428352779253114</v>
      </c>
      <c r="AZ12" s="697">
        <v>0.13114558874745819</v>
      </c>
      <c r="BA12" s="696">
        <v>0.28931291017016814</v>
      </c>
      <c r="BB12" s="443">
        <v>15102.66</v>
      </c>
      <c r="BC12" s="444">
        <v>27645.86</v>
      </c>
      <c r="BD12" s="783">
        <v>12543.2</v>
      </c>
      <c r="BE12" s="416">
        <v>0.83052919154638993</v>
      </c>
      <c r="BF12" s="697">
        <v>0.47549192152427822</v>
      </c>
      <c r="BG12" s="696">
        <v>0.79271442265260461</v>
      </c>
      <c r="BH12" s="443">
        <v>14734.57</v>
      </c>
      <c r="BI12" s="444">
        <v>27645.33</v>
      </c>
      <c r="BJ12" s="783">
        <v>12910.760000000002</v>
      </c>
      <c r="BK12" s="416">
        <v>0.87622238042915412</v>
      </c>
      <c r="BL12" s="697">
        <v>0.47334874050544262</v>
      </c>
      <c r="BM12" s="696">
        <v>0.80883017256008005</v>
      </c>
      <c r="BN12" s="443">
        <v>26500.06</v>
      </c>
      <c r="BO12" s="444">
        <v>24131.05</v>
      </c>
      <c r="BP12" s="783">
        <v>-2369.010000000002</v>
      </c>
      <c r="BQ12" s="416">
        <v>-8.9396401366638484E-2</v>
      </c>
      <c r="BR12" s="697">
        <v>0.28793268170874298</v>
      </c>
      <c r="BS12" s="696">
        <v>0.28706566701260561</v>
      </c>
      <c r="BT12" s="443">
        <v>-40.26</v>
      </c>
      <c r="BU12" s="779">
        <v>-7431.38</v>
      </c>
      <c r="BV12" s="783">
        <v>-7391.12</v>
      </c>
      <c r="BW12" s="416">
        <v>-183.58469945355191</v>
      </c>
      <c r="BX12" s="697">
        <v>-1.2933543559635007E-3</v>
      </c>
      <c r="BY12" s="696">
        <v>-0.21742277512185701</v>
      </c>
      <c r="BZ12" s="443">
        <v>-1428.37</v>
      </c>
      <c r="CA12" s="444">
        <v>-988.73</v>
      </c>
      <c r="CB12" s="783">
        <v>439.63999999999987</v>
      </c>
      <c r="CC12" s="416">
        <v>0.30779139858720073</v>
      </c>
      <c r="CD12" s="697">
        <v>-4.5886452097058758E-2</v>
      </c>
      <c r="CE12" s="696">
        <v>-2.8927658180073378E-2</v>
      </c>
      <c r="CF12" s="443">
        <v>3150.57</v>
      </c>
      <c r="CG12" s="779">
        <v>4658.28</v>
      </c>
      <c r="CH12" s="783">
        <v>1507.7099999999996</v>
      </c>
      <c r="CI12" s="416">
        <v>0.4785515002047247</v>
      </c>
      <c r="CJ12" s="697">
        <v>0.10121220648951632</v>
      </c>
      <c r="CK12" s="696">
        <v>0.13628910981468367</v>
      </c>
      <c r="CL12" s="443">
        <v>8439.81</v>
      </c>
      <c r="CM12" s="779">
        <v>8783.2199999999993</v>
      </c>
      <c r="CN12" s="783">
        <v>343.40999999999985</v>
      </c>
      <c r="CO12" s="416">
        <v>4.0689304617047055E-2</v>
      </c>
      <c r="CP12" s="697">
        <v>0.27112928532052444</v>
      </c>
      <c r="CQ12" s="696">
        <v>0.25697408380486486</v>
      </c>
      <c r="CR12" s="443">
        <v>50.33</v>
      </c>
      <c r="CS12" s="779">
        <v>31.6</v>
      </c>
      <c r="CT12" s="783">
        <v>-18.729999999999997</v>
      </c>
      <c r="CU12" s="416">
        <v>-0.37214385058613147</v>
      </c>
      <c r="CV12" s="697">
        <v>1.6168535701848732E-3</v>
      </c>
      <c r="CW12" s="696">
        <v>9.2453349093313513E-4</v>
      </c>
      <c r="CX12" s="443">
        <v>6221.72</v>
      </c>
      <c r="CY12" s="779">
        <v>1481.08</v>
      </c>
      <c r="CZ12" s="783">
        <v>-4740.6400000000003</v>
      </c>
      <c r="DA12" s="416">
        <v>-0.76195007168435736</v>
      </c>
      <c r="DB12" s="697">
        <v>6.7601225221411584E-2</v>
      </c>
      <c r="DC12" s="696">
        <v>1.7619093164161107E-2</v>
      </c>
      <c r="DD12" s="898">
        <v>0.80012695818218493</v>
      </c>
      <c r="DE12" s="893">
        <v>0.95666746636863131</v>
      </c>
    </row>
    <row r="13" spans="1:116" s="785" customFormat="1" ht="19.5" customHeight="1">
      <c r="A13" s="790" t="s">
        <v>28</v>
      </c>
      <c r="B13" s="443">
        <v>63869.81</v>
      </c>
      <c r="C13" s="444">
        <v>66313.899999999994</v>
      </c>
      <c r="D13" s="783">
        <v>2444.0899999999965</v>
      </c>
      <c r="E13" s="398">
        <v>3.8266749188701148E-2</v>
      </c>
      <c r="F13" s="443">
        <v>51763.51</v>
      </c>
      <c r="G13" s="779">
        <v>55371.78</v>
      </c>
      <c r="H13" s="783">
        <v>3608.2699999999968</v>
      </c>
      <c r="I13" s="416">
        <v>6.9706826295202876E-2</v>
      </c>
      <c r="J13" s="772">
        <v>0.81045348342197987</v>
      </c>
      <c r="K13" s="696">
        <v>0.83499507644701942</v>
      </c>
      <c r="L13" s="443">
        <v>497.5</v>
      </c>
      <c r="M13" s="444">
        <v>6336.34</v>
      </c>
      <c r="N13" s="783">
        <v>5838.84</v>
      </c>
      <c r="O13" s="416">
        <v>11.736361809045226</v>
      </c>
      <c r="P13" s="772">
        <v>9.6110174908927148E-3</v>
      </c>
      <c r="Q13" s="696">
        <v>0.11443265865753277</v>
      </c>
      <c r="R13" s="443">
        <v>51266.01</v>
      </c>
      <c r="S13" s="779">
        <v>49035.44</v>
      </c>
      <c r="T13" s="783">
        <v>-2230.5699999999997</v>
      </c>
      <c r="U13" s="416">
        <v>-4.3509725059547241E-2</v>
      </c>
      <c r="V13" s="772">
        <v>0.99038898250910723</v>
      </c>
      <c r="W13" s="696">
        <v>0.88556734134246728</v>
      </c>
      <c r="X13" s="443">
        <v>0</v>
      </c>
      <c r="Y13" s="444">
        <v>0</v>
      </c>
      <c r="Z13" s="783">
        <v>0</v>
      </c>
      <c r="AA13" s="416">
        <v>0</v>
      </c>
      <c r="AB13" s="697">
        <v>0</v>
      </c>
      <c r="AC13" s="696">
        <v>0</v>
      </c>
      <c r="AD13" s="443">
        <v>51266.01</v>
      </c>
      <c r="AE13" s="444">
        <v>49035.44</v>
      </c>
      <c r="AF13" s="783">
        <v>-2230.5699999999997</v>
      </c>
      <c r="AG13" s="416">
        <v>-4.3509725059547241E-2</v>
      </c>
      <c r="AH13" s="697">
        <v>0.99038898250910723</v>
      </c>
      <c r="AI13" s="696">
        <v>0.88556734134246728</v>
      </c>
      <c r="AJ13" s="443">
        <v>13544.45</v>
      </c>
      <c r="AK13" s="779">
        <v>21384.41</v>
      </c>
      <c r="AL13" s="783">
        <v>7839.9599999999991</v>
      </c>
      <c r="AM13" s="416">
        <v>0.57883192008534856</v>
      </c>
      <c r="AN13" s="697">
        <v>0.21206341462421763</v>
      </c>
      <c r="AO13" s="696">
        <v>0.32247251330414894</v>
      </c>
      <c r="AP13" s="443">
        <v>13046.16</v>
      </c>
      <c r="AQ13" s="444">
        <v>19778.39</v>
      </c>
      <c r="AR13" s="783">
        <v>6732.23</v>
      </c>
      <c r="AS13" s="416">
        <v>0.51603153724927486</v>
      </c>
      <c r="AT13" s="697">
        <v>0.2520339134652963</v>
      </c>
      <c r="AU13" s="696">
        <v>0.35719259882922311</v>
      </c>
      <c r="AV13" s="443">
        <v>666.62</v>
      </c>
      <c r="AW13" s="779">
        <v>876.29</v>
      </c>
      <c r="AX13" s="783">
        <v>209.66999999999996</v>
      </c>
      <c r="AY13" s="416">
        <v>0.31452701689118234</v>
      </c>
      <c r="AZ13" s="697">
        <v>5.1097027784420858E-2</v>
      </c>
      <c r="BA13" s="696">
        <v>4.4305426275849553E-2</v>
      </c>
      <c r="BB13" s="443">
        <v>13712.79</v>
      </c>
      <c r="BC13" s="444">
        <v>20654.689999999999</v>
      </c>
      <c r="BD13" s="783">
        <v>6941.8999999999978</v>
      </c>
      <c r="BE13" s="416">
        <v>0.50623541963378693</v>
      </c>
      <c r="BF13" s="697">
        <v>0.26748307504328894</v>
      </c>
      <c r="BG13" s="696">
        <v>0.42121963216808084</v>
      </c>
      <c r="BH13" s="443">
        <v>13712.79</v>
      </c>
      <c r="BI13" s="444">
        <v>20654.689999999999</v>
      </c>
      <c r="BJ13" s="783">
        <v>6941.8999999999978</v>
      </c>
      <c r="BK13" s="416">
        <v>0.50623541963378693</v>
      </c>
      <c r="BL13" s="697">
        <v>0.26748307504328894</v>
      </c>
      <c r="BM13" s="696">
        <v>0.42121963216808084</v>
      </c>
      <c r="BN13" s="443">
        <v>3014.77</v>
      </c>
      <c r="BO13" s="444">
        <v>3409.97</v>
      </c>
      <c r="BP13" s="783">
        <v>395.19999999999982</v>
      </c>
      <c r="BQ13" s="416">
        <v>0.1310879436905634</v>
      </c>
      <c r="BR13" s="697">
        <v>4.7201800036668344E-2</v>
      </c>
      <c r="BS13" s="696">
        <v>5.1421647648532208E-2</v>
      </c>
      <c r="BT13" s="443">
        <v>336.49</v>
      </c>
      <c r="BU13" s="779">
        <v>-7260.96</v>
      </c>
      <c r="BV13" s="783">
        <v>-7597.45</v>
      </c>
      <c r="BW13" s="416">
        <v>-22.578531308508424</v>
      </c>
      <c r="BX13" s="697">
        <v>6.5636081294409296E-3</v>
      </c>
      <c r="BY13" s="696">
        <v>-0.14807575908363418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443">
        <v>4828.51</v>
      </c>
      <c r="CG13" s="779">
        <v>3221.09</v>
      </c>
      <c r="CH13" s="783">
        <v>-1607.42</v>
      </c>
      <c r="CI13" s="416">
        <v>-0.33290186827820589</v>
      </c>
      <c r="CJ13" s="697">
        <v>9.4185406666132204E-2</v>
      </c>
      <c r="CK13" s="696">
        <v>6.5689020023069034E-2</v>
      </c>
      <c r="CL13" s="443">
        <v>15976.14</v>
      </c>
      <c r="CM13" s="779">
        <v>9490.61</v>
      </c>
      <c r="CN13" s="783">
        <v>-6485.5299999999988</v>
      </c>
      <c r="CO13" s="416">
        <v>-0.40595099942789681</v>
      </c>
      <c r="CP13" s="697">
        <v>0.31163221011348452</v>
      </c>
      <c r="CQ13" s="696">
        <v>0.1935459333086437</v>
      </c>
      <c r="CR13" s="443">
        <v>1705.24</v>
      </c>
      <c r="CS13" s="779">
        <v>936.7</v>
      </c>
      <c r="CT13" s="783">
        <v>-768.54</v>
      </c>
      <c r="CU13" s="416">
        <v>-0.45069315756139894</v>
      </c>
      <c r="CV13" s="697">
        <v>3.3262584702807962E-2</v>
      </c>
      <c r="CW13" s="696">
        <v>1.9102510347617969E-2</v>
      </c>
      <c r="CX13" s="443">
        <v>14706.84</v>
      </c>
      <c r="CY13" s="779">
        <v>21993.32</v>
      </c>
      <c r="CZ13" s="783">
        <v>7286.48</v>
      </c>
      <c r="DA13" s="416">
        <v>0.49544837640172867</v>
      </c>
      <c r="DB13" s="697">
        <v>0.23026277986422694</v>
      </c>
      <c r="DC13" s="696">
        <v>0.33165475111552783</v>
      </c>
      <c r="DD13" s="898">
        <v>0.7131268846551545</v>
      </c>
      <c r="DE13" s="893">
        <v>0.55148113282964317</v>
      </c>
      <c r="DF13" s="782"/>
      <c r="DG13" s="782"/>
      <c r="DH13" s="782"/>
    </row>
    <row r="14" spans="1:116" s="785" customFormat="1" ht="19.5" customHeight="1">
      <c r="A14" s="790" t="s">
        <v>30</v>
      </c>
      <c r="B14" s="443">
        <v>180073.73</v>
      </c>
      <c r="C14" s="444">
        <v>49560.959999999999</v>
      </c>
      <c r="D14" s="783">
        <v>-130512.77000000002</v>
      </c>
      <c r="E14" s="398">
        <v>-0.72477406893276441</v>
      </c>
      <c r="F14" s="443">
        <v>122293.57</v>
      </c>
      <c r="G14" s="779">
        <v>43687.86</v>
      </c>
      <c r="H14" s="783">
        <v>-78605.710000000006</v>
      </c>
      <c r="I14" s="416">
        <v>-0.64276241179319571</v>
      </c>
      <c r="J14" s="772">
        <v>0.67913054280599394</v>
      </c>
      <c r="K14" s="696">
        <v>0.8814974528338434</v>
      </c>
      <c r="L14" s="443">
        <v>70140.679999999993</v>
      </c>
      <c r="M14" s="444">
        <v>-11911.15</v>
      </c>
      <c r="N14" s="783">
        <v>-82051.829999999987</v>
      </c>
      <c r="O14" s="416">
        <v>-1.1698180000536065</v>
      </c>
      <c r="P14" s="772">
        <v>0.57354348229428576</v>
      </c>
      <c r="Q14" s="696">
        <v>-0.2726421024055653</v>
      </c>
      <c r="R14" s="443">
        <v>52152.89</v>
      </c>
      <c r="S14" s="779">
        <v>55599.01</v>
      </c>
      <c r="T14" s="783">
        <v>3446.1200000000026</v>
      </c>
      <c r="U14" s="416">
        <v>6.607725861404809E-2</v>
      </c>
      <c r="V14" s="772">
        <v>0.42645651770571419</v>
      </c>
      <c r="W14" s="696">
        <v>1.2726421024055654</v>
      </c>
      <c r="X14" s="443">
        <v>4002.11</v>
      </c>
      <c r="Y14" s="444">
        <v>6048.84</v>
      </c>
      <c r="Z14" s="783">
        <v>2046.73</v>
      </c>
      <c r="AA14" s="416">
        <v>0.51141272978503838</v>
      </c>
      <c r="AB14" s="697">
        <v>3.2725432743520369E-2</v>
      </c>
      <c r="AC14" s="696">
        <v>0.13845585478437258</v>
      </c>
      <c r="AD14" s="443">
        <v>48150.78</v>
      </c>
      <c r="AE14" s="444">
        <v>49550.16</v>
      </c>
      <c r="AF14" s="783">
        <v>1399.3800000000047</v>
      </c>
      <c r="AG14" s="416">
        <v>2.9062457555204809E-2</v>
      </c>
      <c r="AH14" s="697">
        <v>0.39373108496219383</v>
      </c>
      <c r="AI14" s="696">
        <v>1.1341860187246526</v>
      </c>
      <c r="AJ14" s="443">
        <v>24628.98</v>
      </c>
      <c r="AK14" s="779">
        <v>34687.89</v>
      </c>
      <c r="AL14" s="783">
        <v>10058.91</v>
      </c>
      <c r="AM14" s="416">
        <v>0.40841764457967811</v>
      </c>
      <c r="AN14" s="697">
        <v>0.13677164348181159</v>
      </c>
      <c r="AO14" s="696">
        <v>0.69990351276488594</v>
      </c>
      <c r="AP14" s="443">
        <v>15755.3</v>
      </c>
      <c r="AQ14" s="444">
        <v>24946.66</v>
      </c>
      <c r="AR14" s="783">
        <v>9191.36</v>
      </c>
      <c r="AS14" s="416">
        <v>0.58338209999174884</v>
      </c>
      <c r="AT14" s="697">
        <v>0.12883179385473822</v>
      </c>
      <c r="AU14" s="696">
        <v>0.57102041619800104</v>
      </c>
      <c r="AV14" s="443">
        <v>1815.48</v>
      </c>
      <c r="AW14" s="779">
        <v>8746.85</v>
      </c>
      <c r="AX14" s="783">
        <v>6931.3700000000008</v>
      </c>
      <c r="AY14" s="416">
        <v>3.8179269394319966</v>
      </c>
      <c r="AZ14" s="697">
        <v>0.1152297956878003</v>
      </c>
      <c r="BA14" s="696">
        <v>0.3506220872854322</v>
      </c>
      <c r="BB14" s="443">
        <v>17570.78</v>
      </c>
      <c r="BC14" s="444">
        <v>33693.51</v>
      </c>
      <c r="BD14" s="783">
        <v>16122.730000000003</v>
      </c>
      <c r="BE14" s="416">
        <v>0.9175876085182334</v>
      </c>
      <c r="BF14" s="697">
        <v>0.33690903802262923</v>
      </c>
      <c r="BG14" s="696">
        <v>0.60600917174604374</v>
      </c>
      <c r="BH14" s="443">
        <v>17570.78</v>
      </c>
      <c r="BI14" s="444">
        <v>30923.279999999999</v>
      </c>
      <c r="BJ14" s="783">
        <v>13352.5</v>
      </c>
      <c r="BK14" s="416">
        <v>0.75992642330050231</v>
      </c>
      <c r="BL14" s="697">
        <v>0.3649116379838499</v>
      </c>
      <c r="BM14" s="696">
        <v>0.62408032587583973</v>
      </c>
      <c r="BN14" s="443">
        <v>24056.36</v>
      </c>
      <c r="BO14" s="444">
        <v>22552.19</v>
      </c>
      <c r="BP14" s="783">
        <v>-1504.1700000000019</v>
      </c>
      <c r="BQ14" s="416">
        <v>-6.2526915959022975E-2</v>
      </c>
      <c r="BR14" s="697">
        <v>0.13359172379002757</v>
      </c>
      <c r="BS14" s="696">
        <v>0.45503941005178267</v>
      </c>
      <c r="BT14" s="443">
        <v>15401.07</v>
      </c>
      <c r="BU14" s="779">
        <v>32043.1</v>
      </c>
      <c r="BV14" s="783">
        <v>16642.03</v>
      </c>
      <c r="BW14" s="416">
        <v>1.0805762197042152</v>
      </c>
      <c r="BX14" s="697">
        <v>0.3198508933811664</v>
      </c>
      <c r="BY14" s="696">
        <v>0.64668005108358873</v>
      </c>
      <c r="BZ14" s="443">
        <v>-1464.93</v>
      </c>
      <c r="CA14" s="444">
        <v>-673.64</v>
      </c>
      <c r="CB14" s="783">
        <v>791.29000000000008</v>
      </c>
      <c r="CC14" s="416">
        <v>0.54015550231069065</v>
      </c>
      <c r="CD14" s="697">
        <v>-3.0423806218715464E-2</v>
      </c>
      <c r="CE14" s="696">
        <v>-1.3595112508213898E-2</v>
      </c>
      <c r="CF14" s="443">
        <v>8671.49</v>
      </c>
      <c r="CG14" s="779">
        <v>7222.11</v>
      </c>
      <c r="CH14" s="783">
        <v>-1449.38</v>
      </c>
      <c r="CI14" s="416">
        <v>-0.16714313226446667</v>
      </c>
      <c r="CJ14" s="697">
        <v>0.18009033290841811</v>
      </c>
      <c r="CK14" s="696">
        <v>0.14575351522578331</v>
      </c>
      <c r="CL14" s="443">
        <v>15149.23</v>
      </c>
      <c r="CM14" s="779">
        <v>12935.2</v>
      </c>
      <c r="CN14" s="783">
        <v>-2214.0299999999988</v>
      </c>
      <c r="CO14" s="416">
        <v>-0.14614802204468472</v>
      </c>
      <c r="CP14" s="697">
        <v>0.31462065619705432</v>
      </c>
      <c r="CQ14" s="696">
        <v>0.26105263837694975</v>
      </c>
      <c r="CR14" s="443">
        <v>105.08</v>
      </c>
      <c r="CS14" s="779">
        <v>469.2</v>
      </c>
      <c r="CT14" s="783">
        <v>364.12</v>
      </c>
      <c r="CU14" s="416">
        <v>3.4651693947468596</v>
      </c>
      <c r="CV14" s="697">
        <v>2.1823114807278305E-3</v>
      </c>
      <c r="CW14" s="696">
        <v>9.4691924304583473E-3</v>
      </c>
      <c r="CX14" s="443">
        <v>-7281.94</v>
      </c>
      <c r="CY14" s="779">
        <v>-33369.089999999997</v>
      </c>
      <c r="CZ14" s="783">
        <v>-26087.149999999998</v>
      </c>
      <c r="DA14" s="416">
        <v>-3.5824450627168032</v>
      </c>
      <c r="DB14" s="697">
        <v>-4.0438658098546632E-2</v>
      </c>
      <c r="DC14" s="696">
        <v>-0.67329385871460112</v>
      </c>
      <c r="DD14" s="898">
        <v>1.1512320257325013</v>
      </c>
      <c r="DE14" s="893">
        <v>1.673440610484406</v>
      </c>
      <c r="DF14" s="787"/>
      <c r="DG14" s="786"/>
      <c r="DH14" s="782"/>
    </row>
    <row r="15" spans="1:116" s="785" customFormat="1" ht="19.5" customHeight="1">
      <c r="A15" s="993" t="s">
        <v>23</v>
      </c>
      <c r="B15" s="443">
        <v>44808.57</v>
      </c>
      <c r="C15" s="444">
        <v>42738.69</v>
      </c>
      <c r="D15" s="783">
        <v>-2069.8799999999974</v>
      </c>
      <c r="E15" s="398">
        <v>-4.6193841936932989E-2</v>
      </c>
      <c r="F15" s="443">
        <v>25610.959999999999</v>
      </c>
      <c r="G15" s="779">
        <v>28501.71</v>
      </c>
      <c r="H15" s="783">
        <v>2890.75</v>
      </c>
      <c r="I15" s="416">
        <v>0.11287159872179724</v>
      </c>
      <c r="J15" s="772">
        <v>0.57156387717795942</v>
      </c>
      <c r="K15" s="696">
        <v>0.66688309819510139</v>
      </c>
      <c r="L15" s="443">
        <v>-14638.79</v>
      </c>
      <c r="M15" s="444">
        <v>-2732.46</v>
      </c>
      <c r="N15" s="783">
        <v>11906.330000000002</v>
      </c>
      <c r="O15" s="416">
        <v>0.81334112997044161</v>
      </c>
      <c r="P15" s="772">
        <v>-0.57158302539225403</v>
      </c>
      <c r="Q15" s="696">
        <v>-9.5870037271447925E-2</v>
      </c>
      <c r="R15" s="443">
        <v>40249.75</v>
      </c>
      <c r="S15" s="779">
        <v>31234.17</v>
      </c>
      <c r="T15" s="783">
        <v>-9015.5800000000017</v>
      </c>
      <c r="U15" s="416">
        <v>-0.22399095646556816</v>
      </c>
      <c r="V15" s="772">
        <v>1.571583025392254</v>
      </c>
      <c r="W15" s="696">
        <v>1.0958700372714478</v>
      </c>
      <c r="X15" s="443">
        <v>1142.82</v>
      </c>
      <c r="Y15" s="444">
        <v>4666.0200000000004</v>
      </c>
      <c r="Z15" s="783">
        <v>3523.2000000000007</v>
      </c>
      <c r="AA15" s="416">
        <v>3.0829001942563141</v>
      </c>
      <c r="AB15" s="697">
        <v>4.4622302326816334E-2</v>
      </c>
      <c r="AC15" s="696">
        <v>0.16371017738935667</v>
      </c>
      <c r="AD15" s="443">
        <v>39106.92</v>
      </c>
      <c r="AE15" s="444">
        <v>26568.15</v>
      </c>
      <c r="AF15" s="783">
        <v>-12538.769999999997</v>
      </c>
      <c r="AG15" s="416">
        <v>-0.32062790933164764</v>
      </c>
      <c r="AH15" s="697">
        <v>1.5269603326076024</v>
      </c>
      <c r="AI15" s="696">
        <v>0.93215985988209138</v>
      </c>
      <c r="AJ15" s="443">
        <v>8573.1299999999992</v>
      </c>
      <c r="AK15" s="779">
        <v>12958.6</v>
      </c>
      <c r="AL15" s="783">
        <v>4385.4700000000012</v>
      </c>
      <c r="AM15" s="416">
        <v>0.51153662664627753</v>
      </c>
      <c r="AN15" s="697">
        <v>0.19132790892456508</v>
      </c>
      <c r="AO15" s="696">
        <v>0.30320536263512055</v>
      </c>
      <c r="AP15" s="443">
        <v>4444.1499999999996</v>
      </c>
      <c r="AQ15" s="444">
        <v>5021.1400000000003</v>
      </c>
      <c r="AR15" s="783">
        <v>576.99000000000069</v>
      </c>
      <c r="AS15" s="416">
        <v>0.12983135132702558</v>
      </c>
      <c r="AT15" s="697">
        <v>0.17352531884786826</v>
      </c>
      <c r="AU15" s="696">
        <v>0.17616978069035158</v>
      </c>
      <c r="AV15" s="443">
        <v>2599.98</v>
      </c>
      <c r="AW15" s="779">
        <v>7175.03</v>
      </c>
      <c r="AX15" s="783">
        <v>4575.0499999999993</v>
      </c>
      <c r="AY15" s="416">
        <v>1.7596481511396238</v>
      </c>
      <c r="AZ15" s="697">
        <v>0.58503425851962698</v>
      </c>
      <c r="BA15" s="696">
        <v>1.4289643387756563</v>
      </c>
      <c r="BB15" s="443">
        <v>7044.13</v>
      </c>
      <c r="BC15" s="444">
        <v>12196.16</v>
      </c>
      <c r="BD15" s="783">
        <v>5152.03</v>
      </c>
      <c r="BE15" s="416">
        <v>0.73139337292185125</v>
      </c>
      <c r="BF15" s="697">
        <v>0.17501052801570197</v>
      </c>
      <c r="BG15" s="696">
        <v>0.39047491897495595</v>
      </c>
      <c r="BH15" s="443">
        <v>7044.13</v>
      </c>
      <c r="BI15" s="444">
        <v>12196.16</v>
      </c>
      <c r="BJ15" s="783">
        <v>5152.03</v>
      </c>
      <c r="BK15" s="416">
        <v>0.73139337292185125</v>
      </c>
      <c r="BL15" s="697">
        <v>0.18012489861129438</v>
      </c>
      <c r="BM15" s="696">
        <v>0.45905190989963546</v>
      </c>
      <c r="BN15" s="443">
        <v>14786.01</v>
      </c>
      <c r="BO15" s="444">
        <v>14778.88</v>
      </c>
      <c r="BP15" s="783">
        <v>-7.1300000000010186</v>
      </c>
      <c r="BQ15" s="416">
        <v>-4.822125779707317E-4</v>
      </c>
      <c r="BR15" s="697">
        <v>0.32998174233187982</v>
      </c>
      <c r="BS15" s="696">
        <v>0.34579627967071519</v>
      </c>
      <c r="BT15" s="443">
        <v>-815.13</v>
      </c>
      <c r="BU15" s="779">
        <v>3880.77</v>
      </c>
      <c r="BV15" s="783">
        <v>4695.8999999999996</v>
      </c>
      <c r="BW15" s="416">
        <v>5.7609215707923882</v>
      </c>
      <c r="BX15" s="697">
        <v>-2.0843625629428247E-2</v>
      </c>
      <c r="BY15" s="696">
        <v>0.14606850683995687</v>
      </c>
      <c r="BZ15" s="443">
        <v>0</v>
      </c>
      <c r="CA15" s="444">
        <v>0</v>
      </c>
      <c r="CB15" s="783">
        <v>0</v>
      </c>
      <c r="CC15" s="416">
        <v>0</v>
      </c>
      <c r="CD15" s="697">
        <v>0</v>
      </c>
      <c r="CE15" s="696">
        <v>0</v>
      </c>
      <c r="CF15" s="443">
        <v>7908.39</v>
      </c>
      <c r="CG15" s="779">
        <v>8531.67</v>
      </c>
      <c r="CH15" s="783">
        <v>623.27999999999975</v>
      </c>
      <c r="CI15" s="416">
        <v>7.8812501659629802E-2</v>
      </c>
      <c r="CJ15" s="697">
        <v>0.20222482363735117</v>
      </c>
      <c r="CK15" s="696">
        <v>0.32112397739398491</v>
      </c>
      <c r="CL15" s="443">
        <v>6790.04</v>
      </c>
      <c r="CM15" s="779">
        <v>6514.64</v>
      </c>
      <c r="CN15" s="783">
        <v>-275.39999999999964</v>
      </c>
      <c r="CO15" s="416">
        <v>-4.0559407602900666E-2</v>
      </c>
      <c r="CP15" s="697">
        <v>0.1736275830466833</v>
      </c>
      <c r="CQ15" s="696">
        <v>0.24520487877402078</v>
      </c>
      <c r="CR15" s="443">
        <v>53.81</v>
      </c>
      <c r="CS15" s="779">
        <v>194.91</v>
      </c>
      <c r="CT15" s="783">
        <v>141.1</v>
      </c>
      <c r="CU15" s="416">
        <v>2.6221891841665115</v>
      </c>
      <c r="CV15" s="697">
        <v>1.3759713114712181E-3</v>
      </c>
      <c r="CW15" s="696">
        <v>7.3362277764917761E-3</v>
      </c>
      <c r="CX15" s="443">
        <v>18125.689999999999</v>
      </c>
      <c r="CY15" s="779">
        <v>-4750</v>
      </c>
      <c r="CZ15" s="783">
        <v>-22875.69</v>
      </c>
      <c r="DA15" s="416">
        <v>-1.2620589892026179</v>
      </c>
      <c r="DB15" s="697">
        <v>0.40451391329828196</v>
      </c>
      <c r="DC15" s="696">
        <v>-0.1111405146016408</v>
      </c>
      <c r="DD15" s="898">
        <v>0.536509395268152</v>
      </c>
      <c r="DE15" s="893">
        <v>1.1787855006840897</v>
      </c>
      <c r="DF15" s="789"/>
      <c r="DG15" s="786"/>
      <c r="DH15" s="782"/>
    </row>
    <row r="16" spans="1:116" s="785" customFormat="1" ht="19.5" customHeight="1">
      <c r="A16" s="790" t="s">
        <v>301</v>
      </c>
      <c r="B16" s="443">
        <v>32711.77</v>
      </c>
      <c r="C16" s="444">
        <v>31337.13</v>
      </c>
      <c r="D16" s="783">
        <v>-1374.6399999999994</v>
      </c>
      <c r="E16" s="398">
        <v>-4.2022794853350934E-2</v>
      </c>
      <c r="F16" s="443">
        <v>1814.22</v>
      </c>
      <c r="G16" s="779">
        <v>1363.1</v>
      </c>
      <c r="H16" s="783">
        <v>-451.12000000000012</v>
      </c>
      <c r="I16" s="416">
        <v>-0.24865782540155004</v>
      </c>
      <c r="J16" s="772">
        <v>5.5460771459324883E-2</v>
      </c>
      <c r="K16" s="696">
        <v>4.3497920837038996E-2</v>
      </c>
      <c r="L16" s="443">
        <v>414.34</v>
      </c>
      <c r="M16" s="444">
        <v>-579.38</v>
      </c>
      <c r="N16" s="783">
        <v>-993.72</v>
      </c>
      <c r="O16" s="416">
        <v>-2.3983202201090892</v>
      </c>
      <c r="P16" s="772">
        <v>0.22838465015268267</v>
      </c>
      <c r="Q16" s="696">
        <v>-0.42504585136820483</v>
      </c>
      <c r="R16" s="443">
        <v>1399.88</v>
      </c>
      <c r="S16" s="779">
        <v>1942.48</v>
      </c>
      <c r="T16" s="783">
        <v>542.59999999999991</v>
      </c>
      <c r="U16" s="416">
        <v>0.38760465182729936</v>
      </c>
      <c r="V16" s="772">
        <v>0.77161534984731739</v>
      </c>
      <c r="W16" s="696">
        <v>1.4250458513682049</v>
      </c>
      <c r="X16" s="443">
        <v>148.19999999999999</v>
      </c>
      <c r="Y16" s="444">
        <v>295.02999999999997</v>
      </c>
      <c r="Z16" s="783">
        <v>146.82999999999998</v>
      </c>
      <c r="AA16" s="416">
        <v>0.99075573549257756</v>
      </c>
      <c r="AB16" s="697">
        <v>8.1687998147964402E-2</v>
      </c>
      <c r="AC16" s="696">
        <v>0.21644046658352284</v>
      </c>
      <c r="AD16" s="443">
        <v>1251.68</v>
      </c>
      <c r="AE16" s="444">
        <v>1647.46</v>
      </c>
      <c r="AF16" s="783">
        <v>395.78</v>
      </c>
      <c r="AG16" s="416">
        <v>0.31619902850568832</v>
      </c>
      <c r="AH16" s="697">
        <v>0.68992735169935293</v>
      </c>
      <c r="AI16" s="696">
        <v>1.2086127210035948</v>
      </c>
      <c r="AJ16" s="443">
        <v>1774.48</v>
      </c>
      <c r="AK16" s="779">
        <v>4866.4399999999996</v>
      </c>
      <c r="AL16" s="783">
        <v>3091.9599999999996</v>
      </c>
      <c r="AM16" s="416">
        <v>1.7424597628601053</v>
      </c>
      <c r="AN16" s="697">
        <v>5.4245918212313185E-2</v>
      </c>
      <c r="AO16" s="696">
        <v>0.15529309799589175</v>
      </c>
      <c r="AP16" s="443">
        <v>6.1</v>
      </c>
      <c r="AQ16" s="444">
        <v>624.48</v>
      </c>
      <c r="AR16" s="783">
        <v>618.38</v>
      </c>
      <c r="AS16" s="416">
        <v>101.37377049180328</v>
      </c>
      <c r="AT16" s="697">
        <v>3.362326509464122E-3</v>
      </c>
      <c r="AU16" s="696">
        <v>0.4581321986648082</v>
      </c>
      <c r="AV16" s="443">
        <v>529.12</v>
      </c>
      <c r="AW16" s="779">
        <v>116.39</v>
      </c>
      <c r="AX16" s="783">
        <v>-412.73</v>
      </c>
      <c r="AY16" s="416">
        <v>-0.7800309948593892</v>
      </c>
      <c r="AZ16" s="697">
        <v>86.740983606557378</v>
      </c>
      <c r="BA16" s="696">
        <v>0.18637906738406354</v>
      </c>
      <c r="BB16" s="443">
        <v>535.22</v>
      </c>
      <c r="BC16" s="444">
        <v>740.87</v>
      </c>
      <c r="BD16" s="783">
        <v>205.64999999999998</v>
      </c>
      <c r="BE16" s="416">
        <v>0.38423452038414102</v>
      </c>
      <c r="BF16" s="697">
        <v>0.382332771380404</v>
      </c>
      <c r="BG16" s="696">
        <v>0.38140418434166634</v>
      </c>
      <c r="BH16" s="443">
        <v>535.22</v>
      </c>
      <c r="BI16" s="444">
        <v>740.87</v>
      </c>
      <c r="BJ16" s="783">
        <v>205.64999999999998</v>
      </c>
      <c r="BK16" s="416">
        <v>0.38423452038414102</v>
      </c>
      <c r="BL16" s="697">
        <v>0.42760130384762879</v>
      </c>
      <c r="BM16" s="696">
        <v>0.449704393429886</v>
      </c>
      <c r="BN16" s="443">
        <v>7776.22</v>
      </c>
      <c r="BO16" s="444">
        <v>5102.45</v>
      </c>
      <c r="BP16" s="783">
        <v>-2673.7700000000004</v>
      </c>
      <c r="BQ16" s="416">
        <v>-0.34383929467016111</v>
      </c>
      <c r="BR16" s="697">
        <v>0.23771932854749223</v>
      </c>
      <c r="BS16" s="696">
        <v>0.16282441946661994</v>
      </c>
      <c r="BT16" s="443">
        <v>-5686.14</v>
      </c>
      <c r="BU16" s="779">
        <v>-6862.39</v>
      </c>
      <c r="BV16" s="783">
        <v>-1176.25</v>
      </c>
      <c r="BW16" s="416">
        <v>-0.20686265199238849</v>
      </c>
      <c r="BX16" s="697">
        <v>-4.5428064681068641</v>
      </c>
      <c r="BY16" s="696">
        <v>-4.1654364901120511</v>
      </c>
      <c r="BZ16" s="443">
        <v>0</v>
      </c>
      <c r="CA16" s="444">
        <v>0</v>
      </c>
      <c r="CB16" s="783">
        <v>0</v>
      </c>
      <c r="CC16" s="416">
        <v>0</v>
      </c>
      <c r="CD16" s="697">
        <v>0</v>
      </c>
      <c r="CE16" s="696">
        <v>0</v>
      </c>
      <c r="CF16" s="443">
        <v>1988.5</v>
      </c>
      <c r="CG16" s="779">
        <v>2974.69</v>
      </c>
      <c r="CH16" s="783">
        <v>986.19</v>
      </c>
      <c r="CI16" s="416">
        <v>0.49594669348755344</v>
      </c>
      <c r="CJ16" s="697">
        <v>1.5886648344624823</v>
      </c>
      <c r="CK16" s="696">
        <v>1.8056219877872604</v>
      </c>
      <c r="CL16" s="443">
        <v>2356.63</v>
      </c>
      <c r="CM16" s="779">
        <v>4014.1</v>
      </c>
      <c r="CN16" s="783">
        <v>1657.4699999999998</v>
      </c>
      <c r="CO16" s="416">
        <v>0.70332211675146272</v>
      </c>
      <c r="CP16" s="697">
        <v>1.8827735523456475</v>
      </c>
      <c r="CQ16" s="696">
        <v>2.4365386716521189</v>
      </c>
      <c r="CR16" s="443">
        <v>0</v>
      </c>
      <c r="CS16" s="779">
        <v>184.05</v>
      </c>
      <c r="CT16" s="783">
        <v>184.05</v>
      </c>
      <c r="CU16" s="416" t="s">
        <v>459</v>
      </c>
      <c r="CV16" s="697">
        <v>0</v>
      </c>
      <c r="CW16" s="696">
        <v>0.11171743168271157</v>
      </c>
      <c r="CX16" s="443">
        <v>2057.46</v>
      </c>
      <c r="CY16" s="779">
        <v>596.13</v>
      </c>
      <c r="CZ16" s="783">
        <v>-1461.33</v>
      </c>
      <c r="DA16" s="416">
        <v>-0.71025925169869641</v>
      </c>
      <c r="DB16" s="697">
        <v>6.2896627116172554E-2</v>
      </c>
      <c r="DC16" s="696">
        <v>1.9023120496356877E-2</v>
      </c>
      <c r="DD16" s="898">
        <v>-0.64375878818867438</v>
      </c>
      <c r="DE16" s="893">
        <v>0.6381459944399257</v>
      </c>
      <c r="DF16" s="788"/>
    </row>
    <row r="17" spans="1:112" s="785" customFormat="1" ht="19.5" customHeight="1">
      <c r="A17" s="790" t="s">
        <v>8</v>
      </c>
      <c r="B17" s="443">
        <v>34570.67</v>
      </c>
      <c r="C17" s="444">
        <v>30254.59</v>
      </c>
      <c r="D17" s="783">
        <v>-4316.0799999999981</v>
      </c>
      <c r="E17" s="398">
        <v>-0.12484802869021626</v>
      </c>
      <c r="F17" s="443">
        <v>22126.13</v>
      </c>
      <c r="G17" s="779">
        <v>19372.04</v>
      </c>
      <c r="H17" s="783">
        <v>-2754.09</v>
      </c>
      <c r="I17" s="416">
        <v>-0.12447228683913544</v>
      </c>
      <c r="J17" s="772">
        <v>0.6400260683405905</v>
      </c>
      <c r="K17" s="696">
        <v>0.64030086013394993</v>
      </c>
      <c r="L17" s="443">
        <v>-1824.96</v>
      </c>
      <c r="M17" s="444">
        <v>-5152.21</v>
      </c>
      <c r="N17" s="783">
        <v>-3327.25</v>
      </c>
      <c r="O17" s="416">
        <v>-1.8231906452744169</v>
      </c>
      <c r="P17" s="772">
        <v>-8.2479855266149121E-2</v>
      </c>
      <c r="Q17" s="696">
        <v>-0.26596114812895283</v>
      </c>
      <c r="R17" s="443">
        <v>23951.08</v>
      </c>
      <c r="S17" s="779">
        <v>24524.25</v>
      </c>
      <c r="T17" s="783">
        <v>573.16999999999825</v>
      </c>
      <c r="U17" s="416">
        <v>2.3930862407874644E-2</v>
      </c>
      <c r="V17" s="772">
        <v>1.0824794033118308</v>
      </c>
      <c r="W17" s="696">
        <v>1.2659611481289528</v>
      </c>
      <c r="X17" s="443">
        <v>839.16</v>
      </c>
      <c r="Y17" s="444">
        <v>608.99</v>
      </c>
      <c r="Z17" s="783">
        <v>-230.16999999999996</v>
      </c>
      <c r="AA17" s="416">
        <v>-0.27428619095285756</v>
      </c>
      <c r="AB17" s="697">
        <v>3.7926198571553181E-2</v>
      </c>
      <c r="AC17" s="696">
        <v>3.1436544628237396E-2</v>
      </c>
      <c r="AD17" s="443">
        <v>23111.919999999998</v>
      </c>
      <c r="AE17" s="444">
        <v>23915.26</v>
      </c>
      <c r="AF17" s="783">
        <v>803.34000000000015</v>
      </c>
      <c r="AG17" s="416">
        <v>3.4758687292098633E-2</v>
      </c>
      <c r="AH17" s="697">
        <v>1.0445532047402775</v>
      </c>
      <c r="AI17" s="696">
        <v>1.2345246035007154</v>
      </c>
      <c r="AJ17" s="443">
        <v>7611.8</v>
      </c>
      <c r="AK17" s="779">
        <v>7493.65</v>
      </c>
      <c r="AL17" s="783">
        <v>-118.15000000000055</v>
      </c>
      <c r="AM17" s="416">
        <v>-1.55219527575607E-2</v>
      </c>
      <c r="AN17" s="697">
        <v>0.22018086429912989</v>
      </c>
      <c r="AO17" s="696">
        <v>0.24768638411560029</v>
      </c>
      <c r="AP17" s="443">
        <v>4146.18</v>
      </c>
      <c r="AQ17" s="444">
        <v>3886.22</v>
      </c>
      <c r="AR17" s="783">
        <v>-259.96000000000049</v>
      </c>
      <c r="AS17" s="416">
        <v>-6.2698676854357621E-2</v>
      </c>
      <c r="AT17" s="697">
        <v>0.18738839553053335</v>
      </c>
      <c r="AU17" s="696">
        <v>0.20060974476616814</v>
      </c>
      <c r="AV17" s="443">
        <v>3211.09</v>
      </c>
      <c r="AW17" s="779">
        <v>741.14</v>
      </c>
      <c r="AX17" s="783">
        <v>-2469.9500000000003</v>
      </c>
      <c r="AY17" s="416">
        <v>-0.76919363829727605</v>
      </c>
      <c r="AZ17" s="697">
        <v>0.77446951169510247</v>
      </c>
      <c r="BA17" s="696">
        <v>0.19070973851197309</v>
      </c>
      <c r="BB17" s="443">
        <v>7357.27</v>
      </c>
      <c r="BC17" s="444">
        <v>4627.3599999999997</v>
      </c>
      <c r="BD17" s="783">
        <v>-2729.9100000000008</v>
      </c>
      <c r="BE17" s="416">
        <v>-0.37104931584677475</v>
      </c>
      <c r="BF17" s="697">
        <v>0.30717904996350892</v>
      </c>
      <c r="BG17" s="696">
        <v>0.18868507701560699</v>
      </c>
      <c r="BH17" s="443">
        <v>7357.27</v>
      </c>
      <c r="BI17" s="444">
        <v>4627.3500000000004</v>
      </c>
      <c r="BJ17" s="783">
        <v>-2729.92</v>
      </c>
      <c r="BK17" s="416">
        <v>-0.37105067504658656</v>
      </c>
      <c r="BL17" s="697">
        <v>0.31833227183202439</v>
      </c>
      <c r="BM17" s="696">
        <v>0.19348942892529711</v>
      </c>
      <c r="BN17" s="443">
        <v>12877.93</v>
      </c>
      <c r="BO17" s="444">
        <v>10665.93</v>
      </c>
      <c r="BP17" s="783">
        <v>-2212</v>
      </c>
      <c r="BQ17" s="416">
        <v>-0.17176673580303667</v>
      </c>
      <c r="BR17" s="697">
        <v>0.37251028111401951</v>
      </c>
      <c r="BS17" s="696">
        <v>0.35253923454259339</v>
      </c>
      <c r="BT17" s="443">
        <v>6784</v>
      </c>
      <c r="BU17" s="779">
        <v>4883.38</v>
      </c>
      <c r="BV17" s="783">
        <v>-1900.62</v>
      </c>
      <c r="BW17" s="416">
        <v>-0.28016214622641505</v>
      </c>
      <c r="BX17" s="697">
        <v>0.29352818805187975</v>
      </c>
      <c r="BY17" s="696">
        <v>0.20419514569358646</v>
      </c>
      <c r="BZ17" s="443">
        <v>-2502.09</v>
      </c>
      <c r="CA17" s="444">
        <v>0</v>
      </c>
      <c r="CB17" s="783">
        <v>2502.09</v>
      </c>
      <c r="CC17" s="416">
        <v>1</v>
      </c>
      <c r="CD17" s="697">
        <v>-0.10825972052516625</v>
      </c>
      <c r="CE17" s="696">
        <v>0</v>
      </c>
      <c r="CF17" s="443">
        <v>8605.3700000000008</v>
      </c>
      <c r="CG17" s="779">
        <v>6662.51</v>
      </c>
      <c r="CH17" s="783">
        <v>-1942.8600000000006</v>
      </c>
      <c r="CI17" s="416">
        <v>-0.22577297664132981</v>
      </c>
      <c r="CJ17" s="697">
        <v>0.372334708669812</v>
      </c>
      <c r="CK17" s="696">
        <v>0.2785882319489732</v>
      </c>
      <c r="CL17" s="443">
        <v>5506.07</v>
      </c>
      <c r="CM17" s="779">
        <v>3907.82</v>
      </c>
      <c r="CN17" s="783">
        <v>-1598.2499999999995</v>
      </c>
      <c r="CO17" s="416">
        <v>-0.29027055595006956</v>
      </c>
      <c r="CP17" s="697">
        <v>0.23823507523390527</v>
      </c>
      <c r="CQ17" s="696">
        <v>0.16340278132037872</v>
      </c>
      <c r="CR17" s="443">
        <v>413.73</v>
      </c>
      <c r="CS17" s="779">
        <v>253.27</v>
      </c>
      <c r="CT17" s="783">
        <v>-160.46</v>
      </c>
      <c r="CU17" s="416">
        <v>-0.38783747854881201</v>
      </c>
      <c r="CV17" s="697">
        <v>1.7901152305823145E-2</v>
      </c>
      <c r="CW17" s="696">
        <v>1.0590309283695851E-2</v>
      </c>
      <c r="CX17" s="443">
        <v>-3052.43</v>
      </c>
      <c r="CY17" s="779">
        <v>3580.93</v>
      </c>
      <c r="CZ17" s="783">
        <v>6633.36</v>
      </c>
      <c r="DA17" s="416">
        <v>2.173140743604276</v>
      </c>
      <c r="DB17" s="697">
        <v>-8.8295367142146794E-2</v>
      </c>
      <c r="DC17" s="696">
        <v>0.11835989183789963</v>
      </c>
      <c r="DD17" s="898">
        <v>1.1320721082454424</v>
      </c>
      <c r="DE17" s="893">
        <v>0.85026547902887117</v>
      </c>
      <c r="DF17" s="789"/>
      <c r="DG17" s="786"/>
      <c r="DH17" s="782"/>
    </row>
    <row r="18" spans="1:112" s="785" customFormat="1" ht="19.5" customHeight="1">
      <c r="A18" s="790" t="s">
        <v>49</v>
      </c>
      <c r="B18" s="443">
        <v>18035.419999999998</v>
      </c>
      <c r="C18" s="444">
        <v>21703.59</v>
      </c>
      <c r="D18" s="783">
        <v>3668.1700000000019</v>
      </c>
      <c r="E18" s="398">
        <v>0.20338700179979186</v>
      </c>
      <c r="F18" s="443">
        <v>4701.1400000000003</v>
      </c>
      <c r="G18" s="779">
        <v>7710.46</v>
      </c>
      <c r="H18" s="783">
        <v>3009.3199999999997</v>
      </c>
      <c r="I18" s="416">
        <v>0.64012558655985563</v>
      </c>
      <c r="J18" s="772">
        <v>0.26066152049688895</v>
      </c>
      <c r="K18" s="696">
        <v>0.35526196357376821</v>
      </c>
      <c r="L18" s="443">
        <v>1784.12</v>
      </c>
      <c r="M18" s="444">
        <v>-628.08000000000004</v>
      </c>
      <c r="N18" s="783">
        <v>-2412.1999999999998</v>
      </c>
      <c r="O18" s="416">
        <v>-1.3520391005089343</v>
      </c>
      <c r="P18" s="772">
        <v>0.37950794913574148</v>
      </c>
      <c r="Q18" s="696">
        <v>-8.1458174998638222E-2</v>
      </c>
      <c r="R18" s="443">
        <v>2917.02</v>
      </c>
      <c r="S18" s="779">
        <v>8338.5300000000007</v>
      </c>
      <c r="T18" s="783">
        <v>5421.51</v>
      </c>
      <c r="U18" s="416">
        <v>1.8585782750889608</v>
      </c>
      <c r="V18" s="772">
        <v>0.6204920508642584</v>
      </c>
      <c r="W18" s="696">
        <v>1.081456878059156</v>
      </c>
      <c r="X18" s="443">
        <v>461.81</v>
      </c>
      <c r="Y18" s="444">
        <v>382.96</v>
      </c>
      <c r="Z18" s="783">
        <v>-78.850000000000023</v>
      </c>
      <c r="AA18" s="416">
        <v>-0.17074121391914429</v>
      </c>
      <c r="AB18" s="697">
        <v>9.8233619930484933E-2</v>
      </c>
      <c r="AC18" s="696">
        <v>4.9667594410709608E-2</v>
      </c>
      <c r="AD18" s="443">
        <v>2455.2199999999998</v>
      </c>
      <c r="AE18" s="444">
        <v>7955.57</v>
      </c>
      <c r="AF18" s="783">
        <v>5500.35</v>
      </c>
      <c r="AG18" s="416">
        <v>2.2402676745872063</v>
      </c>
      <c r="AH18" s="697">
        <v>0.52226055807740246</v>
      </c>
      <c r="AI18" s="696">
        <v>1.0317892836484464</v>
      </c>
      <c r="AJ18" s="443">
        <v>4904.6099999999997</v>
      </c>
      <c r="AK18" s="779">
        <v>21395.85</v>
      </c>
      <c r="AL18" s="783">
        <v>16491.239999999998</v>
      </c>
      <c r="AM18" s="416">
        <v>3.3623957868209704</v>
      </c>
      <c r="AN18" s="697">
        <v>0.27194320952880502</v>
      </c>
      <c r="AO18" s="696">
        <v>0.98582077895868836</v>
      </c>
      <c r="AP18" s="443">
        <v>1334.96</v>
      </c>
      <c r="AQ18" s="444">
        <v>5124.62</v>
      </c>
      <c r="AR18" s="783">
        <v>3789.66</v>
      </c>
      <c r="AS18" s="416">
        <v>2.8387816863426618</v>
      </c>
      <c r="AT18" s="697">
        <v>0.28396516589593163</v>
      </c>
      <c r="AU18" s="696">
        <v>0.66463220093224007</v>
      </c>
      <c r="AV18" s="443">
        <v>-998.2</v>
      </c>
      <c r="AW18" s="779">
        <v>129.83000000000001</v>
      </c>
      <c r="AX18" s="783">
        <v>1128.03</v>
      </c>
      <c r="AY18" s="416">
        <v>1.1300641154077338</v>
      </c>
      <c r="AZ18" s="697">
        <v>-0.74773775993288194</v>
      </c>
      <c r="BA18" s="696">
        <v>2.533456139186906E-2</v>
      </c>
      <c r="BB18" s="443">
        <v>336.76</v>
      </c>
      <c r="BC18" s="444">
        <v>5254.45</v>
      </c>
      <c r="BD18" s="783">
        <v>4917.6899999999996</v>
      </c>
      <c r="BE18" s="416">
        <v>14.602951656966384</v>
      </c>
      <c r="BF18" s="697">
        <v>0.1154465858993082</v>
      </c>
      <c r="BG18" s="696">
        <v>0.63014104404493354</v>
      </c>
      <c r="BH18" s="443">
        <v>336.76</v>
      </c>
      <c r="BI18" s="444">
        <v>5254.45</v>
      </c>
      <c r="BJ18" s="783">
        <v>4917.6899999999996</v>
      </c>
      <c r="BK18" s="416">
        <v>14.602951656966384</v>
      </c>
      <c r="BL18" s="697">
        <v>0.13716082469188098</v>
      </c>
      <c r="BM18" s="696">
        <v>0.6604743594739283</v>
      </c>
      <c r="BN18" s="443">
        <v>5695.62</v>
      </c>
      <c r="BO18" s="444">
        <v>5268.06</v>
      </c>
      <c r="BP18" s="783">
        <v>-427.55999999999949</v>
      </c>
      <c r="BQ18" s="416">
        <v>-7.5068210308974176E-2</v>
      </c>
      <c r="BR18" s="697">
        <v>0.31580190536178254</v>
      </c>
      <c r="BS18" s="696">
        <v>0.24272758562062777</v>
      </c>
      <c r="BT18" s="443">
        <v>4900.1499999999996</v>
      </c>
      <c r="BU18" s="779">
        <v>-117.14</v>
      </c>
      <c r="BV18" s="783">
        <v>-5017.29</v>
      </c>
      <c r="BW18" s="416">
        <v>-1.0239053906513067</v>
      </c>
      <c r="BX18" s="697">
        <v>1.9958089295460284</v>
      </c>
      <c r="BY18" s="696">
        <v>-1.4724274941958906E-2</v>
      </c>
      <c r="BZ18" s="443">
        <v>0</v>
      </c>
      <c r="CA18" s="444">
        <v>0</v>
      </c>
      <c r="CB18" s="783">
        <v>0</v>
      </c>
      <c r="CC18" s="416">
        <v>0</v>
      </c>
      <c r="CD18" s="697">
        <v>0</v>
      </c>
      <c r="CE18" s="696">
        <v>0</v>
      </c>
      <c r="CF18" s="443">
        <v>1654.44</v>
      </c>
      <c r="CG18" s="779">
        <v>950.97</v>
      </c>
      <c r="CH18" s="783">
        <v>-703.47</v>
      </c>
      <c r="CI18" s="416">
        <v>-0.42520127656487994</v>
      </c>
      <c r="CJ18" s="697">
        <v>0.67384592826712075</v>
      </c>
      <c r="CK18" s="696">
        <v>0.11953511816249496</v>
      </c>
      <c r="CL18" s="443">
        <v>3142.45</v>
      </c>
      <c r="CM18" s="779">
        <v>2172.9699999999998</v>
      </c>
      <c r="CN18" s="783">
        <v>-969.48</v>
      </c>
      <c r="CO18" s="416">
        <v>-0.3085108752724785</v>
      </c>
      <c r="CP18" s="697">
        <v>1.279905670367625</v>
      </c>
      <c r="CQ18" s="696">
        <v>0.27313819122954103</v>
      </c>
      <c r="CR18" s="443">
        <v>94.2</v>
      </c>
      <c r="CS18" s="779">
        <v>464.48</v>
      </c>
      <c r="CT18" s="783">
        <v>370.28000000000003</v>
      </c>
      <c r="CU18" s="416">
        <v>3.9307855626326966</v>
      </c>
      <c r="CV18" s="697">
        <v>3.8367233893500385E-2</v>
      </c>
      <c r="CW18" s="696">
        <v>5.8384251536973471E-2</v>
      </c>
      <c r="CX18" s="443">
        <v>-7672.78</v>
      </c>
      <c r="CY18" s="779">
        <v>-770.16</v>
      </c>
      <c r="CZ18" s="783">
        <v>6902.62</v>
      </c>
      <c r="DA18" s="416">
        <v>0.89962438646748633</v>
      </c>
      <c r="DB18" s="697">
        <v>-0.42542840699024476</v>
      </c>
      <c r="DC18" s="696">
        <v>-3.5485373617912978E-2</v>
      </c>
      <c r="DD18" s="898">
        <v>4.1250885867661555</v>
      </c>
      <c r="DE18" s="893">
        <v>1.096807645460979</v>
      </c>
      <c r="DF18" s="789"/>
      <c r="DG18" s="786"/>
      <c r="DH18" s="782"/>
    </row>
    <row r="19" spans="1:112" s="785" customFormat="1" ht="19.5" customHeight="1">
      <c r="A19" s="790" t="s">
        <v>0</v>
      </c>
      <c r="B19" s="443">
        <v>32730.22</v>
      </c>
      <c r="C19" s="444">
        <v>21193.45</v>
      </c>
      <c r="D19" s="783">
        <v>-11536.77</v>
      </c>
      <c r="E19" s="398">
        <v>-0.35248067382376286</v>
      </c>
      <c r="F19" s="443">
        <v>1829.9</v>
      </c>
      <c r="G19" s="779">
        <v>979.24</v>
      </c>
      <c r="H19" s="783">
        <v>-850.66000000000008</v>
      </c>
      <c r="I19" s="416">
        <v>-0.46486693261926881</v>
      </c>
      <c r="J19" s="772">
        <v>5.5908576233218106E-2</v>
      </c>
      <c r="K19" s="696">
        <v>4.6204841590208295E-2</v>
      </c>
      <c r="L19" s="443">
        <v>4930.12</v>
      </c>
      <c r="M19" s="444">
        <v>-19336.38</v>
      </c>
      <c r="N19" s="783">
        <v>-24266.5</v>
      </c>
      <c r="O19" s="416">
        <v>-4.9220911458544618</v>
      </c>
      <c r="P19" s="772">
        <v>2.6942018689545875</v>
      </c>
      <c r="Q19" s="696">
        <v>-19.746313467587107</v>
      </c>
      <c r="R19" s="443">
        <v>-3100.22</v>
      </c>
      <c r="S19" s="779">
        <v>20315.62</v>
      </c>
      <c r="T19" s="783">
        <v>23415.84</v>
      </c>
      <c r="U19" s="416">
        <v>7.5529607576236533</v>
      </c>
      <c r="V19" s="772">
        <v>-1.6942018689545875</v>
      </c>
      <c r="W19" s="696">
        <v>20.746313467587107</v>
      </c>
      <c r="X19" s="443">
        <v>41.78</v>
      </c>
      <c r="Y19" s="444">
        <v>2.09</v>
      </c>
      <c r="Z19" s="783">
        <v>-39.69</v>
      </c>
      <c r="AA19" s="416">
        <v>-0.94997606510291999</v>
      </c>
      <c r="AB19" s="697">
        <v>2.2831848734903546E-2</v>
      </c>
      <c r="AC19" s="696">
        <v>2.1343082390425224E-3</v>
      </c>
      <c r="AD19" s="443">
        <v>-3142</v>
      </c>
      <c r="AE19" s="444">
        <v>20313.53</v>
      </c>
      <c r="AF19" s="783">
        <v>23455.53</v>
      </c>
      <c r="AG19" s="416">
        <v>7.4651591343093564</v>
      </c>
      <c r="AH19" s="697">
        <v>-1.7170337176894912</v>
      </c>
      <c r="AI19" s="696">
        <v>20.744179159348064</v>
      </c>
      <c r="AJ19" s="443">
        <v>4503.34</v>
      </c>
      <c r="AK19" s="779">
        <v>12445.78</v>
      </c>
      <c r="AL19" s="783">
        <v>7942.4400000000005</v>
      </c>
      <c r="AM19" s="416">
        <v>1.7636776259398581</v>
      </c>
      <c r="AN19" s="697">
        <v>0.13758966484184951</v>
      </c>
      <c r="AO19" s="696">
        <v>0.58724653135756566</v>
      </c>
      <c r="AP19" s="443">
        <v>489.03</v>
      </c>
      <c r="AQ19" s="444">
        <v>1346.58</v>
      </c>
      <c r="AR19" s="783">
        <v>857.55</v>
      </c>
      <c r="AS19" s="416">
        <v>1.7535734004048831</v>
      </c>
      <c r="AT19" s="697">
        <v>0.26724411170009288</v>
      </c>
      <c r="AU19" s="696">
        <v>1.3751276500142968</v>
      </c>
      <c r="AV19" s="443">
        <v>29.46</v>
      </c>
      <c r="AW19" s="779">
        <v>816.29</v>
      </c>
      <c r="AX19" s="783">
        <v>786.82999999999993</v>
      </c>
      <c r="AY19" s="416">
        <v>26.70841819416157</v>
      </c>
      <c r="AZ19" s="697">
        <v>6.024170296300841E-2</v>
      </c>
      <c r="BA19" s="696">
        <v>0.60619495314054861</v>
      </c>
      <c r="BB19" s="443">
        <v>518.49</v>
      </c>
      <c r="BC19" s="444">
        <v>2162.87</v>
      </c>
      <c r="BD19" s="783">
        <v>1644.3799999999999</v>
      </c>
      <c r="BE19" s="416">
        <v>3.1714787170437226</v>
      </c>
      <c r="BF19" s="697" t="s">
        <v>145</v>
      </c>
      <c r="BG19" s="696">
        <v>0.10646340106774985</v>
      </c>
      <c r="BH19" s="443">
        <v>518.49</v>
      </c>
      <c r="BI19" s="444">
        <v>2162.87</v>
      </c>
      <c r="BJ19" s="783">
        <v>1644.3799999999999</v>
      </c>
      <c r="BK19" s="416">
        <v>3.1714787170437226</v>
      </c>
      <c r="BL19" s="697" t="s">
        <v>145</v>
      </c>
      <c r="BM19" s="696">
        <v>0.10647435477733314</v>
      </c>
      <c r="BN19" s="443">
        <v>22562.73</v>
      </c>
      <c r="BO19" s="444">
        <v>4453.57</v>
      </c>
      <c r="BP19" s="783">
        <v>-18109.16</v>
      </c>
      <c r="BQ19" s="416">
        <v>-0.80261386809131696</v>
      </c>
      <c r="BR19" s="697">
        <v>0.68935466978223792</v>
      </c>
      <c r="BS19" s="696">
        <v>0.21013898161932104</v>
      </c>
      <c r="BT19" s="443">
        <v>-9420.0400000000009</v>
      </c>
      <c r="BU19" s="779">
        <v>-5853.47</v>
      </c>
      <c r="BV19" s="783">
        <v>3566.5700000000006</v>
      </c>
      <c r="BW19" s="416">
        <v>0.37861516511607174</v>
      </c>
      <c r="BX19" s="697" t="s">
        <v>145</v>
      </c>
      <c r="BY19" s="696">
        <v>-0.28815621903233957</v>
      </c>
      <c r="BZ19" s="443">
        <v>0</v>
      </c>
      <c r="CA19" s="444">
        <v>0</v>
      </c>
      <c r="CB19" s="783">
        <v>0</v>
      </c>
      <c r="CC19" s="416">
        <v>0</v>
      </c>
      <c r="CD19" s="697" t="s">
        <v>145</v>
      </c>
      <c r="CE19" s="696">
        <v>0</v>
      </c>
      <c r="CF19" s="443">
        <v>1063.51</v>
      </c>
      <c r="CG19" s="779">
        <v>3618.55</v>
      </c>
      <c r="CH19" s="783">
        <v>2555.04</v>
      </c>
      <c r="CI19" s="416">
        <v>2.4024597794096905</v>
      </c>
      <c r="CJ19" s="697" t="s">
        <v>145</v>
      </c>
      <c r="CK19" s="696">
        <v>0.17813496718689467</v>
      </c>
      <c r="CL19" s="443">
        <v>4709.7299999999996</v>
      </c>
      <c r="CM19" s="779">
        <v>4641.63</v>
      </c>
      <c r="CN19" s="783">
        <v>-68.099999999999454</v>
      </c>
      <c r="CO19" s="416">
        <v>-1.4459427610499851E-2</v>
      </c>
      <c r="CP19" s="697" t="s">
        <v>145</v>
      </c>
      <c r="CQ19" s="696">
        <v>0.2284994287058921</v>
      </c>
      <c r="CR19" s="443">
        <v>19.559999999999999</v>
      </c>
      <c r="CS19" s="779">
        <v>362.07</v>
      </c>
      <c r="CT19" s="783">
        <v>342.51</v>
      </c>
      <c r="CU19" s="416">
        <v>17.510736196319019</v>
      </c>
      <c r="CV19" s="697" t="s">
        <v>145</v>
      </c>
      <c r="CW19" s="696">
        <v>1.7824080797379876E-2</v>
      </c>
      <c r="CX19" s="443">
        <v>-33.24</v>
      </c>
      <c r="CY19" s="779">
        <v>15381.88</v>
      </c>
      <c r="CZ19" s="783">
        <v>15415.119999999999</v>
      </c>
      <c r="DA19" s="416">
        <v>463.75210589651016</v>
      </c>
      <c r="DB19" s="697">
        <v>-1.0155752084770589E-3</v>
      </c>
      <c r="DC19" s="696">
        <v>0.72578461741717359</v>
      </c>
      <c r="DD19" s="898">
        <v>0.98941756842775297</v>
      </c>
      <c r="DE19" s="893">
        <v>0.24277661243516022</v>
      </c>
      <c r="DF19" s="789"/>
      <c r="DG19" s="786"/>
      <c r="DH19" s="782"/>
    </row>
    <row r="20" spans="1:112" s="785" customFormat="1" ht="19.5" customHeight="1">
      <c r="A20" s="790" t="s">
        <v>333</v>
      </c>
      <c r="B20" s="443">
        <v>12343.56</v>
      </c>
      <c r="C20" s="444">
        <v>17248.64</v>
      </c>
      <c r="D20" s="783">
        <v>4905.08</v>
      </c>
      <c r="E20" s="398">
        <v>0.39737968624934783</v>
      </c>
      <c r="F20" s="443">
        <v>3450.85</v>
      </c>
      <c r="G20" s="779">
        <v>5153.2</v>
      </c>
      <c r="H20" s="783">
        <v>1702.35</v>
      </c>
      <c r="I20" s="416">
        <v>0.49331324166509699</v>
      </c>
      <c r="J20" s="772">
        <v>0.27956683485153394</v>
      </c>
      <c r="K20" s="696">
        <v>0.29875978627880229</v>
      </c>
      <c r="L20" s="443">
        <v>2035.57</v>
      </c>
      <c r="M20" s="444">
        <v>2179.46</v>
      </c>
      <c r="N20" s="783">
        <v>143.8900000000001</v>
      </c>
      <c r="O20" s="416">
        <v>7.0687817171603093E-2</v>
      </c>
      <c r="P20" s="772">
        <v>0.58987495834359649</v>
      </c>
      <c r="Q20" s="696">
        <v>0.42293332298377712</v>
      </c>
      <c r="R20" s="443">
        <v>1415.29</v>
      </c>
      <c r="S20" s="779">
        <v>2973.74</v>
      </c>
      <c r="T20" s="783">
        <v>1558.4499999999998</v>
      </c>
      <c r="U20" s="416">
        <v>1.1011524139928919</v>
      </c>
      <c r="V20" s="772">
        <v>0.41012793949316834</v>
      </c>
      <c r="W20" s="696">
        <v>0.57706667701622294</v>
      </c>
      <c r="X20" s="443">
        <v>174.23</v>
      </c>
      <c r="Y20" s="444">
        <v>391.95</v>
      </c>
      <c r="Z20" s="783">
        <v>217.72</v>
      </c>
      <c r="AA20" s="416">
        <v>1.2496125810709982</v>
      </c>
      <c r="AB20" s="697">
        <v>5.0489009954069283E-2</v>
      </c>
      <c r="AC20" s="696">
        <v>7.6059535822401617E-2</v>
      </c>
      <c r="AD20" s="443">
        <v>1241.05</v>
      </c>
      <c r="AE20" s="444">
        <v>2581.79</v>
      </c>
      <c r="AF20" s="783">
        <v>1340.74</v>
      </c>
      <c r="AG20" s="416">
        <v>1.0803271423391483</v>
      </c>
      <c r="AH20" s="697">
        <v>0.35963603170233421</v>
      </c>
      <c r="AI20" s="696">
        <v>0.50100714119382128</v>
      </c>
      <c r="AJ20" s="443">
        <v>94.53</v>
      </c>
      <c r="AK20" s="779">
        <v>126.67</v>
      </c>
      <c r="AL20" s="783">
        <v>32.14</v>
      </c>
      <c r="AM20" s="416">
        <v>0.33999788426954408</v>
      </c>
      <c r="AN20" s="697">
        <v>7.6582444610793004E-3</v>
      </c>
      <c r="AO20" s="696">
        <v>7.3437673926755971E-3</v>
      </c>
      <c r="AP20" s="443">
        <v>94.53</v>
      </c>
      <c r="AQ20" s="444">
        <v>46.62</v>
      </c>
      <c r="AR20" s="783">
        <v>-47.910000000000004</v>
      </c>
      <c r="AS20" s="416">
        <v>-0.50682323072040625</v>
      </c>
      <c r="AT20" s="697">
        <v>2.7393250938174653E-2</v>
      </c>
      <c r="AU20" s="696">
        <v>9.0468058681984001E-3</v>
      </c>
      <c r="AV20" s="443">
        <v>354.86</v>
      </c>
      <c r="AW20" s="779">
        <v>723.58</v>
      </c>
      <c r="AX20" s="783">
        <v>368.72</v>
      </c>
      <c r="AY20" s="416">
        <v>1.0390576565406076</v>
      </c>
      <c r="AZ20" s="697">
        <v>3.7539405479741883</v>
      </c>
      <c r="BA20" s="696">
        <v>15.520806520806522</v>
      </c>
      <c r="BB20" s="443">
        <v>449.39</v>
      </c>
      <c r="BC20" s="444">
        <v>770.2</v>
      </c>
      <c r="BD20" s="783">
        <v>320.81000000000006</v>
      </c>
      <c r="BE20" s="416">
        <v>0.71387881350274829</v>
      </c>
      <c r="BF20" s="697">
        <v>0.31752503020582357</v>
      </c>
      <c r="BG20" s="696">
        <v>0.25900045061101512</v>
      </c>
      <c r="BH20" s="443">
        <v>366.56</v>
      </c>
      <c r="BI20" s="444">
        <v>770.2</v>
      </c>
      <c r="BJ20" s="783">
        <v>403.64000000000004</v>
      </c>
      <c r="BK20" s="416">
        <v>1.1011567001309472</v>
      </c>
      <c r="BL20" s="697">
        <v>0.29536279763103823</v>
      </c>
      <c r="BM20" s="696">
        <v>0.29832015772003145</v>
      </c>
      <c r="BN20" s="443">
        <v>3312.37</v>
      </c>
      <c r="BO20" s="444">
        <v>4391.88</v>
      </c>
      <c r="BP20" s="783">
        <v>1079.5100000000002</v>
      </c>
      <c r="BQ20" s="416">
        <v>0.32590260146058569</v>
      </c>
      <c r="BR20" s="697">
        <v>0.26834802925574147</v>
      </c>
      <c r="BS20" s="696">
        <v>0.25462181366183073</v>
      </c>
      <c r="BT20" s="443">
        <v>-229.51</v>
      </c>
      <c r="BU20" s="779">
        <v>-3083.53</v>
      </c>
      <c r="BV20" s="783">
        <v>-2854.0200000000004</v>
      </c>
      <c r="BW20" s="416">
        <v>-12.435275151409527</v>
      </c>
      <c r="BX20" s="697">
        <v>-0.18493211393578018</v>
      </c>
      <c r="BY20" s="696">
        <v>-1.1943380367884298</v>
      </c>
      <c r="BZ20" s="443">
        <v>0</v>
      </c>
      <c r="CA20" s="444">
        <v>0</v>
      </c>
      <c r="CB20" s="783">
        <v>0</v>
      </c>
      <c r="CC20" s="416">
        <v>0</v>
      </c>
      <c r="CD20" s="697">
        <v>0</v>
      </c>
      <c r="CE20" s="696">
        <v>0</v>
      </c>
      <c r="CF20" s="443">
        <v>1884.14</v>
      </c>
      <c r="CG20" s="779">
        <v>2683.71</v>
      </c>
      <c r="CH20" s="783">
        <v>799.56999999999994</v>
      </c>
      <c r="CI20" s="416">
        <v>0.4243686774868109</v>
      </c>
      <c r="CJ20" s="697">
        <v>1.5181821844405947</v>
      </c>
      <c r="CK20" s="696">
        <v>1.0394764872433466</v>
      </c>
      <c r="CL20" s="443">
        <v>1847.44</v>
      </c>
      <c r="CM20" s="779">
        <v>2507.23</v>
      </c>
      <c r="CN20" s="783">
        <v>659.79</v>
      </c>
      <c r="CO20" s="416">
        <v>0.35713744424717442</v>
      </c>
      <c r="CP20" s="697">
        <v>1.4886104508279281</v>
      </c>
      <c r="CQ20" s="696">
        <v>0.97112081152998508</v>
      </c>
      <c r="CR20" s="443">
        <v>2.13</v>
      </c>
      <c r="CS20" s="779">
        <v>59.79</v>
      </c>
      <c r="CT20" s="783">
        <v>57.66</v>
      </c>
      <c r="CU20" s="416">
        <v>27.070422535211268</v>
      </c>
      <c r="CV20" s="697">
        <v>1.7162886265662141E-3</v>
      </c>
      <c r="CW20" s="696">
        <v>2.3158351376370657E-2</v>
      </c>
      <c r="CX20" s="443">
        <v>-2629.7</v>
      </c>
      <c r="CY20" s="779">
        <v>-355.61</v>
      </c>
      <c r="CZ20" s="783">
        <v>2274.0899999999997</v>
      </c>
      <c r="DA20" s="416">
        <v>0.86477164695592645</v>
      </c>
      <c r="DB20" s="697">
        <v>-0.21304226657463488</v>
      </c>
      <c r="DC20" s="696">
        <v>-2.0616697896181962E-2</v>
      </c>
      <c r="DD20" s="898">
        <v>3.1189315498972645</v>
      </c>
      <c r="DE20" s="893">
        <v>1.1377377710813041</v>
      </c>
      <c r="DF20" s="789"/>
      <c r="DG20" s="786"/>
      <c r="DH20" s="782"/>
    </row>
    <row r="21" spans="1:112" s="785" customFormat="1" ht="19.5" customHeight="1">
      <c r="A21" s="790" t="s">
        <v>450</v>
      </c>
      <c r="B21" s="443">
        <v>3063.72</v>
      </c>
      <c r="C21" s="444">
        <v>13416</v>
      </c>
      <c r="D21" s="783">
        <v>10352.280000000001</v>
      </c>
      <c r="E21" s="398">
        <v>3.3789902471505235</v>
      </c>
      <c r="F21" s="443">
        <v>55.14</v>
      </c>
      <c r="G21" s="779">
        <v>8427.2099999999991</v>
      </c>
      <c r="H21" s="783">
        <v>8372.07</v>
      </c>
      <c r="I21" s="416">
        <v>151.83297062023939</v>
      </c>
      <c r="J21" s="772">
        <v>1.7997728251929027E-2</v>
      </c>
      <c r="K21" s="696">
        <v>0.62814624329159208</v>
      </c>
      <c r="L21" s="443">
        <v>47.28</v>
      </c>
      <c r="M21" s="444">
        <v>3024.88</v>
      </c>
      <c r="N21" s="783">
        <v>2977.6</v>
      </c>
      <c r="O21" s="416">
        <v>62.978003384094748</v>
      </c>
      <c r="P21" s="772">
        <v>0.85745375408052227</v>
      </c>
      <c r="Q21" s="696">
        <v>0.35894204606269459</v>
      </c>
      <c r="R21" s="443">
        <v>7.86</v>
      </c>
      <c r="S21" s="779">
        <v>5402.33</v>
      </c>
      <c r="T21" s="783">
        <v>5394.47</v>
      </c>
      <c r="U21" s="416">
        <v>686.31933842239187</v>
      </c>
      <c r="V21" s="772">
        <v>0.1425462459194777</v>
      </c>
      <c r="W21" s="696">
        <v>0.64105795393730547</v>
      </c>
      <c r="X21" s="443">
        <v>0</v>
      </c>
      <c r="Y21" s="444">
        <v>0</v>
      </c>
      <c r="Z21" s="783">
        <v>0</v>
      </c>
      <c r="AA21" s="416">
        <v>0</v>
      </c>
      <c r="AB21" s="697">
        <v>0</v>
      </c>
      <c r="AC21" s="696">
        <v>0</v>
      </c>
      <c r="AD21" s="443">
        <v>7.86</v>
      </c>
      <c r="AE21" s="444">
        <v>5402.33</v>
      </c>
      <c r="AF21" s="783">
        <v>5394.47</v>
      </c>
      <c r="AG21" s="416">
        <v>686.31933842239187</v>
      </c>
      <c r="AH21" s="697">
        <v>0.1425462459194777</v>
      </c>
      <c r="AI21" s="696">
        <v>0.64105795393730547</v>
      </c>
      <c r="AJ21" s="443">
        <v>0</v>
      </c>
      <c r="AK21" s="779">
        <v>461.65</v>
      </c>
      <c r="AL21" s="783">
        <v>461.65</v>
      </c>
      <c r="AM21" s="416" t="s">
        <v>459</v>
      </c>
      <c r="AN21" s="697">
        <v>0</v>
      </c>
      <c r="AO21" s="696">
        <v>3.4410405485986881E-2</v>
      </c>
      <c r="AP21" s="443">
        <v>0</v>
      </c>
      <c r="AQ21" s="444">
        <v>449.78</v>
      </c>
      <c r="AR21" s="783">
        <v>449.78</v>
      </c>
      <c r="AS21" s="416" t="s">
        <v>459</v>
      </c>
      <c r="AT21" s="697">
        <v>0</v>
      </c>
      <c r="AU21" s="696">
        <v>5.3372349804976973E-2</v>
      </c>
      <c r="AV21" s="443">
        <v>3.01</v>
      </c>
      <c r="AW21" s="779">
        <v>642.24</v>
      </c>
      <c r="AX21" s="783">
        <v>639.23</v>
      </c>
      <c r="AY21" s="416">
        <v>212.36877076411963</v>
      </c>
      <c r="AZ21" s="697" t="s">
        <v>145</v>
      </c>
      <c r="BA21" s="696">
        <v>1.4278980835074926</v>
      </c>
      <c r="BB21" s="443">
        <v>3.01</v>
      </c>
      <c r="BC21" s="444">
        <v>1092.02</v>
      </c>
      <c r="BD21" s="783">
        <v>1089.01</v>
      </c>
      <c r="BE21" s="416">
        <v>361.79734219269108</v>
      </c>
      <c r="BF21" s="697">
        <v>0.38295165394402031</v>
      </c>
      <c r="BG21" s="696">
        <v>0.20213870681724366</v>
      </c>
      <c r="BH21" s="443">
        <v>3.01</v>
      </c>
      <c r="BI21" s="444">
        <v>1092.02</v>
      </c>
      <c r="BJ21" s="783">
        <v>1089.01</v>
      </c>
      <c r="BK21" s="416">
        <v>361.79734219269108</v>
      </c>
      <c r="BL21" s="697">
        <v>0.38295165394402031</v>
      </c>
      <c r="BM21" s="696">
        <v>0.20213870681724366</v>
      </c>
      <c r="BN21" s="443">
        <v>868.48</v>
      </c>
      <c r="BO21" s="444">
        <v>1483.79</v>
      </c>
      <c r="BP21" s="783">
        <v>615.30999999999995</v>
      </c>
      <c r="BQ21" s="416">
        <v>0.70849069638909357</v>
      </c>
      <c r="BR21" s="697">
        <v>0.28347237998250496</v>
      </c>
      <c r="BS21" s="696">
        <v>0.11059853905784138</v>
      </c>
      <c r="BT21" s="443">
        <v>-488.24</v>
      </c>
      <c r="BU21" s="779">
        <v>-756.3</v>
      </c>
      <c r="BV21" s="783">
        <v>-268.05999999999995</v>
      </c>
      <c r="BW21" s="416">
        <v>-0.54903326233000149</v>
      </c>
      <c r="BX21" s="697">
        <v>-62.117048346055981</v>
      </c>
      <c r="BY21" s="696">
        <v>-0.13999515024072945</v>
      </c>
      <c r="BZ21" s="443">
        <v>0</v>
      </c>
      <c r="CA21" s="444">
        <v>0</v>
      </c>
      <c r="CB21" s="783">
        <v>0</v>
      </c>
      <c r="CC21" s="416">
        <v>0</v>
      </c>
      <c r="CD21" s="697">
        <v>0</v>
      </c>
      <c r="CE21" s="696">
        <v>0</v>
      </c>
      <c r="CF21" s="443">
        <v>1152.42</v>
      </c>
      <c r="CG21" s="779">
        <v>2720.65</v>
      </c>
      <c r="CH21" s="783">
        <v>1568.23</v>
      </c>
      <c r="CI21" s="416">
        <v>1.360814633553739</v>
      </c>
      <c r="CJ21" s="697">
        <v>146.61832061068702</v>
      </c>
      <c r="CK21" s="696">
        <v>0.50360677707581736</v>
      </c>
      <c r="CL21" s="443">
        <v>1440.66</v>
      </c>
      <c r="CM21" s="779">
        <v>7989.28</v>
      </c>
      <c r="CN21" s="783">
        <v>6548.62</v>
      </c>
      <c r="CO21" s="416">
        <v>4.5455693918065325</v>
      </c>
      <c r="CP21" s="697">
        <v>183.29007633587787</v>
      </c>
      <c r="CQ21" s="696">
        <v>1.4788581963708252</v>
      </c>
      <c r="CR21" s="443">
        <v>25.55</v>
      </c>
      <c r="CS21" s="779">
        <v>160.91999999999999</v>
      </c>
      <c r="CT21" s="783">
        <v>135.36999999999998</v>
      </c>
      <c r="CU21" s="416">
        <v>5.2982387475538149</v>
      </c>
      <c r="CV21" s="697">
        <v>3.2506361323155217</v>
      </c>
      <c r="CW21" s="696">
        <v>2.9787147397511812E-2</v>
      </c>
      <c r="CX21" s="443">
        <v>-2125.54</v>
      </c>
      <c r="CY21" s="779">
        <v>-5804.24</v>
      </c>
      <c r="CZ21" s="783">
        <v>-3678.7</v>
      </c>
      <c r="DA21" s="416">
        <v>-1.730713136426508</v>
      </c>
      <c r="DB21" s="697">
        <v>-0.69377749924927867</v>
      </c>
      <c r="DC21" s="696">
        <v>-0.43263565891472866</v>
      </c>
      <c r="DD21" s="898">
        <v>271.42493638676842</v>
      </c>
      <c r="DE21" s="893">
        <v>2.0743956774206684</v>
      </c>
      <c r="DF21" s="789"/>
      <c r="DG21" s="786"/>
      <c r="DH21" s="782"/>
    </row>
    <row r="22" spans="1:112" s="785" customFormat="1" ht="19.5" customHeight="1">
      <c r="A22" s="790" t="s">
        <v>27</v>
      </c>
      <c r="B22" s="443">
        <v>25437.18</v>
      </c>
      <c r="C22" s="444">
        <v>13208.61</v>
      </c>
      <c r="D22" s="783">
        <v>-12228.57</v>
      </c>
      <c r="E22" s="398">
        <v>-0.48073607215894215</v>
      </c>
      <c r="F22" s="443">
        <v>17939.669999999998</v>
      </c>
      <c r="G22" s="779">
        <v>8755.94</v>
      </c>
      <c r="H22" s="783">
        <v>-9183.7299999999977</v>
      </c>
      <c r="I22" s="416">
        <v>-0.511923017535997</v>
      </c>
      <c r="J22" s="772">
        <v>0.70525388427490776</v>
      </c>
      <c r="K22" s="696">
        <v>0.66289639863694971</v>
      </c>
      <c r="L22" s="443">
        <v>-2773.93</v>
      </c>
      <c r="M22" s="444">
        <v>-6834.54</v>
      </c>
      <c r="N22" s="783">
        <v>-4060.61</v>
      </c>
      <c r="O22" s="416">
        <v>-1.463847321309478</v>
      </c>
      <c r="P22" s="772">
        <v>-0.15462547527351395</v>
      </c>
      <c r="Q22" s="696">
        <v>-0.78056039671354527</v>
      </c>
      <c r="R22" s="443">
        <v>20713.599999999999</v>
      </c>
      <c r="S22" s="779">
        <v>15590.49</v>
      </c>
      <c r="T22" s="783">
        <v>-5123.1099999999988</v>
      </c>
      <c r="U22" s="416">
        <v>-0.24733073922447082</v>
      </c>
      <c r="V22" s="772">
        <v>1.1546254752735139</v>
      </c>
      <c r="W22" s="696">
        <v>1.7805615387953777</v>
      </c>
      <c r="X22" s="443">
        <v>408.34</v>
      </c>
      <c r="Y22" s="444">
        <v>653.36</v>
      </c>
      <c r="Z22" s="783">
        <v>245.02000000000004</v>
      </c>
      <c r="AA22" s="416">
        <v>0.60003918303374648</v>
      </c>
      <c r="AB22" s="697">
        <v>2.2761845674976185E-2</v>
      </c>
      <c r="AC22" s="696">
        <v>7.4619058604787153E-2</v>
      </c>
      <c r="AD22" s="443">
        <v>20305.259999999998</v>
      </c>
      <c r="AE22" s="444">
        <v>14937.13</v>
      </c>
      <c r="AF22" s="783">
        <v>-5368.1299999999992</v>
      </c>
      <c r="AG22" s="416">
        <v>-0.26437139933199572</v>
      </c>
      <c r="AH22" s="697">
        <v>1.1318636295985378</v>
      </c>
      <c r="AI22" s="696">
        <v>1.7059424801905905</v>
      </c>
      <c r="AJ22" s="443">
        <v>6686.82</v>
      </c>
      <c r="AK22" s="779">
        <v>16946.96</v>
      </c>
      <c r="AL22" s="783">
        <v>10260.14</v>
      </c>
      <c r="AM22" s="416">
        <v>1.5343825615165354</v>
      </c>
      <c r="AN22" s="697">
        <v>0.26287583765181516</v>
      </c>
      <c r="AO22" s="696">
        <v>1.2830237246765555</v>
      </c>
      <c r="AP22" s="443">
        <v>4338.7700000000004</v>
      </c>
      <c r="AQ22" s="444">
        <v>7915.5</v>
      </c>
      <c r="AR22" s="783">
        <v>3576.7299999999996</v>
      </c>
      <c r="AS22" s="416">
        <v>0.82436496979558704</v>
      </c>
      <c r="AT22" s="697">
        <v>0.2418533897223305</v>
      </c>
      <c r="AU22" s="696">
        <v>0.9040148744737857</v>
      </c>
      <c r="AV22" s="443">
        <v>1703.4</v>
      </c>
      <c r="AW22" s="779">
        <v>1716.13</v>
      </c>
      <c r="AX22" s="783">
        <v>12.730000000000018</v>
      </c>
      <c r="AY22" s="416">
        <v>7.473288716684289E-3</v>
      </c>
      <c r="AZ22" s="697">
        <v>0.3925997460109662</v>
      </c>
      <c r="BA22" s="696">
        <v>0.21680626618659593</v>
      </c>
      <c r="BB22" s="443">
        <v>6042.17</v>
      </c>
      <c r="BC22" s="444">
        <v>9631.6299999999992</v>
      </c>
      <c r="BD22" s="783">
        <v>3589.4599999999991</v>
      </c>
      <c r="BE22" s="416">
        <v>0.59406802522934621</v>
      </c>
      <c r="BF22" s="697">
        <v>0.29170062181368767</v>
      </c>
      <c r="BG22" s="696">
        <v>0.61778879303985956</v>
      </c>
      <c r="BH22" s="443">
        <v>6042.17</v>
      </c>
      <c r="BI22" s="444">
        <v>9631.6299999999992</v>
      </c>
      <c r="BJ22" s="783">
        <v>3589.4599999999991</v>
      </c>
      <c r="BK22" s="416">
        <v>0.59406802522934621</v>
      </c>
      <c r="BL22" s="697">
        <v>0.29756673886470797</v>
      </c>
      <c r="BM22" s="696">
        <v>0.64481128570213953</v>
      </c>
      <c r="BN22" s="443">
        <v>8902.14</v>
      </c>
      <c r="BO22" s="444">
        <v>7598.46</v>
      </c>
      <c r="BP22" s="783">
        <v>-1303.6799999999994</v>
      </c>
      <c r="BQ22" s="416">
        <v>-0.14644568609345612</v>
      </c>
      <c r="BR22" s="697">
        <v>0.34996568015794199</v>
      </c>
      <c r="BS22" s="696">
        <v>0.57526567897757597</v>
      </c>
      <c r="BT22" s="443">
        <v>5443.9</v>
      </c>
      <c r="BU22" s="779">
        <v>5893.29</v>
      </c>
      <c r="BV22" s="783">
        <v>449.39000000000033</v>
      </c>
      <c r="BW22" s="416">
        <v>8.2549275335696906E-2</v>
      </c>
      <c r="BX22" s="697">
        <v>0.26810294475421642</v>
      </c>
      <c r="BY22" s="696">
        <v>0.39453964717452417</v>
      </c>
      <c r="BZ22" s="443">
        <v>0</v>
      </c>
      <c r="CA22" s="444">
        <v>0</v>
      </c>
      <c r="CB22" s="783">
        <v>0</v>
      </c>
      <c r="CC22" s="416">
        <v>0</v>
      </c>
      <c r="CD22" s="697">
        <v>0</v>
      </c>
      <c r="CE22" s="696">
        <v>0</v>
      </c>
      <c r="CF22" s="443">
        <v>3283.99</v>
      </c>
      <c r="CG22" s="779">
        <v>1996.8</v>
      </c>
      <c r="CH22" s="783">
        <v>-1287.1899999999998</v>
      </c>
      <c r="CI22" s="416">
        <v>-0.39195917161745314</v>
      </c>
      <c r="CJ22" s="697">
        <v>0.16173099975080349</v>
      </c>
      <c r="CK22" s="696">
        <v>0.13368029869191739</v>
      </c>
      <c r="CL22" s="443">
        <v>1974.14</v>
      </c>
      <c r="CM22" s="779">
        <v>1900.44</v>
      </c>
      <c r="CN22" s="783">
        <v>-73.700000000000045</v>
      </c>
      <c r="CO22" s="416">
        <v>-3.733271196571674E-2</v>
      </c>
      <c r="CP22" s="697">
        <v>9.7223084067872084E-2</v>
      </c>
      <c r="CQ22" s="696">
        <v>0.12722926023941683</v>
      </c>
      <c r="CR22" s="443">
        <v>274.58999999999997</v>
      </c>
      <c r="CS22" s="779">
        <v>2265.5</v>
      </c>
      <c r="CT22" s="783">
        <v>1990.91</v>
      </c>
      <c r="CU22" s="416">
        <v>7.2504825376015161</v>
      </c>
      <c r="CV22" s="697">
        <v>1.3523096970932656E-2</v>
      </c>
      <c r="CW22" s="696">
        <v>0.15166902878933236</v>
      </c>
      <c r="CX22" s="443">
        <v>3286.49</v>
      </c>
      <c r="CY22" s="779">
        <v>-6750.53</v>
      </c>
      <c r="CZ22" s="783">
        <v>-10037.02</v>
      </c>
      <c r="DA22" s="416">
        <v>-3.0540242021122843</v>
      </c>
      <c r="DB22" s="697">
        <v>0.12920024939871477</v>
      </c>
      <c r="DC22" s="696">
        <v>-0.51107043057520807</v>
      </c>
      <c r="DD22" s="898">
        <v>0.83814637192530406</v>
      </c>
      <c r="DE22" s="893">
        <v>1.4519295205973304</v>
      </c>
      <c r="DF22" s="789"/>
      <c r="DG22" s="786"/>
      <c r="DH22" s="782"/>
    </row>
    <row r="23" spans="1:112" s="785" customFormat="1" ht="19.5" customHeight="1">
      <c r="A23" s="790" t="s">
        <v>297</v>
      </c>
      <c r="B23" s="443">
        <v>31053.35</v>
      </c>
      <c r="C23" s="444">
        <v>10585.85</v>
      </c>
      <c r="D23" s="783">
        <v>-20467.5</v>
      </c>
      <c r="E23" s="398">
        <v>-0.65910763250985804</v>
      </c>
      <c r="F23" s="443">
        <v>5984.19</v>
      </c>
      <c r="G23" s="779">
        <v>679.42</v>
      </c>
      <c r="H23" s="783">
        <v>-5304.7699999999995</v>
      </c>
      <c r="I23" s="416">
        <v>-0.88646416641182846</v>
      </c>
      <c r="J23" s="772">
        <v>0.19270674500496726</v>
      </c>
      <c r="K23" s="696">
        <v>6.4181903200971099E-2</v>
      </c>
      <c r="L23" s="443">
        <v>428.42</v>
      </c>
      <c r="M23" s="444">
        <v>475.25</v>
      </c>
      <c r="N23" s="783">
        <v>46.829999999999984</v>
      </c>
      <c r="O23" s="416">
        <v>0.10930862237990753</v>
      </c>
      <c r="P23" s="772">
        <v>7.159197819587948E-2</v>
      </c>
      <c r="Q23" s="696">
        <v>0.69949368579082161</v>
      </c>
      <c r="R23" s="443">
        <v>5555.77</v>
      </c>
      <c r="S23" s="779">
        <v>204.17</v>
      </c>
      <c r="T23" s="783">
        <v>-5351.6</v>
      </c>
      <c r="U23" s="416">
        <v>-0.96325081851840522</v>
      </c>
      <c r="V23" s="772">
        <v>0.92840802180412063</v>
      </c>
      <c r="W23" s="696">
        <v>0.30050631420917839</v>
      </c>
      <c r="X23" s="443">
        <v>500.75</v>
      </c>
      <c r="Y23" s="444">
        <v>600.26</v>
      </c>
      <c r="Z23" s="783">
        <v>99.509999999999991</v>
      </c>
      <c r="AA23" s="416">
        <v>0.1987219171243135</v>
      </c>
      <c r="AB23" s="697">
        <v>8.3678827042590567E-2</v>
      </c>
      <c r="AC23" s="696">
        <v>0.88348885814371081</v>
      </c>
      <c r="AD23" s="443">
        <v>5055.03</v>
      </c>
      <c r="AE23" s="444">
        <v>-396.09</v>
      </c>
      <c r="AF23" s="783">
        <v>-5451.12</v>
      </c>
      <c r="AG23" s="416">
        <v>-1.0783556180675486</v>
      </c>
      <c r="AH23" s="697">
        <v>0.84473086583146595</v>
      </c>
      <c r="AI23" s="696">
        <v>-0.58298254393453242</v>
      </c>
      <c r="AJ23" s="443">
        <v>10080.91</v>
      </c>
      <c r="AK23" s="779">
        <v>15704.99</v>
      </c>
      <c r="AL23" s="783">
        <v>5624.08</v>
      </c>
      <c r="AM23" s="416">
        <v>0.55789407900675636</v>
      </c>
      <c r="AN23" s="697">
        <v>0.32463196402320521</v>
      </c>
      <c r="AO23" s="696">
        <v>1.4835832738986476</v>
      </c>
      <c r="AP23" s="443">
        <v>1674.23</v>
      </c>
      <c r="AQ23" s="444">
        <v>5948.44</v>
      </c>
      <c r="AR23" s="783">
        <v>4274.2099999999991</v>
      </c>
      <c r="AS23" s="416">
        <v>2.55294075485447</v>
      </c>
      <c r="AT23" s="697">
        <v>0.27977554188620352</v>
      </c>
      <c r="AU23" s="696">
        <v>8.755173530364134</v>
      </c>
      <c r="AV23" s="443">
        <v>1414.52</v>
      </c>
      <c r="AW23" s="779">
        <v>-1354.7</v>
      </c>
      <c r="AX23" s="783">
        <v>-2769.2200000000003</v>
      </c>
      <c r="AY23" s="416">
        <v>-1.9577100359132429</v>
      </c>
      <c r="AZ23" s="697">
        <v>0.84487794389062432</v>
      </c>
      <c r="BA23" s="696">
        <v>-0.22774038235234786</v>
      </c>
      <c r="BB23" s="443">
        <v>3088.75</v>
      </c>
      <c r="BC23" s="444">
        <v>4593.74</v>
      </c>
      <c r="BD23" s="783">
        <v>1504.9899999999998</v>
      </c>
      <c r="BE23" s="416">
        <v>0.48724888709024677</v>
      </c>
      <c r="BF23" s="697">
        <v>0.55595354019334853</v>
      </c>
      <c r="BG23" s="696">
        <v>22.499583680266444</v>
      </c>
      <c r="BH23" s="443">
        <v>3088.75</v>
      </c>
      <c r="BI23" s="444">
        <v>4593.74</v>
      </c>
      <c r="BJ23" s="783">
        <v>1504.9899999999998</v>
      </c>
      <c r="BK23" s="416">
        <v>0.48724888709024677</v>
      </c>
      <c r="BL23" s="697">
        <v>0.61102505820934794</v>
      </c>
      <c r="BM23" s="696" t="s">
        <v>145</v>
      </c>
      <c r="BN23" s="443">
        <v>3666.02</v>
      </c>
      <c r="BO23" s="444">
        <v>1239.51</v>
      </c>
      <c r="BP23" s="783">
        <v>-2426.5100000000002</v>
      </c>
      <c r="BQ23" s="416">
        <v>-0.66189218825865659</v>
      </c>
      <c r="BR23" s="697">
        <v>0.11805553990149212</v>
      </c>
      <c r="BS23" s="696">
        <v>0.1170912113812306</v>
      </c>
      <c r="BT23" s="443">
        <v>-2200.66</v>
      </c>
      <c r="BU23" s="779">
        <v>-1655.04</v>
      </c>
      <c r="BV23" s="783">
        <v>545.61999999999989</v>
      </c>
      <c r="BW23" s="416">
        <v>0.2479347104959421</v>
      </c>
      <c r="BX23" s="697">
        <v>-0.43534064090618652</v>
      </c>
      <c r="BY23" s="696" t="s">
        <v>145</v>
      </c>
      <c r="BZ23" s="443">
        <v>0</v>
      </c>
      <c r="CA23" s="444">
        <v>-0.42</v>
      </c>
      <c r="CB23" s="783">
        <v>-0.42</v>
      </c>
      <c r="CC23" s="416" t="s">
        <v>459</v>
      </c>
      <c r="CD23" s="697">
        <v>0</v>
      </c>
      <c r="CE23" s="696" t="s">
        <v>145</v>
      </c>
      <c r="CF23" s="443">
        <v>3640.54</v>
      </c>
      <c r="CG23" s="779">
        <v>1213.8499999999999</v>
      </c>
      <c r="CH23" s="783">
        <v>-2426.69</v>
      </c>
      <c r="CI23" s="416">
        <v>-0.66657418954330949</v>
      </c>
      <c r="CJ23" s="697">
        <v>0.72018168042523989</v>
      </c>
      <c r="CK23" s="696" t="s">
        <v>145</v>
      </c>
      <c r="CL23" s="443">
        <v>4794.82</v>
      </c>
      <c r="CM23" s="779">
        <v>1478.29</v>
      </c>
      <c r="CN23" s="783">
        <v>-3316.5299999999997</v>
      </c>
      <c r="CO23" s="416">
        <v>-0.69169019900642781</v>
      </c>
      <c r="CP23" s="697">
        <v>0.94852453892459587</v>
      </c>
      <c r="CQ23" s="696" t="s">
        <v>145</v>
      </c>
      <c r="CR23" s="443">
        <v>10.53</v>
      </c>
      <c r="CS23" s="779">
        <v>354.55</v>
      </c>
      <c r="CT23" s="783">
        <v>344.02000000000004</v>
      </c>
      <c r="CU23" s="416">
        <v>32.670465337132008</v>
      </c>
      <c r="CV23" s="697">
        <v>2.0830736909573239E-3</v>
      </c>
      <c r="CW23" s="696" t="s">
        <v>145</v>
      </c>
      <c r="CX23" s="443">
        <v>-4278.96</v>
      </c>
      <c r="CY23" s="779">
        <v>-6381.06</v>
      </c>
      <c r="CZ23" s="783">
        <v>-2102.1000000000004</v>
      </c>
      <c r="DA23" s="416">
        <v>-0.49126423243031025</v>
      </c>
      <c r="DB23" s="697">
        <v>-0.13779382900717638</v>
      </c>
      <c r="DC23" s="696">
        <v>-0.60279146218773172</v>
      </c>
      <c r="DD23" s="898">
        <v>1.8464756885715812</v>
      </c>
      <c r="DE23" s="893">
        <v>-15.110126486404607</v>
      </c>
      <c r="DF23" s="789"/>
      <c r="DG23" s="786"/>
      <c r="DH23" s="782"/>
    </row>
    <row r="24" spans="1:112" s="785" customFormat="1" ht="19.5" customHeight="1">
      <c r="A24" s="790" t="s">
        <v>443</v>
      </c>
      <c r="B24" s="443">
        <v>22808.04</v>
      </c>
      <c r="C24" s="444">
        <v>10407.67</v>
      </c>
      <c r="D24" s="783">
        <v>-12400.37</v>
      </c>
      <c r="E24" s="398">
        <v>-0.5436841569902543</v>
      </c>
      <c r="F24" s="443">
        <v>1807.81</v>
      </c>
      <c r="G24" s="779">
        <v>2143.91</v>
      </c>
      <c r="H24" s="783">
        <v>336.09999999999991</v>
      </c>
      <c r="I24" s="416">
        <v>0.18591555528512393</v>
      </c>
      <c r="J24" s="772">
        <v>7.9261962009887735E-2</v>
      </c>
      <c r="K24" s="696">
        <v>0.20599327226939362</v>
      </c>
      <c r="L24" s="443">
        <v>-1156.54</v>
      </c>
      <c r="M24" s="444">
        <v>1052.32</v>
      </c>
      <c r="N24" s="783">
        <v>2208.8599999999997</v>
      </c>
      <c r="O24" s="416">
        <v>1.9098863852525634</v>
      </c>
      <c r="P24" s="772">
        <v>-0.63974643353007232</v>
      </c>
      <c r="Q24" s="696">
        <v>0.49084149987639408</v>
      </c>
      <c r="R24" s="443">
        <v>2964.35</v>
      </c>
      <c r="S24" s="779">
        <v>1091.5899999999999</v>
      </c>
      <c r="T24" s="783">
        <v>-1872.76</v>
      </c>
      <c r="U24" s="416">
        <v>-0.63176075699563139</v>
      </c>
      <c r="V24" s="772">
        <v>1.6397464335300722</v>
      </c>
      <c r="W24" s="696">
        <v>0.50915850012360597</v>
      </c>
      <c r="X24" s="443">
        <v>68.31</v>
      </c>
      <c r="Y24" s="444">
        <v>127.42</v>
      </c>
      <c r="Z24" s="783">
        <v>59.11</v>
      </c>
      <c r="AA24" s="416">
        <v>0.86531986531986527</v>
      </c>
      <c r="AB24" s="697">
        <v>3.7786050525221125E-2</v>
      </c>
      <c r="AC24" s="696">
        <v>5.9433465024184791E-2</v>
      </c>
      <c r="AD24" s="443">
        <v>2896.04</v>
      </c>
      <c r="AE24" s="444">
        <v>964.17</v>
      </c>
      <c r="AF24" s="783">
        <v>-1931.87</v>
      </c>
      <c r="AG24" s="416">
        <v>-0.66707296860540599</v>
      </c>
      <c r="AH24" s="697">
        <v>1.6019603830048512</v>
      </c>
      <c r="AI24" s="696">
        <v>0.44972503509942119</v>
      </c>
      <c r="AJ24" s="443">
        <v>175.86</v>
      </c>
      <c r="AK24" s="779">
        <v>105.86</v>
      </c>
      <c r="AL24" s="783">
        <v>-70.000000000000014</v>
      </c>
      <c r="AM24" s="416">
        <v>-0.39804389855566935</v>
      </c>
      <c r="AN24" s="697">
        <v>7.710438950475359E-3</v>
      </c>
      <c r="AO24" s="696">
        <v>1.0171344787065693E-2</v>
      </c>
      <c r="AP24" s="443">
        <v>23.54</v>
      </c>
      <c r="AQ24" s="444">
        <v>42.03</v>
      </c>
      <c r="AR24" s="783">
        <v>18.490000000000002</v>
      </c>
      <c r="AS24" s="416">
        <v>0.78547153780798651</v>
      </c>
      <c r="AT24" s="697">
        <v>1.3021279891139003E-2</v>
      </c>
      <c r="AU24" s="696">
        <v>1.9604367720659918E-2</v>
      </c>
      <c r="AV24" s="443">
        <v>347.37</v>
      </c>
      <c r="AW24" s="779">
        <v>76.98</v>
      </c>
      <c r="AX24" s="783">
        <v>-270.39</v>
      </c>
      <c r="AY24" s="416">
        <v>-0.77839191640037997</v>
      </c>
      <c r="AZ24" s="697">
        <v>14.756584536958369</v>
      </c>
      <c r="BA24" s="696">
        <v>1.8315488936473947</v>
      </c>
      <c r="BB24" s="443">
        <v>370.9</v>
      </c>
      <c r="BC24" s="444">
        <v>119.01</v>
      </c>
      <c r="BD24" s="783">
        <v>-251.89</v>
      </c>
      <c r="BE24" s="416">
        <v>-0.67913184146670258</v>
      </c>
      <c r="BF24" s="697">
        <v>0.12512017811661916</v>
      </c>
      <c r="BG24" s="696">
        <v>0.10902445057210126</v>
      </c>
      <c r="BH24" s="443">
        <v>370.9</v>
      </c>
      <c r="BI24" s="444">
        <v>119.01</v>
      </c>
      <c r="BJ24" s="783">
        <v>-251.89</v>
      </c>
      <c r="BK24" s="416">
        <v>-0.67913184146670258</v>
      </c>
      <c r="BL24" s="697">
        <v>0.12807143547741054</v>
      </c>
      <c r="BM24" s="696">
        <v>0.12343258968854041</v>
      </c>
      <c r="BN24" s="443">
        <v>5740.51</v>
      </c>
      <c r="BO24" s="444">
        <v>3125.12</v>
      </c>
      <c r="BP24" s="783">
        <v>-2615.3900000000003</v>
      </c>
      <c r="BQ24" s="416">
        <v>-0.45560237679230597</v>
      </c>
      <c r="BR24" s="697">
        <v>0.25168800124868246</v>
      </c>
      <c r="BS24" s="696">
        <v>0.30027085793458091</v>
      </c>
      <c r="BT24" s="443">
        <v>-3413.31</v>
      </c>
      <c r="BU24" s="779">
        <v>-3215.25</v>
      </c>
      <c r="BV24" s="783">
        <v>198.05999999999995</v>
      </c>
      <c r="BW24" s="416">
        <v>5.8025787285655259E-2</v>
      </c>
      <c r="BX24" s="697">
        <v>-1.1786128644631981</v>
      </c>
      <c r="BY24" s="696">
        <v>-3.334733501353496</v>
      </c>
      <c r="BZ24" s="443">
        <v>0</v>
      </c>
      <c r="CA24" s="444">
        <v>0</v>
      </c>
      <c r="CB24" s="783">
        <v>0</v>
      </c>
      <c r="CC24" s="416">
        <v>0</v>
      </c>
      <c r="CD24" s="697">
        <v>0</v>
      </c>
      <c r="CE24" s="696">
        <v>0</v>
      </c>
      <c r="CF24" s="443">
        <v>4250.3599999999997</v>
      </c>
      <c r="CG24" s="779">
        <v>4472.1099999999997</v>
      </c>
      <c r="CH24" s="783">
        <v>221.75</v>
      </c>
      <c r="CI24" s="416">
        <v>5.2172051308595042E-2</v>
      </c>
      <c r="CJ24" s="697">
        <v>1.4676454745100205</v>
      </c>
      <c r="CK24" s="696">
        <v>4.6383002997396723</v>
      </c>
      <c r="CL24" s="443">
        <v>2396.17</v>
      </c>
      <c r="CM24" s="779">
        <v>2670.68</v>
      </c>
      <c r="CN24" s="783">
        <v>274.50999999999976</v>
      </c>
      <c r="CO24" s="416">
        <v>0.11456198850665844</v>
      </c>
      <c r="CP24" s="697">
        <v>0.82739533984337232</v>
      </c>
      <c r="CQ24" s="696">
        <v>2.7699264652499038</v>
      </c>
      <c r="CR24" s="443">
        <v>4.25</v>
      </c>
      <c r="CS24" s="779">
        <v>43.97</v>
      </c>
      <c r="CT24" s="783">
        <v>39.72</v>
      </c>
      <c r="CU24" s="416">
        <v>9.3458823529411763</v>
      </c>
      <c r="CV24" s="697">
        <v>1.4675211668347123E-3</v>
      </c>
      <c r="CW24" s="696">
        <v>4.5603990997438212E-2</v>
      </c>
      <c r="CX24" s="443">
        <v>-712.34</v>
      </c>
      <c r="CY24" s="779">
        <v>-3126.36</v>
      </c>
      <c r="CZ24" s="783">
        <v>-2414.02</v>
      </c>
      <c r="DA24" s="416">
        <v>-3.3888592526040933</v>
      </c>
      <c r="DB24" s="697">
        <v>-3.1231969077570892E-2</v>
      </c>
      <c r="DC24" s="696">
        <v>-0.30039000083592199</v>
      </c>
      <c r="DD24" s="898">
        <v>1.245970359525421</v>
      </c>
      <c r="DE24" s="893">
        <v>4.2425402159370238</v>
      </c>
      <c r="DF24" s="789"/>
      <c r="DG24" s="786"/>
      <c r="DH24" s="782"/>
    </row>
    <row r="25" spans="1:112" s="785" customFormat="1" ht="19.5" customHeight="1">
      <c r="A25" s="790" t="s">
        <v>51</v>
      </c>
      <c r="B25" s="443">
        <v>12956.21</v>
      </c>
      <c r="C25" s="444">
        <v>8183.86</v>
      </c>
      <c r="D25" s="783">
        <v>-4772.3499999999995</v>
      </c>
      <c r="E25" s="398">
        <v>-0.36834460077445486</v>
      </c>
      <c r="F25" s="443">
        <v>3948.25</v>
      </c>
      <c r="G25" s="779">
        <v>3508.24</v>
      </c>
      <c r="H25" s="783">
        <v>-440.01000000000022</v>
      </c>
      <c r="I25" s="416">
        <v>-0.11144431077059462</v>
      </c>
      <c r="J25" s="772">
        <v>0.30473803681786577</v>
      </c>
      <c r="K25" s="696">
        <v>0.42867790993492066</v>
      </c>
      <c r="L25" s="443">
        <v>80.72</v>
      </c>
      <c r="M25" s="444">
        <v>-202.53</v>
      </c>
      <c r="N25" s="783">
        <v>-283.25</v>
      </c>
      <c r="O25" s="416">
        <v>-3.50904360753221</v>
      </c>
      <c r="P25" s="772">
        <v>2.0444500728170709E-2</v>
      </c>
      <c r="Q25" s="696">
        <v>-5.7729801837958637E-2</v>
      </c>
      <c r="R25" s="443">
        <v>3867.54</v>
      </c>
      <c r="S25" s="779">
        <v>3710.78</v>
      </c>
      <c r="T25" s="783">
        <v>-156.75999999999976</v>
      </c>
      <c r="U25" s="416">
        <v>-4.0532224618232721E-2</v>
      </c>
      <c r="V25" s="772">
        <v>0.9795580320395112</v>
      </c>
      <c r="W25" s="696">
        <v>1.0577326522700843</v>
      </c>
      <c r="X25" s="443">
        <v>138.91</v>
      </c>
      <c r="Y25" s="444">
        <v>123.78</v>
      </c>
      <c r="Z25" s="783">
        <v>-15.129999999999995</v>
      </c>
      <c r="AA25" s="416">
        <v>-0.10891944424447481</v>
      </c>
      <c r="AB25" s="697">
        <v>3.5182675869055907E-2</v>
      </c>
      <c r="AC25" s="696">
        <v>3.5282648849565598E-2</v>
      </c>
      <c r="AD25" s="443">
        <v>3728.62</v>
      </c>
      <c r="AE25" s="444">
        <v>3587</v>
      </c>
      <c r="AF25" s="783">
        <v>-141.61999999999989</v>
      </c>
      <c r="AG25" s="416">
        <v>-3.7981880695806998E-2</v>
      </c>
      <c r="AH25" s="697">
        <v>0.9443728234027734</v>
      </c>
      <c r="AI25" s="696">
        <v>1.0224500034205186</v>
      </c>
      <c r="AJ25" s="443">
        <v>1388.27</v>
      </c>
      <c r="AK25" s="779">
        <v>1710.86</v>
      </c>
      <c r="AL25" s="783">
        <v>322.58999999999992</v>
      </c>
      <c r="AM25" s="416">
        <v>0.23236834333378947</v>
      </c>
      <c r="AN25" s="697">
        <v>0.10715093379931323</v>
      </c>
      <c r="AO25" s="696">
        <v>0.20905294078833214</v>
      </c>
      <c r="AP25" s="443">
        <v>986.27</v>
      </c>
      <c r="AQ25" s="444">
        <v>1088.33</v>
      </c>
      <c r="AR25" s="783">
        <v>102.05999999999995</v>
      </c>
      <c r="AS25" s="416">
        <v>0.10348079126405543</v>
      </c>
      <c r="AT25" s="697">
        <v>0.24979927816121067</v>
      </c>
      <c r="AU25" s="696">
        <v>0.31022107951565459</v>
      </c>
      <c r="AV25" s="443">
        <v>-1072.7</v>
      </c>
      <c r="AW25" s="779">
        <v>271.91000000000003</v>
      </c>
      <c r="AX25" s="783">
        <v>1344.6100000000001</v>
      </c>
      <c r="AY25" s="416">
        <v>1.2534818681830895</v>
      </c>
      <c r="AZ25" s="697">
        <v>-1.0876332038894017</v>
      </c>
      <c r="BA25" s="696">
        <v>0.24984150028024593</v>
      </c>
      <c r="BB25" s="443">
        <v>-86.43</v>
      </c>
      <c r="BC25" s="444">
        <v>1360.24</v>
      </c>
      <c r="BD25" s="783">
        <v>1446.67</v>
      </c>
      <c r="BE25" s="416">
        <v>16.738053916464189</v>
      </c>
      <c r="BF25" s="697">
        <v>-2.2347538745559194E-2</v>
      </c>
      <c r="BG25" s="696">
        <v>0.36656444197715843</v>
      </c>
      <c r="BH25" s="443">
        <v>-86.43</v>
      </c>
      <c r="BI25" s="444">
        <v>1360.24</v>
      </c>
      <c r="BJ25" s="783">
        <v>1446.67</v>
      </c>
      <c r="BK25" s="416">
        <v>16.738053916464189</v>
      </c>
      <c r="BL25" s="697">
        <v>-2.3180157806373405E-2</v>
      </c>
      <c r="BM25" s="696">
        <v>0.37921382771117929</v>
      </c>
      <c r="BN25" s="443">
        <v>2448.7399999999998</v>
      </c>
      <c r="BO25" s="444">
        <v>2416.29</v>
      </c>
      <c r="BP25" s="783">
        <v>-32.449999999999818</v>
      </c>
      <c r="BQ25" s="416">
        <v>-1.3251713125934081E-2</v>
      </c>
      <c r="BR25" s="697">
        <v>0.18900125885579194</v>
      </c>
      <c r="BS25" s="696">
        <v>0.29525065189287208</v>
      </c>
      <c r="BT25" s="443">
        <v>-624.96</v>
      </c>
      <c r="BU25" s="779">
        <v>303.39999999999998</v>
      </c>
      <c r="BV25" s="783">
        <v>928.36</v>
      </c>
      <c r="BW25" s="416">
        <v>1.4854710701484894</v>
      </c>
      <c r="BX25" s="697">
        <v>-0.16761160965719221</v>
      </c>
      <c r="BY25" s="696">
        <v>8.4583217173125169E-2</v>
      </c>
      <c r="BZ25" s="443">
        <v>-51.14</v>
      </c>
      <c r="CA25" s="444">
        <v>-91.05</v>
      </c>
      <c r="CB25" s="783">
        <v>-39.909999999999997</v>
      </c>
      <c r="CC25" s="416">
        <v>-0.78040672663277266</v>
      </c>
      <c r="CD25" s="697">
        <v>-1.3715530142519217E-2</v>
      </c>
      <c r="CE25" s="696">
        <v>-2.5383328686925007E-2</v>
      </c>
      <c r="CF25" s="443">
        <v>720.86</v>
      </c>
      <c r="CG25" s="779">
        <v>604.14</v>
      </c>
      <c r="CH25" s="783">
        <v>-116.72000000000003</v>
      </c>
      <c r="CI25" s="416">
        <v>-0.16191770940265798</v>
      </c>
      <c r="CJ25" s="697">
        <v>0.19333158112116547</v>
      </c>
      <c r="CK25" s="696">
        <v>0.16842486757736269</v>
      </c>
      <c r="CL25" s="443">
        <v>782.7</v>
      </c>
      <c r="CM25" s="779">
        <v>689.59</v>
      </c>
      <c r="CN25" s="783">
        <v>-93.110000000000014</v>
      </c>
      <c r="CO25" s="416">
        <v>-0.11896001022102978</v>
      </c>
      <c r="CP25" s="697">
        <v>0.20991680568145857</v>
      </c>
      <c r="CQ25" s="696">
        <v>0.19224700306662951</v>
      </c>
      <c r="CR25" s="443">
        <v>70.17</v>
      </c>
      <c r="CS25" s="779">
        <v>2.69</v>
      </c>
      <c r="CT25" s="783">
        <v>-67.48</v>
      </c>
      <c r="CU25" s="416">
        <v>-0.96166452900099764</v>
      </c>
      <c r="CV25" s="697">
        <v>1.8819295074317042E-2</v>
      </c>
      <c r="CW25" s="696">
        <v>7.4993030387510455E-4</v>
      </c>
      <c r="CX25" s="443">
        <v>2917.42</v>
      </c>
      <c r="CY25" s="779">
        <v>717.99</v>
      </c>
      <c r="CZ25" s="783">
        <v>-2199.4300000000003</v>
      </c>
      <c r="DA25" s="416">
        <v>-0.75389556525971591</v>
      </c>
      <c r="DB25" s="697">
        <v>0.22517541781122721</v>
      </c>
      <c r="DC25" s="696">
        <v>8.7732439215724614E-2</v>
      </c>
      <c r="DD25" s="898">
        <v>0.21756038427085625</v>
      </c>
      <c r="DE25" s="893">
        <v>0.79983551714524681</v>
      </c>
      <c r="DF25" s="789"/>
      <c r="DG25" s="786"/>
      <c r="DH25" s="782"/>
    </row>
    <row r="26" spans="1:112" s="785" customFormat="1" ht="19.5" customHeight="1">
      <c r="A26" s="790" t="s">
        <v>6</v>
      </c>
      <c r="B26" s="443">
        <v>8247.7999999999993</v>
      </c>
      <c r="C26" s="444">
        <v>5520.57</v>
      </c>
      <c r="D26" s="783">
        <v>-2727.2299999999996</v>
      </c>
      <c r="E26" s="398">
        <v>-0.33066150973592956</v>
      </c>
      <c r="F26" s="443">
        <v>883.45</v>
      </c>
      <c r="G26" s="779">
        <v>341.92</v>
      </c>
      <c r="H26" s="783">
        <v>-541.53</v>
      </c>
      <c r="I26" s="416">
        <v>-0.61297187163959466</v>
      </c>
      <c r="J26" s="772">
        <v>0.10711341206139821</v>
      </c>
      <c r="K26" s="696">
        <v>6.1935633458139294E-2</v>
      </c>
      <c r="L26" s="443">
        <v>-96.04</v>
      </c>
      <c r="M26" s="444">
        <v>-458.17</v>
      </c>
      <c r="N26" s="783">
        <v>-362.13</v>
      </c>
      <c r="O26" s="416">
        <v>-3.7706164098292376</v>
      </c>
      <c r="P26" s="772">
        <v>-0.10871017035485879</v>
      </c>
      <c r="Q26" s="696">
        <v>-1.3399918109499298</v>
      </c>
      <c r="R26" s="443">
        <v>979.49</v>
      </c>
      <c r="S26" s="779">
        <v>800.1</v>
      </c>
      <c r="T26" s="783">
        <v>-179.39</v>
      </c>
      <c r="U26" s="416">
        <v>-0.18314633125401994</v>
      </c>
      <c r="V26" s="772">
        <v>1.1087101703548587</v>
      </c>
      <c r="W26" s="696">
        <v>2.3400210575573235</v>
      </c>
      <c r="X26" s="443">
        <v>517.15</v>
      </c>
      <c r="Y26" s="444">
        <v>404.7</v>
      </c>
      <c r="Z26" s="783">
        <v>-112.44999999999999</v>
      </c>
      <c r="AA26" s="416">
        <v>-0.2174417480421541</v>
      </c>
      <c r="AB26" s="697">
        <v>0.58537551644122465</v>
      </c>
      <c r="AC26" s="696">
        <v>1.1836102012166587</v>
      </c>
      <c r="AD26" s="443">
        <v>462.34</v>
      </c>
      <c r="AE26" s="444">
        <v>395.39</v>
      </c>
      <c r="AF26" s="783">
        <v>-66.949999999999989</v>
      </c>
      <c r="AG26" s="416">
        <v>-0.14480685210018598</v>
      </c>
      <c r="AH26" s="697">
        <v>0.52333465391363398</v>
      </c>
      <c r="AI26" s="696">
        <v>1.1563816097332709</v>
      </c>
      <c r="AJ26" s="443">
        <v>556.76</v>
      </c>
      <c r="AK26" s="779">
        <v>770.22</v>
      </c>
      <c r="AL26" s="783">
        <v>213.46000000000004</v>
      </c>
      <c r="AM26" s="416">
        <v>0.38339679574682095</v>
      </c>
      <c r="AN26" s="697">
        <v>6.7504061689177719E-2</v>
      </c>
      <c r="AO26" s="696">
        <v>0.13951820192480124</v>
      </c>
      <c r="AP26" s="443">
        <v>118.66</v>
      </c>
      <c r="AQ26" s="444">
        <v>124.35</v>
      </c>
      <c r="AR26" s="783">
        <v>5.6899999999999977</v>
      </c>
      <c r="AS26" s="416">
        <v>4.7952132142255167E-2</v>
      </c>
      <c r="AT26" s="697">
        <v>0.13431433584243591</v>
      </c>
      <c r="AU26" s="696">
        <v>0.36368156293869908</v>
      </c>
      <c r="AV26" s="443">
        <v>-44.17</v>
      </c>
      <c r="AW26" s="779">
        <v>35.86</v>
      </c>
      <c r="AX26" s="783">
        <v>80.03</v>
      </c>
      <c r="AY26" s="416">
        <v>1.8118632556033507</v>
      </c>
      <c r="AZ26" s="697">
        <v>-0.37224001348390362</v>
      </c>
      <c r="BA26" s="696">
        <v>0.28837957378367512</v>
      </c>
      <c r="BB26" s="443">
        <v>74.489999999999995</v>
      </c>
      <c r="BC26" s="444">
        <v>160.22</v>
      </c>
      <c r="BD26" s="783">
        <v>85.73</v>
      </c>
      <c r="BE26" s="416">
        <v>1.1508927372801721</v>
      </c>
      <c r="BF26" s="697">
        <v>7.6049781008484002E-2</v>
      </c>
      <c r="BG26" s="696">
        <v>0.20024996875390574</v>
      </c>
      <c r="BH26" s="443">
        <v>74.489999999999995</v>
      </c>
      <c r="BI26" s="444">
        <v>159.87</v>
      </c>
      <c r="BJ26" s="783">
        <v>85.38000000000001</v>
      </c>
      <c r="BK26" s="416">
        <v>1.1461941200161097</v>
      </c>
      <c r="BL26" s="697">
        <v>0.16111519660855647</v>
      </c>
      <c r="BM26" s="696">
        <v>0.40433496041882699</v>
      </c>
      <c r="BN26" s="443">
        <v>1542.88</v>
      </c>
      <c r="BO26" s="444">
        <v>1398.55</v>
      </c>
      <c r="BP26" s="783">
        <v>-144.33000000000015</v>
      </c>
      <c r="BQ26" s="416">
        <v>-9.3545836357979972E-2</v>
      </c>
      <c r="BR26" s="697">
        <v>0.18706564174689011</v>
      </c>
      <c r="BS26" s="696">
        <v>0.25333434772134039</v>
      </c>
      <c r="BT26" s="443">
        <v>-1907.43</v>
      </c>
      <c r="BU26" s="779">
        <v>-2470.41</v>
      </c>
      <c r="BV26" s="783">
        <v>-562.97999999999979</v>
      </c>
      <c r="BW26" s="416">
        <v>-0.29515106714269973</v>
      </c>
      <c r="BX26" s="697">
        <v>-4.1256002076394003</v>
      </c>
      <c r="BY26" s="696">
        <v>-6.2480335870912258</v>
      </c>
      <c r="BZ26" s="443">
        <v>-9.32</v>
      </c>
      <c r="CA26" s="444">
        <v>-53.9</v>
      </c>
      <c r="CB26" s="783">
        <v>-44.58</v>
      </c>
      <c r="CC26" s="416">
        <v>-4.7832618025751072</v>
      </c>
      <c r="CD26" s="697">
        <v>-2.0158325042176756E-2</v>
      </c>
      <c r="CE26" s="696">
        <v>-0.13632110068539924</v>
      </c>
      <c r="CF26" s="443">
        <v>1866.65</v>
      </c>
      <c r="CG26" s="779">
        <v>1503.37</v>
      </c>
      <c r="CH26" s="783">
        <v>-363.2800000000002</v>
      </c>
      <c r="CI26" s="416">
        <v>-0.19461602335735151</v>
      </c>
      <c r="CJ26" s="697">
        <v>4.0373967210278154</v>
      </c>
      <c r="CK26" s="696">
        <v>3.8022458838109205</v>
      </c>
      <c r="CL26" s="443">
        <v>1566.81</v>
      </c>
      <c r="CM26" s="779">
        <v>1104.2</v>
      </c>
      <c r="CN26" s="783">
        <v>-462.6099999999999</v>
      </c>
      <c r="CO26" s="416">
        <v>-0.29525596594354131</v>
      </c>
      <c r="CP26" s="697">
        <v>3.388869663018558</v>
      </c>
      <c r="CQ26" s="696">
        <v>2.7926857027238929</v>
      </c>
      <c r="CR26" s="443">
        <v>9.84</v>
      </c>
      <c r="CS26" s="779">
        <v>1274.7</v>
      </c>
      <c r="CT26" s="783">
        <v>1264.8600000000001</v>
      </c>
      <c r="CU26" s="416">
        <v>128.54268292682929</v>
      </c>
      <c r="CV26" s="697">
        <v>2.1283038456547131E-2</v>
      </c>
      <c r="CW26" s="696">
        <v>3.2239055110144417</v>
      </c>
      <c r="CX26" s="443">
        <v>-1138.7</v>
      </c>
      <c r="CY26" s="779">
        <v>-1122.45</v>
      </c>
      <c r="CZ26" s="783">
        <v>16.25</v>
      </c>
      <c r="DA26" s="416">
        <v>1.4270659524018616E-2</v>
      </c>
      <c r="DB26" s="697">
        <v>-0.13806105870656418</v>
      </c>
      <c r="DC26" s="696">
        <v>-0.20332139616017914</v>
      </c>
      <c r="DD26" s="898">
        <v>3.4629060864299004</v>
      </c>
      <c r="DE26" s="893">
        <v>3.8388426616758138</v>
      </c>
      <c r="DF26" s="789"/>
      <c r="DG26" s="786"/>
      <c r="DH26" s="782"/>
    </row>
    <row r="27" spans="1:112" s="785" customFormat="1" ht="19.5" customHeight="1">
      <c r="A27" s="790" t="s">
        <v>273</v>
      </c>
      <c r="B27" s="443">
        <v>2667.36</v>
      </c>
      <c r="C27" s="444">
        <v>4020.78</v>
      </c>
      <c r="D27" s="783">
        <v>1353.42</v>
      </c>
      <c r="E27" s="398">
        <v>0.50740057585027898</v>
      </c>
      <c r="F27" s="443">
        <v>1062.1400000000001</v>
      </c>
      <c r="G27" s="779">
        <v>1257.1500000000001</v>
      </c>
      <c r="H27" s="783">
        <v>195.01</v>
      </c>
      <c r="I27" s="416">
        <v>0.18360103187903665</v>
      </c>
      <c r="J27" s="772">
        <v>0.3981989682682503</v>
      </c>
      <c r="K27" s="696">
        <v>0.31266321460015223</v>
      </c>
      <c r="L27" s="443">
        <v>-482.45</v>
      </c>
      <c r="M27" s="444">
        <v>413.8</v>
      </c>
      <c r="N27" s="783">
        <v>896.25</v>
      </c>
      <c r="O27" s="416">
        <v>1.8577054617058764</v>
      </c>
      <c r="P27" s="772">
        <v>-0.45422449018020217</v>
      </c>
      <c r="Q27" s="696">
        <v>0.32915722069760966</v>
      </c>
      <c r="R27" s="443">
        <v>1544.6</v>
      </c>
      <c r="S27" s="779">
        <v>843.35</v>
      </c>
      <c r="T27" s="783">
        <v>-701.24999999999989</v>
      </c>
      <c r="U27" s="416">
        <v>-0.45400103586689106</v>
      </c>
      <c r="V27" s="772">
        <v>1.454233905134916</v>
      </c>
      <c r="W27" s="696">
        <v>0.67084277930239034</v>
      </c>
      <c r="X27" s="443">
        <v>248.44</v>
      </c>
      <c r="Y27" s="444">
        <v>273.05</v>
      </c>
      <c r="Z27" s="783">
        <v>24.610000000000014</v>
      </c>
      <c r="AA27" s="416">
        <v>9.9058122685557942E-2</v>
      </c>
      <c r="AB27" s="697">
        <v>0.23390513491630102</v>
      </c>
      <c r="AC27" s="696">
        <v>0.21719762955892297</v>
      </c>
      <c r="AD27" s="443">
        <v>1296.1600000000001</v>
      </c>
      <c r="AE27" s="444">
        <v>570.29999999999995</v>
      </c>
      <c r="AF27" s="783">
        <v>-725.86000000000013</v>
      </c>
      <c r="AG27" s="416">
        <v>-0.56000802370077774</v>
      </c>
      <c r="AH27" s="697">
        <v>1.2203287702186152</v>
      </c>
      <c r="AI27" s="696">
        <v>0.45364514974346731</v>
      </c>
      <c r="AJ27" s="443">
        <v>10693.3</v>
      </c>
      <c r="AK27" s="779">
        <v>3312.84</v>
      </c>
      <c r="AL27" s="783">
        <v>-7380.4599999999991</v>
      </c>
      <c r="AM27" s="416">
        <v>-0.69019479487155511</v>
      </c>
      <c r="AN27" s="697">
        <v>4.0089451742546931</v>
      </c>
      <c r="AO27" s="696">
        <v>0.8239296852849447</v>
      </c>
      <c r="AP27" s="443">
        <v>1935.42</v>
      </c>
      <c r="AQ27" s="444">
        <v>827.9</v>
      </c>
      <c r="AR27" s="783">
        <v>-1107.52</v>
      </c>
      <c r="AS27" s="416">
        <v>-0.57223755050583336</v>
      </c>
      <c r="AT27" s="697">
        <v>1.822189165270115</v>
      </c>
      <c r="AU27" s="696">
        <v>0.65855307640297489</v>
      </c>
      <c r="AV27" s="443">
        <v>-1029.05</v>
      </c>
      <c r="AW27" s="779">
        <v>163.36000000000001</v>
      </c>
      <c r="AX27" s="783">
        <v>1192.4099999999999</v>
      </c>
      <c r="AY27" s="416">
        <v>1.1587483601379913</v>
      </c>
      <c r="AZ27" s="697">
        <v>-0.53169337921484738</v>
      </c>
      <c r="BA27" s="696">
        <v>0.19731851672907358</v>
      </c>
      <c r="BB27" s="443">
        <v>906.37</v>
      </c>
      <c r="BC27" s="444">
        <v>991.26</v>
      </c>
      <c r="BD27" s="783">
        <v>84.889999999999986</v>
      </c>
      <c r="BE27" s="416">
        <v>9.3659322351798913E-2</v>
      </c>
      <c r="BF27" s="697">
        <v>0.58679917130648718</v>
      </c>
      <c r="BG27" s="696">
        <v>1.1753838856939587</v>
      </c>
      <c r="BH27" s="443">
        <v>906.37</v>
      </c>
      <c r="BI27" s="444">
        <v>991.26</v>
      </c>
      <c r="BJ27" s="783">
        <v>84.889999999999986</v>
      </c>
      <c r="BK27" s="416">
        <v>9.3659322351798913E-2</v>
      </c>
      <c r="BL27" s="697">
        <v>0.69927323787186768</v>
      </c>
      <c r="BM27" s="696">
        <v>1.7381378221988428</v>
      </c>
      <c r="BN27" s="443">
        <v>1583.49</v>
      </c>
      <c r="BO27" s="444">
        <v>1488.33</v>
      </c>
      <c r="BP27" s="783">
        <v>-95.160000000000082</v>
      </c>
      <c r="BQ27" s="416">
        <v>-6.009510637894782E-2</v>
      </c>
      <c r="BR27" s="697">
        <v>0.59365439985603741</v>
      </c>
      <c r="BS27" s="696">
        <v>0.37015952128691443</v>
      </c>
      <c r="BT27" s="443">
        <v>325.92</v>
      </c>
      <c r="BU27" s="779">
        <v>171.13</v>
      </c>
      <c r="BV27" s="783">
        <v>-154.79000000000002</v>
      </c>
      <c r="BW27" s="416">
        <v>-0.47493249877270499</v>
      </c>
      <c r="BX27" s="697">
        <v>0.25145043821750401</v>
      </c>
      <c r="BY27" s="696">
        <v>0.30007013852358411</v>
      </c>
      <c r="BZ27" s="443">
        <v>0</v>
      </c>
      <c r="CA27" s="444">
        <v>0</v>
      </c>
      <c r="CB27" s="783">
        <v>0</v>
      </c>
      <c r="CC27" s="416">
        <v>0</v>
      </c>
      <c r="CD27" s="697">
        <v>0</v>
      </c>
      <c r="CE27" s="696">
        <v>0</v>
      </c>
      <c r="CF27" s="443">
        <v>705.54</v>
      </c>
      <c r="CG27" s="779">
        <v>454.73</v>
      </c>
      <c r="CH27" s="783">
        <v>-250.80999999999995</v>
      </c>
      <c r="CI27" s="416">
        <v>-0.35548657765683017</v>
      </c>
      <c r="CJ27" s="697">
        <v>0.54433094679669169</v>
      </c>
      <c r="CK27" s="696">
        <v>0.79735227073470116</v>
      </c>
      <c r="CL27" s="443">
        <v>979.98</v>
      </c>
      <c r="CM27" s="779">
        <v>504.63</v>
      </c>
      <c r="CN27" s="783">
        <v>-475.35</v>
      </c>
      <c r="CO27" s="416">
        <v>-0.48506091961060432</v>
      </c>
      <c r="CP27" s="697">
        <v>0.75606406616467103</v>
      </c>
      <c r="CQ27" s="696">
        <v>0.88485007890583911</v>
      </c>
      <c r="CR27" s="443">
        <v>24.37</v>
      </c>
      <c r="CS27" s="779">
        <v>583.05999999999995</v>
      </c>
      <c r="CT27" s="783">
        <v>558.68999999999994</v>
      </c>
      <c r="CU27" s="416">
        <v>22.925318013951575</v>
      </c>
      <c r="CV27" s="697">
        <v>1.8801691149240834E-2</v>
      </c>
      <c r="CW27" s="696">
        <v>1.0223741890233211</v>
      </c>
      <c r="CX27" s="443">
        <v>-1646.02</v>
      </c>
      <c r="CY27" s="779">
        <v>-2134.5100000000002</v>
      </c>
      <c r="CZ27" s="783">
        <v>-488.49000000000024</v>
      </c>
      <c r="DA27" s="416">
        <v>-0.29677039161128071</v>
      </c>
      <c r="DB27" s="697">
        <v>-0.61709705476576082</v>
      </c>
      <c r="DC27" s="696">
        <v>-0.53086963226040718</v>
      </c>
      <c r="DD27" s="898">
        <v>2.269920380199975</v>
      </c>
      <c r="DE27" s="893">
        <v>4.7427844993862882</v>
      </c>
      <c r="DF27" s="789"/>
      <c r="DG27" s="786"/>
      <c r="DH27" s="782"/>
    </row>
    <row r="28" spans="1:112" s="785" customFormat="1" ht="19.5" customHeight="1">
      <c r="A28" s="790" t="s">
        <v>472</v>
      </c>
      <c r="B28" s="443">
        <v>1075.58</v>
      </c>
      <c r="C28" s="444">
        <v>1994.95</v>
      </c>
      <c r="D28" s="783">
        <v>919.37000000000012</v>
      </c>
      <c r="E28" s="398">
        <v>0.85476673050819107</v>
      </c>
      <c r="F28" s="443">
        <v>0</v>
      </c>
      <c r="G28" s="779">
        <v>0</v>
      </c>
      <c r="H28" s="783">
        <v>0</v>
      </c>
      <c r="I28" s="416">
        <v>0</v>
      </c>
      <c r="J28" s="772">
        <v>0</v>
      </c>
      <c r="K28" s="696">
        <v>0</v>
      </c>
      <c r="L28" s="443">
        <v>113.66</v>
      </c>
      <c r="M28" s="444">
        <v>-5710.82</v>
      </c>
      <c r="N28" s="783">
        <v>-5824.48</v>
      </c>
      <c r="O28" s="416">
        <v>-51.244765088861513</v>
      </c>
      <c r="P28" s="772" t="s">
        <v>145</v>
      </c>
      <c r="Q28" s="696" t="s">
        <v>145</v>
      </c>
      <c r="R28" s="443">
        <v>-113.66</v>
      </c>
      <c r="S28" s="779">
        <v>5710.82</v>
      </c>
      <c r="T28" s="783">
        <v>5824.48</v>
      </c>
      <c r="U28" s="416">
        <v>51.244765088861513</v>
      </c>
      <c r="V28" s="772" t="s">
        <v>145</v>
      </c>
      <c r="W28" s="696" t="s">
        <v>145</v>
      </c>
      <c r="X28" s="443">
        <v>2.11</v>
      </c>
      <c r="Y28" s="444">
        <v>1.6</v>
      </c>
      <c r="Z28" s="783">
        <v>-0.50999999999999979</v>
      </c>
      <c r="AA28" s="416">
        <v>-0.24170616113744067</v>
      </c>
      <c r="AB28" s="697" t="s">
        <v>145</v>
      </c>
      <c r="AC28" s="696" t="s">
        <v>145</v>
      </c>
      <c r="AD28" s="443">
        <v>-115.77</v>
      </c>
      <c r="AE28" s="444">
        <v>5709.22</v>
      </c>
      <c r="AF28" s="783">
        <v>5824.9900000000007</v>
      </c>
      <c r="AG28" s="416">
        <v>50.315193918977293</v>
      </c>
      <c r="AH28" s="697" t="s">
        <v>145</v>
      </c>
      <c r="AI28" s="696" t="s">
        <v>145</v>
      </c>
      <c r="AJ28" s="443">
        <v>257.75</v>
      </c>
      <c r="AK28" s="779">
        <v>276.87</v>
      </c>
      <c r="AL28" s="783">
        <v>19.120000000000005</v>
      </c>
      <c r="AM28" s="416">
        <v>7.4180407371484014E-2</v>
      </c>
      <c r="AN28" s="697">
        <v>0.23963814871976052</v>
      </c>
      <c r="AO28" s="696">
        <v>0.13878543321887765</v>
      </c>
      <c r="AP28" s="443">
        <v>1.9</v>
      </c>
      <c r="AQ28" s="444">
        <v>2.39</v>
      </c>
      <c r="AR28" s="783">
        <v>0.49000000000000021</v>
      </c>
      <c r="AS28" s="416">
        <v>0.2578947368421054</v>
      </c>
      <c r="AT28" s="697" t="s">
        <v>145</v>
      </c>
      <c r="AU28" s="696" t="s">
        <v>145</v>
      </c>
      <c r="AV28" s="443">
        <v>1068.2</v>
      </c>
      <c r="AW28" s="779">
        <v>3105.71</v>
      </c>
      <c r="AX28" s="783">
        <v>2037.51</v>
      </c>
      <c r="AY28" s="416">
        <v>1.9074237034263246</v>
      </c>
      <c r="AZ28" s="697">
        <v>562.21052631578948</v>
      </c>
      <c r="BA28" s="696">
        <v>1299.460251046025</v>
      </c>
      <c r="BB28" s="443">
        <v>1070.0999999999999</v>
      </c>
      <c r="BC28" s="444">
        <v>3108.1</v>
      </c>
      <c r="BD28" s="783">
        <v>2038</v>
      </c>
      <c r="BE28" s="416">
        <v>1.9044949070180359</v>
      </c>
      <c r="BF28" s="697" t="s">
        <v>145</v>
      </c>
      <c r="BG28" s="696">
        <v>0.54424758616100666</v>
      </c>
      <c r="BH28" s="443">
        <v>1070.0999999999999</v>
      </c>
      <c r="BI28" s="444">
        <v>3108.1</v>
      </c>
      <c r="BJ28" s="783">
        <v>2038</v>
      </c>
      <c r="BK28" s="416">
        <v>1.9044949070180359</v>
      </c>
      <c r="BL28" s="697" t="s">
        <v>145</v>
      </c>
      <c r="BM28" s="696">
        <v>0.54440011069813388</v>
      </c>
      <c r="BN28" s="443">
        <v>174.12</v>
      </c>
      <c r="BO28" s="444">
        <v>124.13</v>
      </c>
      <c r="BP28" s="783">
        <v>-49.990000000000009</v>
      </c>
      <c r="BQ28" s="416">
        <v>-0.28710084998851371</v>
      </c>
      <c r="BR28" s="697">
        <v>0.16188475055318993</v>
      </c>
      <c r="BS28" s="696">
        <v>6.2222110829845356E-2</v>
      </c>
      <c r="BT28" s="443">
        <v>-170.97</v>
      </c>
      <c r="BU28" s="779">
        <v>-346.01</v>
      </c>
      <c r="BV28" s="783">
        <v>-175.04</v>
      </c>
      <c r="BW28" s="416">
        <v>-1.0238053459671288</v>
      </c>
      <c r="BX28" s="697" t="s">
        <v>145</v>
      </c>
      <c r="BY28" s="696">
        <v>-6.0605476755143432E-2</v>
      </c>
      <c r="BZ28" s="443">
        <v>-0.87</v>
      </c>
      <c r="CA28" s="444">
        <v>-2.39</v>
      </c>
      <c r="CB28" s="783">
        <v>-1.52</v>
      </c>
      <c r="CC28" s="416">
        <v>-1.7471264367816093</v>
      </c>
      <c r="CD28" s="697" t="s">
        <v>145</v>
      </c>
      <c r="CE28" s="696">
        <v>-4.1862110761189795E-4</v>
      </c>
      <c r="CF28" s="443">
        <v>347.56</v>
      </c>
      <c r="CG28" s="779">
        <v>669.17</v>
      </c>
      <c r="CH28" s="783">
        <v>321.60999999999996</v>
      </c>
      <c r="CI28" s="416">
        <v>0.92533663252388065</v>
      </c>
      <c r="CJ28" s="697" t="s">
        <v>145</v>
      </c>
      <c r="CK28" s="696">
        <v>0.11720865547307686</v>
      </c>
      <c r="CL28" s="443">
        <v>412.68</v>
      </c>
      <c r="CM28" s="779">
        <v>267.48</v>
      </c>
      <c r="CN28" s="783">
        <v>-145.19999999999999</v>
      </c>
      <c r="CO28" s="416">
        <v>-0.3518464669962198</v>
      </c>
      <c r="CP28" s="697" t="s">
        <v>145</v>
      </c>
      <c r="CQ28" s="696">
        <v>4.6850532997502289E-2</v>
      </c>
      <c r="CR28" s="443">
        <v>1.31</v>
      </c>
      <c r="CS28" s="779">
        <v>7.88</v>
      </c>
      <c r="CT28" s="783">
        <v>6.57</v>
      </c>
      <c r="CU28" s="416">
        <v>5.0152671755725189</v>
      </c>
      <c r="CV28" s="697" t="s">
        <v>145</v>
      </c>
      <c r="CW28" s="696">
        <v>1.3802235681932033E-3</v>
      </c>
      <c r="CX28" s="443">
        <v>-1775.59</v>
      </c>
      <c r="CY28" s="779">
        <v>2004.99</v>
      </c>
      <c r="CZ28" s="783">
        <v>3780.58</v>
      </c>
      <c r="DA28" s="416">
        <v>2.129196492433501</v>
      </c>
      <c r="DB28" s="697">
        <v>-1.6508209524163708</v>
      </c>
      <c r="DC28" s="696">
        <v>1.0050327075866563</v>
      </c>
      <c r="DD28" s="898">
        <v>-14.337220350695343</v>
      </c>
      <c r="DE28" s="893">
        <v>0.64881542487415089</v>
      </c>
      <c r="DF28" s="789"/>
      <c r="DG28" s="786"/>
      <c r="DH28" s="782"/>
    </row>
    <row r="29" spans="1:112" s="785" customFormat="1" ht="19.5" customHeight="1">
      <c r="A29" s="790" t="s">
        <v>26</v>
      </c>
      <c r="B29" s="443">
        <v>3067.1</v>
      </c>
      <c r="C29" s="444">
        <v>1721.35</v>
      </c>
      <c r="D29" s="783">
        <v>-1345.75</v>
      </c>
      <c r="E29" s="398">
        <v>-0.43876952169802097</v>
      </c>
      <c r="F29" s="443">
        <v>226.09</v>
      </c>
      <c r="G29" s="779">
        <v>142.78</v>
      </c>
      <c r="H29" s="783">
        <v>-83.31</v>
      </c>
      <c r="I29" s="416">
        <v>-0.36848157813260207</v>
      </c>
      <c r="J29" s="772">
        <v>7.3714583808809631E-2</v>
      </c>
      <c r="K29" s="696">
        <v>8.294652453016528E-2</v>
      </c>
      <c r="L29" s="443">
        <v>272.35000000000002</v>
      </c>
      <c r="M29" s="444">
        <v>282.52999999999997</v>
      </c>
      <c r="N29" s="783">
        <v>10.17999999999995</v>
      </c>
      <c r="O29" s="416">
        <v>3.7378373416559391E-2</v>
      </c>
      <c r="P29" s="772">
        <v>1.2046087841125217</v>
      </c>
      <c r="Q29" s="696">
        <v>1.9787785404118221</v>
      </c>
      <c r="R29" s="443">
        <v>-46.25</v>
      </c>
      <c r="S29" s="779">
        <v>-139.75</v>
      </c>
      <c r="T29" s="783">
        <v>-93.5</v>
      </c>
      <c r="U29" s="416">
        <v>-2.0216216216216214</v>
      </c>
      <c r="V29" s="772">
        <v>-0.20456455393869696</v>
      </c>
      <c r="W29" s="696">
        <v>-0.97877854041182233</v>
      </c>
      <c r="X29" s="443">
        <v>0</v>
      </c>
      <c r="Y29" s="444">
        <v>0</v>
      </c>
      <c r="Z29" s="783">
        <v>0</v>
      </c>
      <c r="AA29" s="416">
        <v>0</v>
      </c>
      <c r="AB29" s="697">
        <v>0</v>
      </c>
      <c r="AC29" s="696">
        <v>0</v>
      </c>
      <c r="AD29" s="443">
        <v>-46.25</v>
      </c>
      <c r="AE29" s="444">
        <v>-139.75</v>
      </c>
      <c r="AF29" s="783">
        <v>-93.5</v>
      </c>
      <c r="AG29" s="416">
        <v>-2.0216216216216214</v>
      </c>
      <c r="AH29" s="697">
        <v>-0.20456455393869696</v>
      </c>
      <c r="AI29" s="696">
        <v>-0.97877854041182233</v>
      </c>
      <c r="AJ29" s="443">
        <v>755.23</v>
      </c>
      <c r="AK29" s="779">
        <v>79.900000000000006</v>
      </c>
      <c r="AL29" s="783">
        <v>-675.33</v>
      </c>
      <c r="AM29" s="416">
        <v>-0.89420441454921018</v>
      </c>
      <c r="AN29" s="697">
        <v>0.24623585797659028</v>
      </c>
      <c r="AO29" s="696">
        <v>4.6417056380166737E-2</v>
      </c>
      <c r="AP29" s="443">
        <v>63.04</v>
      </c>
      <c r="AQ29" s="444">
        <v>11.84</v>
      </c>
      <c r="AR29" s="783">
        <v>-51.2</v>
      </c>
      <c r="AS29" s="416">
        <v>-0.81218274111675137</v>
      </c>
      <c r="AT29" s="697">
        <v>0.27882701579017205</v>
      </c>
      <c r="AU29" s="696">
        <v>8.2924779380865662E-2</v>
      </c>
      <c r="AV29" s="443">
        <v>70.819999999999993</v>
      </c>
      <c r="AW29" s="779">
        <v>-6.47</v>
      </c>
      <c r="AX29" s="783">
        <v>-77.289999999999992</v>
      </c>
      <c r="AY29" s="416">
        <v>-1.0913583733408641</v>
      </c>
      <c r="AZ29" s="697">
        <v>1.1234137055837563</v>
      </c>
      <c r="BA29" s="696">
        <v>-0.54645270270270274</v>
      </c>
      <c r="BB29" s="443">
        <v>133.87</v>
      </c>
      <c r="BC29" s="444">
        <v>5.37</v>
      </c>
      <c r="BD29" s="783">
        <v>-128.5</v>
      </c>
      <c r="BE29" s="416">
        <v>-0.95988645701053255</v>
      </c>
      <c r="BF29" s="697" t="s">
        <v>145</v>
      </c>
      <c r="BG29" s="696" t="s">
        <v>145</v>
      </c>
      <c r="BH29" s="443">
        <v>133.87</v>
      </c>
      <c r="BI29" s="444">
        <v>5.37</v>
      </c>
      <c r="BJ29" s="783">
        <v>-128.5</v>
      </c>
      <c r="BK29" s="416">
        <v>-0.95988645701053255</v>
      </c>
      <c r="BL29" s="697" t="s">
        <v>145</v>
      </c>
      <c r="BM29" s="696" t="s">
        <v>145</v>
      </c>
      <c r="BN29" s="443">
        <v>86.57</v>
      </c>
      <c r="BO29" s="444">
        <v>66.63</v>
      </c>
      <c r="BP29" s="783">
        <v>-19.939999999999998</v>
      </c>
      <c r="BQ29" s="416">
        <v>-0.23033383389164838</v>
      </c>
      <c r="BR29" s="697">
        <v>2.8225359460076292E-2</v>
      </c>
      <c r="BS29" s="696">
        <v>3.8707990821157813E-2</v>
      </c>
      <c r="BT29" s="443">
        <v>-1180.06</v>
      </c>
      <c r="BU29" s="779">
        <v>-1286.9000000000001</v>
      </c>
      <c r="BV29" s="783">
        <v>-106.84000000000015</v>
      </c>
      <c r="BW29" s="416">
        <v>-9.0537769265969653E-2</v>
      </c>
      <c r="BX29" s="697" t="s">
        <v>145</v>
      </c>
      <c r="BY29" s="696" t="s">
        <v>145</v>
      </c>
      <c r="BZ29" s="443">
        <v>0</v>
      </c>
      <c r="CA29" s="444">
        <v>0</v>
      </c>
      <c r="CB29" s="783">
        <v>0</v>
      </c>
      <c r="CC29" s="416">
        <v>0</v>
      </c>
      <c r="CD29" s="697" t="s">
        <v>145</v>
      </c>
      <c r="CE29" s="696" t="s">
        <v>145</v>
      </c>
      <c r="CF29" s="443">
        <v>115.68</v>
      </c>
      <c r="CG29" s="779">
        <v>55.57</v>
      </c>
      <c r="CH29" s="783">
        <v>-60.110000000000007</v>
      </c>
      <c r="CI29" s="416">
        <v>-0.51962309820193642</v>
      </c>
      <c r="CJ29" s="697" t="s">
        <v>145</v>
      </c>
      <c r="CK29" s="696" t="s">
        <v>145</v>
      </c>
      <c r="CL29" s="443">
        <v>380.9</v>
      </c>
      <c r="CM29" s="779">
        <v>95.81</v>
      </c>
      <c r="CN29" s="783">
        <v>-285.08999999999997</v>
      </c>
      <c r="CO29" s="416">
        <v>-0.74846416382252556</v>
      </c>
      <c r="CP29" s="697" t="s">
        <v>145</v>
      </c>
      <c r="CQ29" s="696" t="s">
        <v>145</v>
      </c>
      <c r="CR29" s="443">
        <v>26.21</v>
      </c>
      <c r="CS29" s="779">
        <v>34.31</v>
      </c>
      <c r="CT29" s="783">
        <v>8.1000000000000014</v>
      </c>
      <c r="CU29" s="416">
        <v>0.30904235024799698</v>
      </c>
      <c r="CV29" s="697" t="s">
        <v>145</v>
      </c>
      <c r="CW29" s="696" t="s">
        <v>145</v>
      </c>
      <c r="CX29" s="443">
        <v>477.15</v>
      </c>
      <c r="CY29" s="779">
        <v>956.09</v>
      </c>
      <c r="CZ29" s="783">
        <v>478.94000000000005</v>
      </c>
      <c r="DA29" s="416">
        <v>1.0037514408466941</v>
      </c>
      <c r="DB29" s="697">
        <v>0.15557040852922957</v>
      </c>
      <c r="DC29" s="696">
        <v>0.55543033084497639</v>
      </c>
      <c r="DD29" s="898">
        <v>11.316972972972973</v>
      </c>
      <c r="DE29" s="893">
        <v>7.8414311270125214</v>
      </c>
      <c r="DF29" s="789"/>
      <c r="DG29" s="786"/>
      <c r="DH29" s="782"/>
    </row>
    <row r="30" spans="1:112" s="785" customFormat="1" ht="19.5" customHeight="1">
      <c r="A30" s="790" t="s">
        <v>475</v>
      </c>
      <c r="B30" s="443">
        <v>159.16</v>
      </c>
      <c r="C30" s="444">
        <v>93.42</v>
      </c>
      <c r="D30" s="783">
        <v>-65.739999999999995</v>
      </c>
      <c r="E30" s="398">
        <v>-0.41304347826086957</v>
      </c>
      <c r="F30" s="443">
        <v>47.12</v>
      </c>
      <c r="G30" s="779">
        <v>39.31</v>
      </c>
      <c r="H30" s="783">
        <v>-7.8099999999999952</v>
      </c>
      <c r="I30" s="416">
        <v>-0.16574702886247869</v>
      </c>
      <c r="J30" s="772">
        <v>0.29605428499623021</v>
      </c>
      <c r="K30" s="696">
        <v>0.4207878398629844</v>
      </c>
      <c r="L30" s="443">
        <v>-12.03</v>
      </c>
      <c r="M30" s="444">
        <v>19.16</v>
      </c>
      <c r="N30" s="783">
        <v>31.189999999999998</v>
      </c>
      <c r="O30" s="416">
        <v>2.5926849542809642</v>
      </c>
      <c r="P30" s="772">
        <v>-0.25530560271646857</v>
      </c>
      <c r="Q30" s="696">
        <v>0.48740778427880943</v>
      </c>
      <c r="R30" s="443">
        <v>59.15</v>
      </c>
      <c r="S30" s="779">
        <v>20.149999999999999</v>
      </c>
      <c r="T30" s="783">
        <v>-39</v>
      </c>
      <c r="U30" s="416">
        <v>-0.65934065934065933</v>
      </c>
      <c r="V30" s="772">
        <v>1.2553056027164686</v>
      </c>
      <c r="W30" s="696">
        <v>0.51259221572119051</v>
      </c>
      <c r="X30" s="443">
        <v>0</v>
      </c>
      <c r="Y30" s="444">
        <v>0</v>
      </c>
      <c r="Z30" s="783">
        <v>0</v>
      </c>
      <c r="AA30" s="416">
        <v>0</v>
      </c>
      <c r="AB30" s="697">
        <v>0</v>
      </c>
      <c r="AC30" s="696">
        <v>0</v>
      </c>
      <c r="AD30" s="443">
        <v>59.15</v>
      </c>
      <c r="AE30" s="444">
        <v>20.149999999999999</v>
      </c>
      <c r="AF30" s="783">
        <v>-39</v>
      </c>
      <c r="AG30" s="416">
        <v>-0.65934065934065933</v>
      </c>
      <c r="AH30" s="697">
        <v>1.2553056027164686</v>
      </c>
      <c r="AI30" s="696">
        <v>0.51259221572119051</v>
      </c>
      <c r="AJ30" s="443">
        <v>4.8</v>
      </c>
      <c r="AK30" s="779">
        <v>0</v>
      </c>
      <c r="AL30" s="783">
        <v>-4.8</v>
      </c>
      <c r="AM30" s="416">
        <v>-1</v>
      </c>
      <c r="AN30" s="697">
        <v>3.0158331239004774E-2</v>
      </c>
      <c r="AO30" s="696">
        <v>0</v>
      </c>
      <c r="AP30" s="443">
        <v>4.8</v>
      </c>
      <c r="AQ30" s="444">
        <v>0</v>
      </c>
      <c r="AR30" s="783">
        <v>-4.8</v>
      </c>
      <c r="AS30" s="416">
        <v>-1</v>
      </c>
      <c r="AT30" s="697">
        <v>0.10186757215619695</v>
      </c>
      <c r="AU30" s="696">
        <v>0</v>
      </c>
      <c r="AV30" s="443">
        <v>0</v>
      </c>
      <c r="AW30" s="779">
        <v>-176.26</v>
      </c>
      <c r="AX30" s="783">
        <v>-176.26</v>
      </c>
      <c r="AY30" s="416" t="s">
        <v>459</v>
      </c>
      <c r="AZ30" s="697">
        <v>0</v>
      </c>
      <c r="BA30" s="696" t="s">
        <v>145</v>
      </c>
      <c r="BB30" s="443">
        <v>4.8</v>
      </c>
      <c r="BC30" s="444">
        <v>-176.26</v>
      </c>
      <c r="BD30" s="783">
        <v>-181.06</v>
      </c>
      <c r="BE30" s="416">
        <v>-37.720833333333339</v>
      </c>
      <c r="BF30" s="697">
        <v>8.1149619611158075E-2</v>
      </c>
      <c r="BG30" s="696">
        <v>-8.7473945409429277</v>
      </c>
      <c r="BH30" s="443">
        <v>4.8</v>
      </c>
      <c r="BI30" s="444">
        <v>-176.26</v>
      </c>
      <c r="BJ30" s="783">
        <v>-181.06</v>
      </c>
      <c r="BK30" s="416">
        <v>-37.720833333333339</v>
      </c>
      <c r="BL30" s="697">
        <v>8.1149619611158075E-2</v>
      </c>
      <c r="BM30" s="696">
        <v>-8.7473945409429277</v>
      </c>
      <c r="BN30" s="443">
        <v>0</v>
      </c>
      <c r="BO30" s="444">
        <v>1.01</v>
      </c>
      <c r="BP30" s="783">
        <v>1.01</v>
      </c>
      <c r="BQ30" s="416" t="s">
        <v>459</v>
      </c>
      <c r="BR30" s="697">
        <v>0</v>
      </c>
      <c r="BS30" s="696">
        <v>1.0811389424106187E-2</v>
      </c>
      <c r="BT30" s="443">
        <v>-95.82</v>
      </c>
      <c r="BU30" s="779">
        <v>-109.02</v>
      </c>
      <c r="BV30" s="783">
        <v>-13.200000000000003</v>
      </c>
      <c r="BW30" s="416">
        <v>-0.13775829680651225</v>
      </c>
      <c r="BX30" s="697">
        <v>-1.619949281487743</v>
      </c>
      <c r="BY30" s="696">
        <v>-5.4104218362282879</v>
      </c>
      <c r="BZ30" s="443">
        <v>0</v>
      </c>
      <c r="CA30" s="444">
        <v>0</v>
      </c>
      <c r="CB30" s="783">
        <v>0</v>
      </c>
      <c r="CC30" s="416">
        <v>0</v>
      </c>
      <c r="CD30" s="697">
        <v>0</v>
      </c>
      <c r="CE30" s="696">
        <v>0</v>
      </c>
      <c r="CF30" s="443">
        <v>4.0599999999999996</v>
      </c>
      <c r="CG30" s="779">
        <v>1.94</v>
      </c>
      <c r="CH30" s="783">
        <v>-2.1199999999999997</v>
      </c>
      <c r="CI30" s="416">
        <v>-0.52216748768472898</v>
      </c>
      <c r="CJ30" s="697">
        <v>6.8639053254437865E-2</v>
      </c>
      <c r="CK30" s="696">
        <v>9.6277915632754341E-2</v>
      </c>
      <c r="CL30" s="443">
        <v>4.3499999999999996</v>
      </c>
      <c r="CM30" s="779">
        <v>3.25</v>
      </c>
      <c r="CN30" s="783">
        <v>-1.0999999999999996</v>
      </c>
      <c r="CO30" s="416">
        <v>-0.25287356321839072</v>
      </c>
      <c r="CP30" s="697">
        <v>7.3541842772611998E-2</v>
      </c>
      <c r="CQ30" s="696">
        <v>0.16129032258064518</v>
      </c>
      <c r="CR30" s="443">
        <v>1.55</v>
      </c>
      <c r="CS30" s="779">
        <v>22.53</v>
      </c>
      <c r="CT30" s="783">
        <v>20.98</v>
      </c>
      <c r="CU30" s="416">
        <v>13.535483870967742</v>
      </c>
      <c r="CV30" s="697">
        <v>2.6204564666103131E-2</v>
      </c>
      <c r="CW30" s="696">
        <v>1.1181141439205957</v>
      </c>
      <c r="CX30" s="443">
        <v>140.19999999999999</v>
      </c>
      <c r="CY30" s="779">
        <v>277.70999999999998</v>
      </c>
      <c r="CZ30" s="783">
        <v>137.51</v>
      </c>
      <c r="DA30" s="416">
        <v>0.98081312410841659</v>
      </c>
      <c r="DB30" s="697">
        <v>0.88087459160593107</v>
      </c>
      <c r="DC30" s="696">
        <v>2.9727039177906227</v>
      </c>
      <c r="DD30" s="898">
        <v>-1.3702451394759088</v>
      </c>
      <c r="DE30" s="893">
        <v>-12.782133995037222</v>
      </c>
      <c r="DF30" s="789"/>
      <c r="DG30" s="786"/>
      <c r="DH30" s="782"/>
    </row>
    <row r="31" spans="1:112" s="785" customFormat="1" ht="19.5" customHeight="1">
      <c r="A31" s="790" t="s">
        <v>21</v>
      </c>
      <c r="B31" s="443">
        <v>40.99</v>
      </c>
      <c r="C31" s="444">
        <v>77.47</v>
      </c>
      <c r="D31" s="783">
        <v>36.479999999999997</v>
      </c>
      <c r="E31" s="398">
        <v>0.88997316418638683</v>
      </c>
      <c r="F31" s="443">
        <v>40.99</v>
      </c>
      <c r="G31" s="779">
        <v>77.099999999999994</v>
      </c>
      <c r="H31" s="783">
        <v>36.109999999999992</v>
      </c>
      <c r="I31" s="416">
        <v>0.88094657233471552</v>
      </c>
      <c r="J31" s="772">
        <v>1</v>
      </c>
      <c r="K31" s="696">
        <v>0.99522395766103</v>
      </c>
      <c r="L31" s="443">
        <v>-21.49</v>
      </c>
      <c r="M31" s="444">
        <v>15.99</v>
      </c>
      <c r="N31" s="783">
        <v>37.479999999999997</v>
      </c>
      <c r="O31" s="416">
        <v>1.7440670079106562</v>
      </c>
      <c r="P31" s="772">
        <v>-0.52427421322273715</v>
      </c>
      <c r="Q31" s="696">
        <v>0.20739299610894943</v>
      </c>
      <c r="R31" s="443">
        <v>62.48</v>
      </c>
      <c r="S31" s="779">
        <v>61.11</v>
      </c>
      <c r="T31" s="783">
        <v>-1.3699999999999974</v>
      </c>
      <c r="U31" s="416">
        <v>-2.1927016645326463E-2</v>
      </c>
      <c r="V31" s="772">
        <v>1.5242742132227372</v>
      </c>
      <c r="W31" s="696">
        <v>0.79260700389105065</v>
      </c>
      <c r="X31" s="443">
        <v>0</v>
      </c>
      <c r="Y31" s="444">
        <v>0.82</v>
      </c>
      <c r="Z31" s="783">
        <v>0.82</v>
      </c>
      <c r="AA31" s="416" t="s">
        <v>459</v>
      </c>
      <c r="AB31" s="697">
        <v>0</v>
      </c>
      <c r="AC31" s="696">
        <v>1.0635538261997406E-2</v>
      </c>
      <c r="AD31" s="443">
        <v>62.48</v>
      </c>
      <c r="AE31" s="444">
        <v>60.29</v>
      </c>
      <c r="AF31" s="783">
        <v>-2.1899999999999977</v>
      </c>
      <c r="AG31" s="416">
        <v>-3.5051216389244522E-2</v>
      </c>
      <c r="AH31" s="697">
        <v>1.5242742132227372</v>
      </c>
      <c r="AI31" s="696">
        <v>0.78197146562905318</v>
      </c>
      <c r="AJ31" s="443">
        <v>0</v>
      </c>
      <c r="AK31" s="779">
        <v>0</v>
      </c>
      <c r="AL31" s="783">
        <v>0</v>
      </c>
      <c r="AM31" s="416">
        <v>0</v>
      </c>
      <c r="AN31" s="697">
        <v>0</v>
      </c>
      <c r="AO31" s="696">
        <v>0</v>
      </c>
      <c r="AP31" s="443">
        <v>0</v>
      </c>
      <c r="AQ31" s="444">
        <v>0</v>
      </c>
      <c r="AR31" s="783">
        <v>0</v>
      </c>
      <c r="AS31" s="416">
        <v>0</v>
      </c>
      <c r="AT31" s="697">
        <v>0</v>
      </c>
      <c r="AU31" s="696">
        <v>0</v>
      </c>
      <c r="AV31" s="443">
        <v>6.88</v>
      </c>
      <c r="AW31" s="779">
        <v>-4.88</v>
      </c>
      <c r="AX31" s="783">
        <v>-11.76</v>
      </c>
      <c r="AY31" s="416">
        <v>-1.7093023255813953</v>
      </c>
      <c r="AZ31" s="697" t="s">
        <v>145</v>
      </c>
      <c r="BA31" s="696" t="s">
        <v>145</v>
      </c>
      <c r="BB31" s="443">
        <v>6.88</v>
      </c>
      <c r="BC31" s="444">
        <v>-4.88</v>
      </c>
      <c r="BD31" s="783">
        <v>-11.76</v>
      </c>
      <c r="BE31" s="416">
        <v>-1.7093023255813953</v>
      </c>
      <c r="BF31" s="697">
        <v>0.11011523687580026</v>
      </c>
      <c r="BG31" s="696">
        <v>-7.9855997381770571E-2</v>
      </c>
      <c r="BH31" s="443">
        <v>6.88</v>
      </c>
      <c r="BI31" s="444">
        <v>-4.88</v>
      </c>
      <c r="BJ31" s="783">
        <v>-11.76</v>
      </c>
      <c r="BK31" s="416">
        <v>-1.7093023255813953</v>
      </c>
      <c r="BL31" s="697">
        <v>0.11011523687580026</v>
      </c>
      <c r="BM31" s="696">
        <v>-8.0942113119920389E-2</v>
      </c>
      <c r="BN31" s="443">
        <v>9.98</v>
      </c>
      <c r="BO31" s="444">
        <v>9.9499999999999993</v>
      </c>
      <c r="BP31" s="783">
        <v>-3.0000000000001137E-2</v>
      </c>
      <c r="BQ31" s="416">
        <v>-3.0060120240482098E-3</v>
      </c>
      <c r="BR31" s="697">
        <v>0.24347401805318369</v>
      </c>
      <c r="BS31" s="696">
        <v>0.12843681425067768</v>
      </c>
      <c r="BT31" s="443">
        <v>7.77</v>
      </c>
      <c r="BU31" s="779">
        <v>8.86</v>
      </c>
      <c r="BV31" s="783">
        <v>1.0899999999999999</v>
      </c>
      <c r="BW31" s="416">
        <v>0.14028314028314026</v>
      </c>
      <c r="BX31" s="697">
        <v>0.12435979513444302</v>
      </c>
      <c r="BY31" s="696">
        <v>0.14695637750870791</v>
      </c>
      <c r="BZ31" s="443">
        <v>0</v>
      </c>
      <c r="CA31" s="444">
        <v>0</v>
      </c>
      <c r="CB31" s="783">
        <v>0</v>
      </c>
      <c r="CC31" s="416">
        <v>0</v>
      </c>
      <c r="CD31" s="697">
        <v>0</v>
      </c>
      <c r="CE31" s="696">
        <v>0</v>
      </c>
      <c r="CF31" s="443">
        <v>5.16</v>
      </c>
      <c r="CG31" s="779">
        <v>1.99</v>
      </c>
      <c r="CH31" s="783">
        <v>-3.17</v>
      </c>
      <c r="CI31" s="416">
        <v>-0.61434108527131781</v>
      </c>
      <c r="CJ31" s="697">
        <v>8.2586427656850203E-2</v>
      </c>
      <c r="CK31" s="696">
        <v>3.3007132194393766E-2</v>
      </c>
      <c r="CL31" s="443">
        <v>2.17</v>
      </c>
      <c r="CM31" s="779">
        <v>4.01</v>
      </c>
      <c r="CN31" s="783">
        <v>1.8399999999999999</v>
      </c>
      <c r="CO31" s="416">
        <v>0.84792626728110598</v>
      </c>
      <c r="CP31" s="697">
        <v>3.4731113956466067E-2</v>
      </c>
      <c r="CQ31" s="696">
        <v>6.6511859346491953E-2</v>
      </c>
      <c r="CR31" s="443">
        <v>0.47</v>
      </c>
      <c r="CS31" s="779">
        <v>0</v>
      </c>
      <c r="CT31" s="783">
        <v>-0.47</v>
      </c>
      <c r="CU31" s="416">
        <v>-1</v>
      </c>
      <c r="CV31" s="697">
        <v>7.5224071702944938E-3</v>
      </c>
      <c r="CW31" s="696">
        <v>0</v>
      </c>
      <c r="CX31" s="443">
        <v>40.03</v>
      </c>
      <c r="CY31" s="779">
        <v>50.31</v>
      </c>
      <c r="CZ31" s="783">
        <v>10.280000000000001</v>
      </c>
      <c r="DA31" s="416">
        <v>0.2568073944541594</v>
      </c>
      <c r="DB31" s="697">
        <v>0.97657965357404242</v>
      </c>
      <c r="DC31" s="696">
        <v>0.64941267587453211</v>
      </c>
      <c r="DD31" s="898">
        <v>0.35931498079385404</v>
      </c>
      <c r="DE31" s="893">
        <v>0.16553325592967325</v>
      </c>
      <c r="DF31" s="789"/>
      <c r="DG31" s="786"/>
      <c r="DH31" s="782"/>
    </row>
    <row r="32" spans="1:112" s="785" customFormat="1" ht="19.5" customHeight="1">
      <c r="A32" s="790" t="s">
        <v>298</v>
      </c>
      <c r="B32" s="443">
        <v>2.2999999999999998</v>
      </c>
      <c r="C32" s="444">
        <v>6.9</v>
      </c>
      <c r="D32" s="783">
        <v>4.6000000000000005</v>
      </c>
      <c r="E32" s="398">
        <v>2.0000000000000004</v>
      </c>
      <c r="F32" s="443">
        <v>0</v>
      </c>
      <c r="G32" s="779">
        <v>0</v>
      </c>
      <c r="H32" s="783">
        <v>0</v>
      </c>
      <c r="I32" s="416">
        <v>0</v>
      </c>
      <c r="J32" s="772">
        <v>0</v>
      </c>
      <c r="K32" s="696">
        <v>0</v>
      </c>
      <c r="L32" s="443">
        <v>0</v>
      </c>
      <c r="M32" s="444">
        <v>0</v>
      </c>
      <c r="N32" s="783">
        <v>0</v>
      </c>
      <c r="O32" s="416">
        <v>0</v>
      </c>
      <c r="P32" s="772" t="s">
        <v>145</v>
      </c>
      <c r="Q32" s="696" t="s">
        <v>145</v>
      </c>
      <c r="R32" s="443">
        <v>0</v>
      </c>
      <c r="S32" s="779">
        <v>0</v>
      </c>
      <c r="T32" s="783">
        <v>0</v>
      </c>
      <c r="U32" s="416">
        <v>0</v>
      </c>
      <c r="V32" s="772" t="s">
        <v>145</v>
      </c>
      <c r="W32" s="696" t="s">
        <v>145</v>
      </c>
      <c r="X32" s="443">
        <v>0</v>
      </c>
      <c r="Y32" s="444">
        <v>0</v>
      </c>
      <c r="Z32" s="783">
        <v>0</v>
      </c>
      <c r="AA32" s="416">
        <v>0</v>
      </c>
      <c r="AB32" s="697" t="s">
        <v>145</v>
      </c>
      <c r="AC32" s="696" t="s">
        <v>145</v>
      </c>
      <c r="AD32" s="443">
        <v>0</v>
      </c>
      <c r="AE32" s="444">
        <v>0</v>
      </c>
      <c r="AF32" s="783">
        <v>0</v>
      </c>
      <c r="AG32" s="416">
        <v>0</v>
      </c>
      <c r="AH32" s="697" t="s">
        <v>145</v>
      </c>
      <c r="AI32" s="696" t="s">
        <v>145</v>
      </c>
      <c r="AJ32" s="443">
        <v>286.83</v>
      </c>
      <c r="AK32" s="779">
        <v>535.54</v>
      </c>
      <c r="AL32" s="783">
        <v>248.70999999999998</v>
      </c>
      <c r="AM32" s="416">
        <v>0.86709897848900042</v>
      </c>
      <c r="AN32" s="697">
        <v>124.70869565217392</v>
      </c>
      <c r="AO32" s="696">
        <v>77.614492753623182</v>
      </c>
      <c r="AP32" s="443">
        <v>-25.66</v>
      </c>
      <c r="AQ32" s="444">
        <v>0</v>
      </c>
      <c r="AR32" s="783">
        <v>25.66</v>
      </c>
      <c r="AS32" s="416">
        <v>1</v>
      </c>
      <c r="AT32" s="697" t="s">
        <v>145</v>
      </c>
      <c r="AU32" s="696" t="s">
        <v>145</v>
      </c>
      <c r="AV32" s="443">
        <v>0</v>
      </c>
      <c r="AW32" s="779">
        <v>0</v>
      </c>
      <c r="AX32" s="783">
        <v>0</v>
      </c>
      <c r="AY32" s="416">
        <v>0</v>
      </c>
      <c r="AZ32" s="697" t="s">
        <v>145</v>
      </c>
      <c r="BA32" s="696" t="s">
        <v>145</v>
      </c>
      <c r="BB32" s="443">
        <v>-25.66</v>
      </c>
      <c r="BC32" s="444">
        <v>0</v>
      </c>
      <c r="BD32" s="783">
        <v>25.66</v>
      </c>
      <c r="BE32" s="416">
        <v>1</v>
      </c>
      <c r="BF32" s="697" t="s">
        <v>145</v>
      </c>
      <c r="BG32" s="696" t="s">
        <v>145</v>
      </c>
      <c r="BH32" s="443">
        <v>-25.66</v>
      </c>
      <c r="BI32" s="444">
        <v>0</v>
      </c>
      <c r="BJ32" s="783">
        <v>25.66</v>
      </c>
      <c r="BK32" s="416">
        <v>1</v>
      </c>
      <c r="BL32" s="697" t="s">
        <v>145</v>
      </c>
      <c r="BM32" s="696" t="s">
        <v>145</v>
      </c>
      <c r="BN32" s="443">
        <v>0</v>
      </c>
      <c r="BO32" s="444">
        <v>1.8</v>
      </c>
      <c r="BP32" s="783">
        <v>1.8</v>
      </c>
      <c r="BQ32" s="416" t="s">
        <v>459</v>
      </c>
      <c r="BR32" s="697">
        <v>0</v>
      </c>
      <c r="BS32" s="696">
        <v>0.2608695652173913</v>
      </c>
      <c r="BT32" s="443">
        <v>-0.76</v>
      </c>
      <c r="BU32" s="779">
        <v>-0.61</v>
      </c>
      <c r="BV32" s="783">
        <v>0.15000000000000002</v>
      </c>
      <c r="BW32" s="416">
        <v>0.19736842105263161</v>
      </c>
      <c r="BX32" s="697" t="s">
        <v>145</v>
      </c>
      <c r="BY32" s="696" t="s">
        <v>145</v>
      </c>
      <c r="BZ32" s="443">
        <v>0</v>
      </c>
      <c r="CA32" s="444">
        <v>-14.91</v>
      </c>
      <c r="CB32" s="783">
        <v>-14.91</v>
      </c>
      <c r="CC32" s="416" t="s">
        <v>459</v>
      </c>
      <c r="CD32" s="697" t="s">
        <v>145</v>
      </c>
      <c r="CE32" s="696" t="s">
        <v>145</v>
      </c>
      <c r="CF32" s="443">
        <v>0</v>
      </c>
      <c r="CG32" s="779">
        <v>0</v>
      </c>
      <c r="CH32" s="783">
        <v>0</v>
      </c>
      <c r="CI32" s="416">
        <v>0</v>
      </c>
      <c r="CJ32" s="697" t="s">
        <v>145</v>
      </c>
      <c r="CK32" s="696" t="s">
        <v>145</v>
      </c>
      <c r="CL32" s="443">
        <v>0</v>
      </c>
      <c r="CM32" s="779">
        <v>0</v>
      </c>
      <c r="CN32" s="783">
        <v>0</v>
      </c>
      <c r="CO32" s="416">
        <v>0</v>
      </c>
      <c r="CP32" s="697" t="s">
        <v>145</v>
      </c>
      <c r="CQ32" s="696" t="s">
        <v>145</v>
      </c>
      <c r="CR32" s="443">
        <v>0</v>
      </c>
      <c r="CS32" s="779">
        <v>3.95</v>
      </c>
      <c r="CT32" s="783">
        <v>3.95</v>
      </c>
      <c r="CU32" s="416" t="s">
        <v>459</v>
      </c>
      <c r="CV32" s="697" t="s">
        <v>145</v>
      </c>
      <c r="CW32" s="696" t="s">
        <v>145</v>
      </c>
      <c r="CX32" s="443">
        <v>26.42</v>
      </c>
      <c r="CY32" s="779">
        <v>11.57</v>
      </c>
      <c r="CZ32" s="783">
        <v>-14.850000000000001</v>
      </c>
      <c r="DA32" s="416">
        <v>-0.56207418622255867</v>
      </c>
      <c r="DB32" s="697">
        <v>11.486956521739131</v>
      </c>
      <c r="DC32" s="696">
        <v>1.6768115942028985</v>
      </c>
      <c r="DD32" s="898" t="s">
        <v>469</v>
      </c>
      <c r="DE32" s="893" t="s">
        <v>469</v>
      </c>
      <c r="DF32" s="789"/>
      <c r="DG32" s="786"/>
      <c r="DH32" s="782"/>
    </row>
    <row r="33" spans="1:112" s="785" customFormat="1" ht="19.5" customHeight="1" thickBot="1">
      <c r="A33" s="790" t="s">
        <v>96</v>
      </c>
      <c r="B33" s="443">
        <v>0</v>
      </c>
      <c r="C33" s="444">
        <v>0</v>
      </c>
      <c r="D33" s="783">
        <v>0</v>
      </c>
      <c r="E33" s="398">
        <v>0</v>
      </c>
      <c r="F33" s="443">
        <v>0</v>
      </c>
      <c r="G33" s="779">
        <v>0</v>
      </c>
      <c r="H33" s="783">
        <v>0</v>
      </c>
      <c r="I33" s="416">
        <v>0</v>
      </c>
      <c r="J33" s="772" t="s">
        <v>145</v>
      </c>
      <c r="K33" s="696" t="s">
        <v>145</v>
      </c>
      <c r="L33" s="443">
        <v>-53.05</v>
      </c>
      <c r="M33" s="444">
        <v>0</v>
      </c>
      <c r="N33" s="783">
        <v>53.05</v>
      </c>
      <c r="O33" s="416">
        <v>1</v>
      </c>
      <c r="P33" s="772" t="s">
        <v>145</v>
      </c>
      <c r="Q33" s="696" t="s">
        <v>145</v>
      </c>
      <c r="R33" s="443">
        <v>53.05</v>
      </c>
      <c r="S33" s="779">
        <v>0</v>
      </c>
      <c r="T33" s="783">
        <v>-53.05</v>
      </c>
      <c r="U33" s="416">
        <v>-1</v>
      </c>
      <c r="V33" s="772" t="s">
        <v>145</v>
      </c>
      <c r="W33" s="696" t="s">
        <v>145</v>
      </c>
      <c r="X33" s="443">
        <v>0</v>
      </c>
      <c r="Y33" s="444">
        <v>0</v>
      </c>
      <c r="Z33" s="783">
        <v>0</v>
      </c>
      <c r="AA33" s="416">
        <v>0</v>
      </c>
      <c r="AB33" s="697" t="s">
        <v>145</v>
      </c>
      <c r="AC33" s="696" t="s">
        <v>145</v>
      </c>
      <c r="AD33" s="443">
        <v>53.05</v>
      </c>
      <c r="AE33" s="444">
        <v>0</v>
      </c>
      <c r="AF33" s="783">
        <v>-53.05</v>
      </c>
      <c r="AG33" s="416">
        <v>-1</v>
      </c>
      <c r="AH33" s="697" t="s">
        <v>145</v>
      </c>
      <c r="AI33" s="696" t="s">
        <v>145</v>
      </c>
      <c r="AJ33" s="443">
        <v>32.46</v>
      </c>
      <c r="AK33" s="779">
        <v>0.3</v>
      </c>
      <c r="AL33" s="783">
        <v>-32.160000000000004</v>
      </c>
      <c r="AM33" s="416">
        <v>-0.99075785582255094</v>
      </c>
      <c r="AN33" s="697" t="s">
        <v>145</v>
      </c>
      <c r="AO33" s="696" t="s">
        <v>145</v>
      </c>
      <c r="AP33" s="443">
        <v>9.49</v>
      </c>
      <c r="AQ33" s="444">
        <v>0.3</v>
      </c>
      <c r="AR33" s="783">
        <v>-9.19</v>
      </c>
      <c r="AS33" s="416">
        <v>-0.96838777660695463</v>
      </c>
      <c r="AT33" s="697" t="s">
        <v>145</v>
      </c>
      <c r="AU33" s="696" t="s">
        <v>145</v>
      </c>
      <c r="AV33" s="443">
        <v>-728.18</v>
      </c>
      <c r="AW33" s="779">
        <v>390.86</v>
      </c>
      <c r="AX33" s="783">
        <v>1119.04</v>
      </c>
      <c r="AY33" s="416">
        <v>1.5367628882968498</v>
      </c>
      <c r="AZ33" s="697">
        <v>-76.731296101159103</v>
      </c>
      <c r="BA33" s="696">
        <v>1302.8666666666668</v>
      </c>
      <c r="BB33" s="443">
        <v>-718.69</v>
      </c>
      <c r="BC33" s="444">
        <v>391.16</v>
      </c>
      <c r="BD33" s="783">
        <v>1109.8500000000001</v>
      </c>
      <c r="BE33" s="416">
        <v>1.5442680432453493</v>
      </c>
      <c r="BF33" s="697">
        <v>-13.547408105560793</v>
      </c>
      <c r="BG33" s="696" t="s">
        <v>145</v>
      </c>
      <c r="BH33" s="443">
        <v>-718.69</v>
      </c>
      <c r="BI33" s="444">
        <v>391.16</v>
      </c>
      <c r="BJ33" s="783">
        <v>1109.8500000000001</v>
      </c>
      <c r="BK33" s="416">
        <v>1.5442680432453493</v>
      </c>
      <c r="BL33" s="697">
        <v>-13.547408105560793</v>
      </c>
      <c r="BM33" s="696" t="s">
        <v>145</v>
      </c>
      <c r="BN33" s="443">
        <v>0</v>
      </c>
      <c r="BO33" s="444">
        <v>0</v>
      </c>
      <c r="BP33" s="783">
        <v>0</v>
      </c>
      <c r="BQ33" s="416">
        <v>0</v>
      </c>
      <c r="BR33" s="697" t="s">
        <v>145</v>
      </c>
      <c r="BS33" s="696" t="s">
        <v>145</v>
      </c>
      <c r="BT33" s="443">
        <v>0</v>
      </c>
      <c r="BU33" s="779">
        <v>0</v>
      </c>
      <c r="BV33" s="783">
        <v>0</v>
      </c>
      <c r="BW33" s="416">
        <v>0</v>
      </c>
      <c r="BX33" s="697">
        <v>0</v>
      </c>
      <c r="BY33" s="696" t="s">
        <v>145</v>
      </c>
      <c r="BZ33" s="443">
        <v>0</v>
      </c>
      <c r="CA33" s="444">
        <v>0</v>
      </c>
      <c r="CB33" s="783">
        <v>0</v>
      </c>
      <c r="CC33" s="416">
        <v>0</v>
      </c>
      <c r="CD33" s="697">
        <v>0</v>
      </c>
      <c r="CE33" s="696" t="s">
        <v>145</v>
      </c>
      <c r="CF33" s="443">
        <v>0.03</v>
      </c>
      <c r="CG33" s="779">
        <v>0.01</v>
      </c>
      <c r="CH33" s="783">
        <v>-1.9999999999999997E-2</v>
      </c>
      <c r="CI33" s="416">
        <v>-0.66666666666666663</v>
      </c>
      <c r="CJ33" s="697">
        <v>5.6550424128180962E-4</v>
      </c>
      <c r="CK33" s="696" t="s">
        <v>145</v>
      </c>
      <c r="CL33" s="443">
        <v>0.03</v>
      </c>
      <c r="CM33" s="779">
        <v>0.01</v>
      </c>
      <c r="CN33" s="783">
        <v>-1.9999999999999997E-2</v>
      </c>
      <c r="CO33" s="416">
        <v>-0.66666666666666663</v>
      </c>
      <c r="CP33" s="697">
        <v>5.6550424128180962E-4</v>
      </c>
      <c r="CQ33" s="696" t="s">
        <v>145</v>
      </c>
      <c r="CR33" s="443">
        <v>0</v>
      </c>
      <c r="CS33" s="779">
        <v>4.18</v>
      </c>
      <c r="CT33" s="783">
        <v>4.18</v>
      </c>
      <c r="CU33" s="416" t="s">
        <v>459</v>
      </c>
      <c r="CV33" s="697">
        <v>0</v>
      </c>
      <c r="CW33" s="696" t="s">
        <v>145</v>
      </c>
      <c r="CX33" s="443">
        <v>771.68</v>
      </c>
      <c r="CY33" s="779">
        <v>-395.36</v>
      </c>
      <c r="CZ33" s="783">
        <v>-1167.04</v>
      </c>
      <c r="DA33" s="416">
        <v>-1.5123367198838897</v>
      </c>
      <c r="DB33" s="697" t="s">
        <v>145</v>
      </c>
      <c r="DC33" s="696" t="s">
        <v>145</v>
      </c>
      <c r="DD33" s="898">
        <v>-13.546277097078228</v>
      </c>
      <c r="DE33" s="893" t="s">
        <v>469</v>
      </c>
      <c r="DF33" s="789"/>
      <c r="DG33" s="786"/>
      <c r="DH33" s="782"/>
    </row>
    <row r="34" spans="1:112" s="140" customFormat="1" ht="24" customHeight="1" thickTop="1" thickBot="1">
      <c r="A34" s="42" t="s">
        <v>10</v>
      </c>
      <c r="B34" s="43">
        <v>904585.04</v>
      </c>
      <c r="C34" s="44">
        <v>716668.01999999979</v>
      </c>
      <c r="D34" s="975">
        <v>-187917.02000000002</v>
      </c>
      <c r="E34" s="340">
        <v>-0.20773836808090507</v>
      </c>
      <c r="F34" s="43">
        <v>468740.62</v>
      </c>
      <c r="G34" s="50">
        <v>391791.17</v>
      </c>
      <c r="H34" s="975">
        <v>-76949.449999999983</v>
      </c>
      <c r="I34" s="338">
        <v>-0.16416211165996242</v>
      </c>
      <c r="J34" s="344">
        <v>0.51818303340501848</v>
      </c>
      <c r="K34" s="340">
        <v>0.54668432114495646</v>
      </c>
      <c r="L34" s="87">
        <v>64501.189999999995</v>
      </c>
      <c r="M34" s="88">
        <v>-34025.279999999999</v>
      </c>
      <c r="N34" s="975">
        <v>-98526.469999999972</v>
      </c>
      <c r="O34" s="338">
        <v>-1.5275139885016076</v>
      </c>
      <c r="P34" s="211">
        <v>0.13760529224030124</v>
      </c>
      <c r="Q34" s="340">
        <v>-8.6845448813968926E-2</v>
      </c>
      <c r="R34" s="87">
        <v>404239.45</v>
      </c>
      <c r="S34" s="90">
        <v>425816.48</v>
      </c>
      <c r="T34" s="975">
        <v>21577.030000000006</v>
      </c>
      <c r="U34" s="338">
        <v>5.3376853743492797E-2</v>
      </c>
      <c r="V34" s="344">
        <v>0.86239475042721925</v>
      </c>
      <c r="W34" s="340">
        <v>1.086845525385373</v>
      </c>
      <c r="X34" s="87">
        <v>25701.010000000006</v>
      </c>
      <c r="Y34" s="88">
        <v>30876.54</v>
      </c>
      <c r="Z34" s="975">
        <v>5175.53</v>
      </c>
      <c r="AA34" s="337">
        <v>0.2013745763298794</v>
      </c>
      <c r="AB34" s="208">
        <v>5.4829918516556143E-2</v>
      </c>
      <c r="AC34" s="207">
        <v>7.8808667382677361E-2</v>
      </c>
      <c r="AD34" s="87">
        <v>378538.42999999988</v>
      </c>
      <c r="AE34" s="88">
        <v>394939.94000000012</v>
      </c>
      <c r="AF34" s="975">
        <v>16401.510000000006</v>
      </c>
      <c r="AG34" s="337">
        <v>4.332852017165139E-2</v>
      </c>
      <c r="AH34" s="208">
        <v>0.80756481057690255</v>
      </c>
      <c r="AI34" s="207">
        <v>1.0080368580026959</v>
      </c>
      <c r="AJ34" s="87">
        <v>196869.25999999998</v>
      </c>
      <c r="AK34" s="90">
        <v>356297.49</v>
      </c>
      <c r="AL34" s="975">
        <v>159428.23000000001</v>
      </c>
      <c r="AM34" s="337">
        <v>0.80981779481469085</v>
      </c>
      <c r="AN34" s="209">
        <v>0.21763488372524928</v>
      </c>
      <c r="AO34" s="207">
        <v>0.49715834955214006</v>
      </c>
      <c r="AP34" s="87">
        <v>103011.45000000001</v>
      </c>
      <c r="AQ34" s="88">
        <v>156044.88</v>
      </c>
      <c r="AR34" s="975">
        <v>53033.429999999993</v>
      </c>
      <c r="AS34" s="338">
        <v>0.51483043875219681</v>
      </c>
      <c r="AT34" s="208">
        <v>0.21976215758728146</v>
      </c>
      <c r="AU34" s="207">
        <v>0.39828585212882672</v>
      </c>
      <c r="AV34" s="87">
        <v>32669.439999999999</v>
      </c>
      <c r="AW34" s="90">
        <v>54397.689999999995</v>
      </c>
      <c r="AX34" s="975">
        <v>21728.249999999996</v>
      </c>
      <c r="AY34" s="338">
        <v>0.66509404507698933</v>
      </c>
      <c r="AZ34" s="208">
        <v>0.31714377382320114</v>
      </c>
      <c r="BA34" s="207">
        <v>0.34860285066706448</v>
      </c>
      <c r="BB34" s="87">
        <v>135680.89000000001</v>
      </c>
      <c r="BC34" s="88">
        <v>210442.59</v>
      </c>
      <c r="BD34" s="975">
        <v>74761.7</v>
      </c>
      <c r="BE34" s="338">
        <v>0.55101127358465862</v>
      </c>
      <c r="BF34" s="208">
        <v>0.33564485109011505</v>
      </c>
      <c r="BG34" s="207">
        <v>0.49420959470615133</v>
      </c>
      <c r="BH34" s="87">
        <v>125456.40000000001</v>
      </c>
      <c r="BI34" s="88">
        <v>198760.71000000005</v>
      </c>
      <c r="BJ34" s="975">
        <v>73304.31</v>
      </c>
      <c r="BK34" s="337">
        <v>0.58430107989708002</v>
      </c>
      <c r="BL34" s="208">
        <v>0.33142315299400393</v>
      </c>
      <c r="BM34" s="207">
        <v>0.50326819313336602</v>
      </c>
      <c r="BN34" s="87">
        <v>218322.16000000003</v>
      </c>
      <c r="BO34" s="88">
        <v>192164.49</v>
      </c>
      <c r="BP34" s="975">
        <v>-26157.670000000016</v>
      </c>
      <c r="BQ34" s="337">
        <v>-0.11981225359807744</v>
      </c>
      <c r="BR34" s="208">
        <v>0.24135061972725089</v>
      </c>
      <c r="BS34" s="207">
        <v>0.26813599133389548</v>
      </c>
      <c r="BT34" s="87">
        <v>29045.59</v>
      </c>
      <c r="BU34" s="90">
        <v>51097.74</v>
      </c>
      <c r="BV34" s="975">
        <v>22052.150000000009</v>
      </c>
      <c r="BW34" s="338">
        <v>0.75922541081107309</v>
      </c>
      <c r="BX34" s="208">
        <v>7.673088832750749E-2</v>
      </c>
      <c r="BY34" s="207">
        <v>0.129381039557559</v>
      </c>
      <c r="BZ34" s="87">
        <v>-9223.93</v>
      </c>
      <c r="CA34" s="88">
        <v>-5827.0599999999995</v>
      </c>
      <c r="CB34" s="975">
        <v>3396.8700000000003</v>
      </c>
      <c r="CC34" s="337">
        <v>0.36826710523605455</v>
      </c>
      <c r="CD34" s="208">
        <v>-2.4367222107409287E-2</v>
      </c>
      <c r="CE34" s="207">
        <v>-1.4754294032657213E-2</v>
      </c>
      <c r="CF34" s="87">
        <v>80576.349999999991</v>
      </c>
      <c r="CG34" s="90">
        <v>80720.00999999998</v>
      </c>
      <c r="CH34" s="975">
        <v>143.65999999999713</v>
      </c>
      <c r="CI34" s="337">
        <v>1.7829052817605782E-3</v>
      </c>
      <c r="CJ34" s="208">
        <v>0.21286174299396765</v>
      </c>
      <c r="CK34" s="207">
        <v>0.20438553264579915</v>
      </c>
      <c r="CL34" s="87">
        <v>126550.12999999998</v>
      </c>
      <c r="CM34" s="88">
        <v>117997.24999999999</v>
      </c>
      <c r="CN34" s="975">
        <v>-8552.8799999999974</v>
      </c>
      <c r="CO34" s="337">
        <v>-6.7584916744060169E-2</v>
      </c>
      <c r="CP34" s="339">
        <v>0.3343125029603996</v>
      </c>
      <c r="CQ34" s="340">
        <v>0.2987726437594535</v>
      </c>
      <c r="CR34" s="87">
        <v>3867.29</v>
      </c>
      <c r="CS34" s="90">
        <v>11359.69</v>
      </c>
      <c r="CT34" s="975">
        <v>7492.4000000000005</v>
      </c>
      <c r="CU34" s="337">
        <v>1.9373773365845335</v>
      </c>
      <c r="CV34" s="208">
        <v>1.0216373539669411E-2</v>
      </c>
      <c r="CW34" s="207">
        <v>2.8763082305628539E-2</v>
      </c>
      <c r="CX34" s="87">
        <v>22266.639999999999</v>
      </c>
      <c r="CY34" s="90">
        <v>-59168.42</v>
      </c>
      <c r="CZ34" s="975">
        <v>-81435.060000000012</v>
      </c>
      <c r="DA34" s="337">
        <v>-3.6572675536138366</v>
      </c>
      <c r="DB34" s="208">
        <v>2.461530869447056E-2</v>
      </c>
      <c r="DC34" s="207">
        <v>-8.2560430141699379E-2</v>
      </c>
      <c r="DD34" s="928">
        <v>0.94117741229074181</v>
      </c>
      <c r="DE34" s="1084">
        <v>1.1498161720488433</v>
      </c>
      <c r="DF34" s="335"/>
      <c r="DG34" s="336"/>
      <c r="DH34" s="139"/>
    </row>
    <row r="35" spans="1:112" ht="13.5" thickTop="1">
      <c r="A35" s="5"/>
      <c r="B35" s="4" t="s">
        <v>460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32"/>
      <c r="Y35" s="5"/>
      <c r="Z35" s="5"/>
      <c r="AA35" s="5"/>
      <c r="AB35" s="5"/>
      <c r="AC35" s="5"/>
      <c r="AD35" s="32"/>
      <c r="AE35" s="5"/>
      <c r="AF35" s="5"/>
      <c r="AG35" s="5"/>
      <c r="AH35" s="5"/>
      <c r="AI35" s="5"/>
      <c r="AJ35" s="13"/>
      <c r="AK35" s="12"/>
      <c r="AL35" s="12"/>
      <c r="AM35" s="12"/>
      <c r="AN35" s="13"/>
      <c r="AO35" s="12"/>
      <c r="AP35" s="13"/>
      <c r="AQ35" s="12"/>
      <c r="AR35" s="12"/>
      <c r="AS35" s="12"/>
      <c r="AT35" s="5"/>
      <c r="AU35" s="5"/>
      <c r="AV35" s="5"/>
      <c r="AW35" s="5"/>
      <c r="AX35" s="5"/>
      <c r="AY35" s="5"/>
      <c r="AZ35" s="5"/>
      <c r="BA35" s="5"/>
      <c r="BB35" s="32"/>
      <c r="BC35" s="5"/>
      <c r="BD35" s="5"/>
      <c r="BE35" s="5"/>
      <c r="BF35" s="5"/>
      <c r="BG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32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</row>
    <row r="36" spans="1:112" ht="15">
      <c r="AJ36" s="64"/>
      <c r="AK36" s="65"/>
      <c r="AL36" s="65"/>
      <c r="AM36" s="65"/>
      <c r="AN36" s="64"/>
      <c r="AT36" s="57"/>
      <c r="AU36" s="57"/>
      <c r="AV36" s="57"/>
      <c r="AW36" s="57"/>
      <c r="AX36" s="57"/>
      <c r="AY36" s="57"/>
      <c r="DE36" s="121"/>
      <c r="DF36" s="341"/>
      <c r="DG36" s="341"/>
      <c r="DH36" s="138"/>
    </row>
    <row r="37" spans="1:112" ht="15">
      <c r="AJ37" s="64"/>
      <c r="AK37" s="65"/>
      <c r="AL37" s="65"/>
      <c r="AM37" s="65"/>
      <c r="AN37" s="64"/>
      <c r="AT37" s="57"/>
      <c r="AU37" s="57"/>
      <c r="AV37" s="57"/>
      <c r="AW37" s="57"/>
      <c r="AX37" s="57"/>
      <c r="AY37" s="57"/>
      <c r="DE37" s="121"/>
      <c r="DF37" s="341"/>
      <c r="DG37" s="341"/>
      <c r="DH37" s="138"/>
    </row>
    <row r="38" spans="1:112">
      <c r="B38" s="57" t="s">
        <v>56</v>
      </c>
      <c r="X38" s="57" t="s">
        <v>57</v>
      </c>
      <c r="AJ38" s="65"/>
      <c r="AK38" s="64"/>
      <c r="AL38" s="64"/>
      <c r="AM38" s="64"/>
      <c r="AN38" s="65"/>
      <c r="AO38" s="64"/>
      <c r="AP38" s="65"/>
      <c r="AQ38" s="57"/>
      <c r="AR38" s="57"/>
      <c r="AS38" s="57"/>
      <c r="AT38" s="57"/>
      <c r="AU38" s="57"/>
      <c r="AV38" s="57"/>
      <c r="AW38" s="57"/>
      <c r="AX38" s="57"/>
      <c r="AY38" s="57"/>
      <c r="BB38" s="57" t="s">
        <v>64</v>
      </c>
      <c r="CL38" s="5" t="s">
        <v>426</v>
      </c>
      <c r="DE38" s="121"/>
    </row>
    <row r="39" spans="1:112">
      <c r="B39" s="57" t="s">
        <v>446</v>
      </c>
      <c r="X39" s="57" t="s">
        <v>59</v>
      </c>
      <c r="AJ39" s="65"/>
      <c r="AK39" s="64"/>
      <c r="AL39" s="64"/>
      <c r="AM39" s="64"/>
      <c r="AN39" s="65"/>
      <c r="AO39" s="64"/>
      <c r="AP39" s="65"/>
      <c r="AQ39" s="57"/>
      <c r="AR39" s="57"/>
      <c r="AS39" s="57"/>
      <c r="AT39" s="57"/>
      <c r="AU39" s="57"/>
      <c r="AV39" s="57"/>
      <c r="AW39" s="57"/>
      <c r="AX39" s="57"/>
      <c r="AY39" s="57"/>
      <c r="DE39" s="121"/>
    </row>
    <row r="40" spans="1:112">
      <c r="B40" s="57" t="s">
        <v>445</v>
      </c>
      <c r="X40" s="57" t="s">
        <v>60</v>
      </c>
      <c r="AJ40" s="65"/>
      <c r="AK40" s="64"/>
      <c r="AL40" s="64"/>
      <c r="AM40" s="64"/>
      <c r="AN40" s="65"/>
      <c r="AO40" s="64"/>
      <c r="AP40" s="65"/>
      <c r="AQ40" s="57"/>
      <c r="AR40" s="57"/>
      <c r="AS40" s="57"/>
      <c r="AT40" s="57"/>
      <c r="AU40" s="57"/>
      <c r="AV40" s="57"/>
      <c r="AW40" s="57"/>
      <c r="AX40" s="57"/>
      <c r="AY40" s="57"/>
    </row>
    <row r="41" spans="1:112">
      <c r="X41" s="57" t="s">
        <v>61</v>
      </c>
      <c r="AJ41" s="65"/>
      <c r="AK41" s="64"/>
      <c r="AL41" s="64"/>
      <c r="AM41" s="64"/>
      <c r="AN41" s="65"/>
      <c r="AO41" s="64"/>
      <c r="AP41" s="65"/>
      <c r="AQ41" s="57"/>
      <c r="AR41" s="57"/>
      <c r="AS41" s="57"/>
      <c r="AT41" s="57"/>
      <c r="AU41" s="57"/>
      <c r="AV41" s="57"/>
      <c r="AW41" s="57"/>
      <c r="AX41" s="57"/>
      <c r="AY41" s="57"/>
    </row>
    <row r="45" spans="1:112">
      <c r="C45" s="159"/>
      <c r="D45" s="157"/>
      <c r="E45" s="157"/>
      <c r="F45" s="157"/>
      <c r="G45" s="158"/>
      <c r="H45" s="157"/>
      <c r="I45" s="157"/>
      <c r="J45" s="157"/>
      <c r="K45" s="157"/>
    </row>
    <row r="46" spans="1:112">
      <c r="C46" s="159"/>
      <c r="D46" s="157"/>
      <c r="E46" s="157"/>
      <c r="F46" s="157"/>
      <c r="G46" s="158"/>
      <c r="H46" s="157"/>
      <c r="I46" s="157"/>
      <c r="J46" s="157"/>
      <c r="K46" s="157"/>
    </row>
    <row r="47" spans="1:112">
      <c r="C47" s="159"/>
      <c r="D47" s="157"/>
      <c r="E47" s="157"/>
      <c r="F47" s="157"/>
      <c r="G47" s="158"/>
      <c r="H47" s="157"/>
      <c r="I47" s="157"/>
      <c r="J47" s="157"/>
      <c r="K47" s="157"/>
    </row>
    <row r="48" spans="1:112">
      <c r="C48" s="159"/>
      <c r="D48" s="157"/>
      <c r="E48" s="157"/>
      <c r="F48" s="157"/>
      <c r="G48" s="158"/>
      <c r="H48" s="157"/>
      <c r="I48" s="157"/>
      <c r="J48" s="157"/>
      <c r="K48" s="157"/>
    </row>
    <row r="49" spans="2:109">
      <c r="C49" s="159"/>
      <c r="D49" s="157"/>
      <c r="E49" s="157"/>
      <c r="F49" s="157"/>
      <c r="G49" s="158"/>
      <c r="H49" s="157"/>
      <c r="I49" s="157"/>
      <c r="J49" s="157"/>
      <c r="K49" s="157"/>
    </row>
    <row r="50" spans="2:109">
      <c r="C50" s="159"/>
      <c r="D50" s="157"/>
      <c r="E50" s="157"/>
      <c r="F50" s="157"/>
      <c r="G50" s="158"/>
      <c r="H50" s="157"/>
      <c r="I50" s="157"/>
      <c r="J50" s="157"/>
      <c r="K50" s="157"/>
    </row>
    <row r="51" spans="2:109">
      <c r="C51" s="159"/>
      <c r="D51" s="157"/>
      <c r="E51" s="157"/>
      <c r="F51" s="157"/>
      <c r="G51" s="158"/>
      <c r="H51" s="157"/>
      <c r="I51" s="157"/>
      <c r="J51" s="157"/>
      <c r="K51" s="157"/>
    </row>
    <row r="52" spans="2:109">
      <c r="C52" s="159"/>
      <c r="D52" s="157"/>
      <c r="E52" s="157"/>
      <c r="F52" s="157"/>
      <c r="G52" s="158"/>
      <c r="H52" s="157"/>
      <c r="I52" s="157"/>
      <c r="J52" s="157"/>
      <c r="K52" s="157"/>
    </row>
    <row r="53" spans="2:109">
      <c r="C53" s="159"/>
      <c r="D53" s="157"/>
      <c r="E53" s="157"/>
      <c r="F53" s="157"/>
      <c r="G53" s="158"/>
      <c r="H53" s="157"/>
      <c r="I53" s="157"/>
      <c r="J53" s="157"/>
      <c r="K53" s="157"/>
    </row>
    <row r="54" spans="2:109">
      <c r="C54" s="159"/>
      <c r="D54" s="157"/>
      <c r="E54" s="157"/>
      <c r="F54" s="157"/>
      <c r="G54" s="158"/>
      <c r="H54" s="157"/>
      <c r="I54" s="157"/>
      <c r="J54" s="157"/>
      <c r="K54" s="157"/>
    </row>
    <row r="55" spans="2:109">
      <c r="C55" s="159"/>
      <c r="D55" s="157"/>
      <c r="E55" s="157"/>
      <c r="F55" s="157"/>
      <c r="G55" s="158"/>
      <c r="H55" s="157"/>
      <c r="I55" s="157"/>
      <c r="J55" s="157"/>
      <c r="K55" s="157"/>
    </row>
    <row r="56" spans="2:109">
      <c r="C56" s="159"/>
      <c r="D56" s="157"/>
      <c r="E56" s="157"/>
      <c r="F56" s="157"/>
      <c r="G56" s="158"/>
      <c r="H56" s="157"/>
      <c r="I56" s="157"/>
      <c r="J56" s="157"/>
      <c r="K56" s="157"/>
    </row>
    <row r="57" spans="2:109">
      <c r="C57" s="159"/>
      <c r="D57" s="157"/>
      <c r="E57" s="157"/>
      <c r="F57" s="157"/>
      <c r="G57" s="158"/>
      <c r="H57" s="157"/>
      <c r="I57" s="157"/>
      <c r="J57" s="157"/>
      <c r="K57" s="157"/>
    </row>
    <row r="58" spans="2:109">
      <c r="C58" s="159"/>
      <c r="D58" s="157"/>
      <c r="E58" s="157"/>
      <c r="F58" s="157"/>
      <c r="G58" s="158"/>
      <c r="H58" s="157"/>
      <c r="I58" s="157"/>
      <c r="J58" s="157"/>
      <c r="K58" s="157"/>
    </row>
    <row r="59" spans="2:109">
      <c r="C59" s="159"/>
      <c r="D59" s="157"/>
      <c r="E59" s="157"/>
      <c r="F59" s="157"/>
      <c r="G59" s="158"/>
      <c r="H59" s="157"/>
      <c r="I59" s="157"/>
      <c r="J59" s="157"/>
      <c r="K59" s="157"/>
    </row>
    <row r="60" spans="2:109">
      <c r="C60" s="159"/>
      <c r="D60" s="157"/>
      <c r="E60" s="157"/>
      <c r="F60" s="157"/>
      <c r="G60" s="158"/>
      <c r="H60" s="157"/>
      <c r="I60" s="157"/>
      <c r="J60" s="157"/>
      <c r="K60" s="157"/>
    </row>
    <row r="61" spans="2:109">
      <c r="C61" s="159"/>
      <c r="D61" s="157"/>
      <c r="E61" s="157"/>
      <c r="F61" s="157"/>
      <c r="G61" s="158"/>
      <c r="H61" s="157"/>
      <c r="I61" s="157"/>
      <c r="J61" s="157"/>
      <c r="K61" s="157"/>
    </row>
    <row r="62" spans="2:109">
      <c r="C62" s="159"/>
      <c r="D62" s="157"/>
      <c r="E62" s="157"/>
      <c r="F62" s="157"/>
      <c r="G62" s="158"/>
      <c r="H62" s="157"/>
      <c r="I62" s="157"/>
      <c r="J62" s="157"/>
      <c r="K62" s="157"/>
    </row>
    <row r="63" spans="2:109">
      <c r="B63" s="40"/>
      <c r="C63" s="159"/>
      <c r="D63" s="157"/>
      <c r="E63" s="157"/>
      <c r="F63" s="157"/>
      <c r="G63" s="158"/>
      <c r="H63" s="157"/>
      <c r="I63" s="157"/>
      <c r="J63" s="157"/>
      <c r="K63" s="157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2:109">
      <c r="B64" s="40"/>
      <c r="C64" s="159"/>
      <c r="D64" s="157"/>
      <c r="E64" s="157"/>
      <c r="F64" s="157"/>
      <c r="G64" s="158"/>
      <c r="H64" s="157"/>
      <c r="I64" s="157"/>
      <c r="J64" s="157"/>
      <c r="K64" s="157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1:109">
      <c r="B65" s="40"/>
      <c r="C65" s="159"/>
      <c r="D65" s="157"/>
      <c r="E65" s="157"/>
      <c r="F65" s="157"/>
      <c r="G65" s="158"/>
      <c r="H65" s="157"/>
      <c r="I65" s="157"/>
      <c r="J65" s="157"/>
      <c r="K65" s="157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</row>
    <row r="66" spans="1:109">
      <c r="B66" s="40"/>
      <c r="C66" s="159"/>
      <c r="D66" s="157"/>
      <c r="E66" s="157"/>
      <c r="F66" s="157"/>
      <c r="G66" s="158"/>
      <c r="H66" s="157"/>
      <c r="I66" s="157"/>
      <c r="J66" s="157"/>
      <c r="K66" s="157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</row>
    <row r="67" spans="1:109">
      <c r="B67" s="40"/>
      <c r="C67" s="159"/>
      <c r="D67" s="157"/>
      <c r="E67" s="157"/>
      <c r="F67" s="157"/>
      <c r="G67" s="158"/>
      <c r="H67" s="157"/>
      <c r="I67" s="157"/>
      <c r="J67" s="157"/>
      <c r="K67" s="157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F67" s="40"/>
      <c r="AG67" s="40"/>
      <c r="AH67" s="40"/>
      <c r="AI67" s="40"/>
      <c r="AJ67" s="40"/>
      <c r="AK67" s="40"/>
      <c r="AL67" s="40"/>
      <c r="AM67" s="40"/>
      <c r="AN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</row>
    <row r="68" spans="1:109">
      <c r="B68" s="40"/>
      <c r="C68" s="159"/>
      <c r="D68" s="157"/>
      <c r="E68" s="157"/>
      <c r="F68" s="157"/>
      <c r="G68" s="158"/>
      <c r="H68" s="157"/>
      <c r="I68" s="157"/>
      <c r="J68" s="157"/>
      <c r="K68" s="157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  <c r="AF68" s="40"/>
      <c r="AG68" s="40"/>
      <c r="AH68" s="40"/>
      <c r="AI68" s="40"/>
      <c r="AJ68" s="40"/>
      <c r="AK68" s="40"/>
      <c r="AL68" s="40"/>
      <c r="AM68" s="40"/>
      <c r="AN68" s="40"/>
      <c r="AZ68" s="40"/>
      <c r="BA68" s="40"/>
      <c r="BB68" s="40"/>
      <c r="BC68" s="40"/>
      <c r="BD68" s="40"/>
      <c r="BE68" s="40"/>
      <c r="BF68" s="40"/>
      <c r="BG68" s="40"/>
      <c r="BH68" s="40"/>
      <c r="BI68" s="40"/>
      <c r="BJ68" s="40"/>
      <c r="BK68" s="40"/>
      <c r="BL68" s="40"/>
      <c r="BM68" s="40"/>
      <c r="BN68" s="40"/>
      <c r="BO68" s="40"/>
      <c r="BP68" s="40"/>
      <c r="BQ68" s="40"/>
      <c r="BR68" s="40"/>
      <c r="BS68" s="40"/>
      <c r="BT68" s="40"/>
      <c r="BU68" s="40"/>
      <c r="BV68" s="40"/>
      <c r="BW68" s="40"/>
      <c r="BX68" s="40"/>
      <c r="BY68" s="40"/>
      <c r="BZ68" s="40"/>
      <c r="CA68" s="40"/>
      <c r="CB68" s="40"/>
      <c r="CC68" s="40"/>
      <c r="CD68" s="40"/>
      <c r="CE68" s="40"/>
      <c r="CF68" s="40"/>
      <c r="CG68" s="40"/>
      <c r="CH68" s="40"/>
      <c r="CI68" s="40"/>
      <c r="CJ68" s="40"/>
      <c r="CK68" s="40"/>
      <c r="CL68" s="40"/>
      <c r="CM68" s="40"/>
      <c r="CN68" s="40"/>
      <c r="CO68" s="40"/>
      <c r="CP68" s="40"/>
      <c r="CQ68" s="40"/>
      <c r="CR68" s="40"/>
      <c r="CS68" s="40"/>
      <c r="CT68" s="40"/>
      <c r="CU68" s="40"/>
      <c r="CV68" s="40"/>
      <c r="CW68" s="40"/>
      <c r="CX68" s="40"/>
      <c r="CY68" s="40"/>
      <c r="CZ68" s="40"/>
      <c r="DA68" s="40"/>
      <c r="DB68" s="40"/>
      <c r="DC68" s="40"/>
      <c r="DD68" s="40"/>
      <c r="DE68" s="40"/>
    </row>
    <row r="69" spans="1:109">
      <c r="B69" s="40"/>
      <c r="C69" s="159"/>
      <c r="D69" s="157"/>
      <c r="E69" s="157"/>
      <c r="F69" s="157"/>
      <c r="G69" s="157"/>
      <c r="H69" s="157"/>
      <c r="I69" s="157"/>
      <c r="J69" s="157"/>
      <c r="K69" s="157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Z69" s="40"/>
      <c r="BA69" s="40"/>
      <c r="BB69" s="40"/>
      <c r="BC69" s="40"/>
      <c r="BD69" s="40"/>
      <c r="BE69" s="40"/>
      <c r="BF69" s="40"/>
      <c r="BG69" s="40"/>
      <c r="BH69" s="40"/>
      <c r="BI69" s="40"/>
      <c r="BJ69" s="40"/>
      <c r="BK69" s="40"/>
      <c r="BL69" s="40"/>
      <c r="BM69" s="40"/>
      <c r="BN69" s="40"/>
      <c r="BO69" s="40"/>
      <c r="BP69" s="40"/>
      <c r="BQ69" s="40"/>
      <c r="BR69" s="40"/>
      <c r="BS69" s="40"/>
      <c r="BT69" s="40"/>
      <c r="BU69" s="40"/>
      <c r="BV69" s="40"/>
      <c r="BW69" s="40"/>
      <c r="BX69" s="40"/>
      <c r="BY69" s="40"/>
      <c r="BZ69" s="40"/>
      <c r="CA69" s="40"/>
      <c r="CB69" s="40"/>
      <c r="CC69" s="40"/>
      <c r="CD69" s="40"/>
      <c r="CE69" s="40"/>
      <c r="CF69" s="40"/>
      <c r="CG69" s="40"/>
      <c r="CH69" s="40"/>
      <c r="CI69" s="40"/>
      <c r="CJ69" s="40"/>
      <c r="CK69" s="40"/>
      <c r="CL69" s="40"/>
      <c r="CM69" s="40"/>
      <c r="CN69" s="40"/>
      <c r="CO69" s="40"/>
      <c r="CP69" s="40"/>
      <c r="CQ69" s="40"/>
      <c r="CR69" s="40"/>
      <c r="CS69" s="40"/>
      <c r="CT69" s="40"/>
      <c r="CU69" s="40"/>
      <c r="CV69" s="40"/>
      <c r="CW69" s="40"/>
      <c r="CX69" s="40"/>
      <c r="CY69" s="40"/>
      <c r="CZ69" s="40"/>
      <c r="DA69" s="40"/>
      <c r="DB69" s="40"/>
      <c r="DC69" s="40"/>
      <c r="DD69" s="40"/>
      <c r="DE69" s="40"/>
    </row>
    <row r="70" spans="1:109">
      <c r="B70" s="40"/>
      <c r="C70" s="138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  <c r="AF70" s="40"/>
      <c r="AG70" s="40"/>
      <c r="AH70" s="40"/>
      <c r="AI70" s="40"/>
      <c r="AJ70" s="40"/>
      <c r="AK70" s="40"/>
      <c r="AL70" s="40"/>
      <c r="AM70" s="40"/>
      <c r="AN70" s="40"/>
      <c r="AZ70" s="40"/>
      <c r="BA70" s="40"/>
      <c r="BB70" s="40"/>
      <c r="BC70" s="40"/>
      <c r="BD70" s="40"/>
      <c r="BE70" s="40"/>
      <c r="BF70" s="40"/>
      <c r="BG70" s="40"/>
      <c r="BH70" s="40"/>
      <c r="BI70" s="40"/>
      <c r="BJ70" s="40"/>
      <c r="BK70" s="40"/>
      <c r="BL70" s="40"/>
      <c r="BM70" s="40"/>
      <c r="BN70" s="40"/>
      <c r="BO70" s="40"/>
      <c r="BP70" s="40"/>
      <c r="BQ70" s="40"/>
      <c r="BR70" s="40"/>
      <c r="BS70" s="40"/>
      <c r="BT70" s="40"/>
      <c r="BU70" s="40"/>
      <c r="BV70" s="40"/>
      <c r="BW70" s="40"/>
      <c r="BX70" s="40"/>
      <c r="BY70" s="40"/>
      <c r="BZ70" s="40"/>
      <c r="CA70" s="40"/>
      <c r="CB70" s="40"/>
      <c r="CC70" s="40"/>
      <c r="CD70" s="40"/>
      <c r="CE70" s="40"/>
      <c r="CF70" s="40"/>
      <c r="CG70" s="40"/>
      <c r="CH70" s="40"/>
      <c r="CI70" s="40"/>
      <c r="CJ70" s="40"/>
      <c r="CK70" s="40"/>
      <c r="CL70" s="40"/>
      <c r="CM70" s="40"/>
      <c r="CN70" s="40"/>
      <c r="CO70" s="40"/>
      <c r="CP70" s="40"/>
      <c r="CQ70" s="40"/>
      <c r="CR70" s="40"/>
      <c r="CS70" s="40"/>
      <c r="CT70" s="40"/>
      <c r="CU70" s="40"/>
      <c r="CV70" s="40"/>
      <c r="CW70" s="40"/>
      <c r="CX70" s="40"/>
      <c r="CY70" s="40"/>
      <c r="CZ70" s="40"/>
      <c r="DA70" s="40"/>
      <c r="DB70" s="40"/>
      <c r="DC70" s="40"/>
      <c r="DD70" s="40"/>
      <c r="DE70" s="40"/>
    </row>
    <row r="71" spans="1:109">
      <c r="B71" s="40"/>
      <c r="C71" s="138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  <c r="AF71" s="40"/>
      <c r="AG71" s="40"/>
      <c r="AH71" s="40"/>
      <c r="AI71" s="40"/>
      <c r="AJ71" s="40"/>
      <c r="AK71" s="40"/>
      <c r="AL71" s="40"/>
      <c r="AM71" s="40"/>
      <c r="AN71" s="40"/>
      <c r="AZ71" s="40"/>
      <c r="BA71" s="40"/>
      <c r="BB71" s="40"/>
      <c r="BC71" s="40"/>
      <c r="BD71" s="40"/>
      <c r="BE71" s="40"/>
      <c r="BF71" s="40"/>
      <c r="BG71" s="40"/>
      <c r="BH71" s="40"/>
      <c r="BI71" s="40"/>
      <c r="BJ71" s="40"/>
      <c r="BK71" s="40"/>
      <c r="BL71" s="40"/>
      <c r="BM71" s="40"/>
      <c r="BN71" s="40"/>
      <c r="BO71" s="40"/>
      <c r="BP71" s="40"/>
      <c r="BQ71" s="40"/>
      <c r="BR71" s="40"/>
      <c r="BS71" s="40"/>
      <c r="BT71" s="40"/>
      <c r="BU71" s="40"/>
      <c r="BV71" s="40"/>
      <c r="BW71" s="40"/>
      <c r="BX71" s="40"/>
      <c r="BY71" s="40"/>
      <c r="BZ71" s="40"/>
      <c r="CA71" s="40"/>
      <c r="CB71" s="40"/>
      <c r="CC71" s="40"/>
      <c r="CD71" s="40"/>
      <c r="CE71" s="40"/>
      <c r="CF71" s="40"/>
      <c r="CG71" s="40"/>
      <c r="CH71" s="40"/>
      <c r="CI71" s="40"/>
      <c r="CJ71" s="40"/>
      <c r="CK71" s="40"/>
      <c r="CL71" s="40"/>
      <c r="CM71" s="40"/>
      <c r="CN71" s="40"/>
      <c r="CO71" s="40"/>
      <c r="CP71" s="40"/>
      <c r="CQ71" s="40"/>
      <c r="CR71" s="40"/>
      <c r="CS71" s="40"/>
      <c r="CT71" s="40"/>
      <c r="CU71" s="40"/>
      <c r="CV71" s="40"/>
      <c r="CW71" s="40"/>
      <c r="CX71" s="40"/>
      <c r="CY71" s="40"/>
      <c r="CZ71" s="40"/>
      <c r="DA71" s="40"/>
      <c r="DB71" s="40"/>
      <c r="DC71" s="40"/>
      <c r="DD71" s="40"/>
      <c r="DE71" s="40"/>
    </row>
    <row r="72" spans="1:109">
      <c r="B72" s="40"/>
      <c r="C72" s="138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Z72" s="40"/>
      <c r="BA72" s="40"/>
      <c r="BB72" s="40"/>
      <c r="BC72" s="40"/>
      <c r="BD72" s="40"/>
      <c r="BE72" s="40"/>
      <c r="BF72" s="40"/>
      <c r="BG72" s="40"/>
      <c r="BH72" s="40"/>
      <c r="BI72" s="40"/>
      <c r="BJ72" s="40"/>
      <c r="BK72" s="40"/>
      <c r="BL72" s="40"/>
      <c r="BM72" s="40"/>
      <c r="BN72" s="40"/>
      <c r="BO72" s="40"/>
      <c r="BP72" s="40"/>
      <c r="BQ72" s="40"/>
      <c r="BR72" s="40"/>
      <c r="BS72" s="40"/>
      <c r="BT72" s="40"/>
      <c r="BU72" s="40"/>
      <c r="BV72" s="40"/>
      <c r="BW72" s="40"/>
      <c r="BX72" s="40"/>
      <c r="BY72" s="40"/>
      <c r="BZ72" s="40"/>
      <c r="CA72" s="40"/>
      <c r="CB72" s="40"/>
      <c r="CC72" s="40"/>
      <c r="CD72" s="40"/>
      <c r="CE72" s="40"/>
      <c r="CF72" s="40"/>
      <c r="CG72" s="40"/>
      <c r="CH72" s="40"/>
      <c r="CI72" s="40"/>
      <c r="CJ72" s="40"/>
      <c r="CK72" s="40"/>
      <c r="CL72" s="40"/>
      <c r="CM72" s="40"/>
      <c r="CN72" s="40"/>
      <c r="CO72" s="40"/>
      <c r="CP72" s="40"/>
      <c r="CQ72" s="40"/>
      <c r="CR72" s="40"/>
      <c r="CS72" s="40"/>
      <c r="CT72" s="40"/>
      <c r="CU72" s="40"/>
      <c r="CV72" s="40"/>
      <c r="CW72" s="40"/>
      <c r="CX72" s="40"/>
      <c r="CY72" s="40"/>
      <c r="CZ72" s="40"/>
      <c r="DA72" s="40"/>
      <c r="DB72" s="40"/>
      <c r="DC72" s="40"/>
      <c r="DD72" s="40"/>
      <c r="DE72" s="40"/>
    </row>
    <row r="73" spans="1:109">
      <c r="A73" s="40"/>
      <c r="B73" s="40"/>
      <c r="C73" s="138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</row>
    <row r="74" spans="1:109">
      <c r="A74" s="40"/>
      <c r="B74" s="40"/>
      <c r="C74" s="138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  <c r="AF74" s="40"/>
      <c r="AG74" s="40"/>
      <c r="AH74" s="40"/>
      <c r="AI74" s="40"/>
      <c r="AJ74" s="40"/>
      <c r="AK74" s="40"/>
      <c r="AL74" s="40"/>
      <c r="AM74" s="40"/>
      <c r="AN74" s="40"/>
      <c r="AZ74" s="40"/>
      <c r="BA74" s="40"/>
      <c r="BB74" s="40"/>
      <c r="BC74" s="40"/>
      <c r="BD74" s="40"/>
      <c r="BE74" s="40"/>
      <c r="BF74" s="40"/>
      <c r="BG74" s="40"/>
      <c r="BH74" s="40"/>
      <c r="BI74" s="40"/>
      <c r="BJ74" s="40"/>
      <c r="BK74" s="40"/>
      <c r="BL74" s="40"/>
      <c r="BM74" s="40"/>
      <c r="BN74" s="40"/>
      <c r="BO74" s="40"/>
      <c r="BP74" s="40"/>
      <c r="BQ74" s="40"/>
      <c r="BR74" s="40"/>
      <c r="BS74" s="40"/>
      <c r="BT74" s="40"/>
      <c r="BU74" s="40"/>
      <c r="BV74" s="40"/>
      <c r="BW74" s="40"/>
      <c r="BX74" s="40"/>
      <c r="BY74" s="40"/>
      <c r="BZ74" s="40"/>
      <c r="CA74" s="40"/>
      <c r="CB74" s="40"/>
      <c r="CC74" s="40"/>
      <c r="CD74" s="40"/>
      <c r="CE74" s="40"/>
      <c r="CF74" s="40"/>
      <c r="CG74" s="40"/>
      <c r="CH74" s="40"/>
      <c r="CI74" s="40"/>
      <c r="CJ74" s="40"/>
      <c r="CK74" s="40"/>
      <c r="CL74" s="40"/>
      <c r="CM74" s="40"/>
      <c r="CN74" s="40"/>
      <c r="CO74" s="40"/>
      <c r="CP74" s="40"/>
      <c r="CQ74" s="40"/>
      <c r="CR74" s="40"/>
      <c r="CS74" s="40"/>
      <c r="CT74" s="40"/>
      <c r="CU74" s="40"/>
      <c r="CV74" s="40"/>
      <c r="CW74" s="40"/>
      <c r="CX74" s="40"/>
      <c r="CY74" s="40"/>
      <c r="CZ74" s="40"/>
      <c r="DA74" s="40"/>
      <c r="DB74" s="40"/>
      <c r="DC74" s="40"/>
      <c r="DD74" s="40"/>
      <c r="DE74" s="40"/>
    </row>
    <row r="75" spans="1:109">
      <c r="A75" s="40"/>
      <c r="B75" s="40"/>
      <c r="C75" s="138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40"/>
      <c r="AI75" s="40"/>
      <c r="AJ75" s="40"/>
      <c r="AK75" s="40"/>
      <c r="AL75" s="40"/>
      <c r="AM75" s="40"/>
      <c r="AN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</row>
    <row r="76" spans="1:109">
      <c r="A76" s="40"/>
      <c r="B76" s="40"/>
      <c r="C76" s="138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  <c r="AF76" s="40"/>
      <c r="AG76" s="40"/>
      <c r="AH76" s="40"/>
      <c r="AI76" s="40"/>
      <c r="AJ76" s="40"/>
      <c r="AK76" s="40"/>
      <c r="AL76" s="40"/>
      <c r="AM76" s="40"/>
      <c r="AN76" s="40"/>
      <c r="AZ76" s="40"/>
      <c r="BA76" s="40"/>
      <c r="BB76" s="40"/>
      <c r="BC76" s="40"/>
      <c r="BD76" s="40"/>
      <c r="BE76" s="40"/>
      <c r="BF76" s="40"/>
      <c r="BG76" s="40"/>
      <c r="BH76" s="40"/>
      <c r="BI76" s="40"/>
      <c r="BJ76" s="40"/>
      <c r="BK76" s="40"/>
      <c r="BL76" s="40"/>
      <c r="BM76" s="40"/>
      <c r="BN76" s="40"/>
      <c r="BO76" s="40"/>
      <c r="BP76" s="40"/>
      <c r="BQ76" s="40"/>
      <c r="BR76" s="40"/>
      <c r="BS76" s="40"/>
      <c r="BT76" s="40"/>
      <c r="BU76" s="40"/>
      <c r="BV76" s="40"/>
      <c r="BW76" s="40"/>
      <c r="BX76" s="40"/>
      <c r="BY76" s="40"/>
      <c r="BZ76" s="40"/>
      <c r="CA76" s="40"/>
      <c r="CB76" s="40"/>
      <c r="CC76" s="40"/>
      <c r="CD76" s="40"/>
      <c r="CE76" s="40"/>
      <c r="CF76" s="40"/>
      <c r="CG76" s="40"/>
      <c r="CH76" s="40"/>
      <c r="CI76" s="40"/>
      <c r="CJ76" s="40"/>
      <c r="CK76" s="40"/>
      <c r="CL76" s="40"/>
      <c r="CM76" s="40"/>
      <c r="CN76" s="40"/>
      <c r="CO76" s="40"/>
      <c r="CP76" s="40"/>
      <c r="CQ76" s="40"/>
      <c r="CR76" s="40"/>
      <c r="CS76" s="40"/>
      <c r="CT76" s="40"/>
      <c r="CU76" s="40"/>
      <c r="CV76" s="40"/>
      <c r="CW76" s="40"/>
      <c r="CX76" s="40"/>
      <c r="CY76" s="40"/>
      <c r="CZ76" s="40"/>
      <c r="DA76" s="40"/>
      <c r="DB76" s="40"/>
      <c r="DC76" s="40"/>
      <c r="DD76" s="40"/>
      <c r="DE76" s="40"/>
    </row>
    <row r="77" spans="1:109">
      <c r="A77" s="40"/>
      <c r="B77" s="40"/>
      <c r="C77" s="138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  <c r="AF77" s="40"/>
      <c r="AG77" s="40"/>
      <c r="AH77" s="40"/>
      <c r="AI77" s="40"/>
      <c r="AJ77" s="40"/>
      <c r="AK77" s="40"/>
      <c r="AL77" s="40"/>
      <c r="AM77" s="40"/>
      <c r="AN77" s="40"/>
      <c r="AZ77" s="40"/>
      <c r="BA77" s="40"/>
      <c r="BB77" s="40"/>
      <c r="BC77" s="40"/>
      <c r="BD77" s="40"/>
      <c r="BE77" s="40"/>
      <c r="BF77" s="40"/>
      <c r="BG77" s="40"/>
      <c r="BH77" s="40"/>
      <c r="BI77" s="40"/>
      <c r="BJ77" s="40"/>
      <c r="BK77" s="40"/>
      <c r="BL77" s="40"/>
      <c r="BM77" s="40"/>
      <c r="BN77" s="40"/>
      <c r="BO77" s="40"/>
      <c r="BP77" s="40"/>
      <c r="BQ77" s="40"/>
      <c r="BR77" s="40"/>
      <c r="BS77" s="40"/>
      <c r="BT77" s="40"/>
      <c r="BU77" s="40"/>
      <c r="BV77" s="40"/>
      <c r="BW77" s="40"/>
      <c r="BX77" s="40"/>
      <c r="BY77" s="40"/>
      <c r="BZ77" s="40"/>
      <c r="CA77" s="40"/>
      <c r="CB77" s="40"/>
      <c r="CC77" s="40"/>
      <c r="CD77" s="40"/>
      <c r="CE77" s="40"/>
      <c r="CF77" s="40"/>
      <c r="CG77" s="40"/>
      <c r="CH77" s="40"/>
      <c r="CI77" s="40"/>
      <c r="CJ77" s="40"/>
      <c r="CK77" s="40"/>
      <c r="CL77" s="40"/>
      <c r="CM77" s="40"/>
      <c r="CN77" s="40"/>
      <c r="CO77" s="40"/>
      <c r="CP77" s="40"/>
      <c r="CQ77" s="40"/>
      <c r="CR77" s="40"/>
      <c r="CS77" s="40"/>
      <c r="CT77" s="40"/>
      <c r="CU77" s="40"/>
      <c r="CV77" s="40"/>
      <c r="CW77" s="40"/>
      <c r="CX77" s="40"/>
      <c r="CY77" s="40"/>
      <c r="CZ77" s="40"/>
      <c r="DA77" s="40"/>
      <c r="DB77" s="40"/>
      <c r="DC77" s="40"/>
      <c r="DD77" s="40"/>
      <c r="DE77" s="40"/>
    </row>
    <row r="78" spans="1:109">
      <c r="A78" s="40"/>
      <c r="B78" s="40"/>
      <c r="C78" s="138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  <c r="AF78" s="40"/>
      <c r="AG78" s="40"/>
      <c r="AH78" s="40"/>
      <c r="AI78" s="40"/>
      <c r="AJ78" s="40"/>
      <c r="AK78" s="40"/>
      <c r="AL78" s="40"/>
      <c r="AM78" s="40"/>
      <c r="AN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</row>
    <row r="79" spans="1:109" ht="13.5" thickBot="1">
      <c r="C79" s="121"/>
    </row>
    <row r="80" spans="1:109" ht="24" customHeight="1" thickTop="1">
      <c r="C80" s="121"/>
      <c r="AN80" s="67" t="s">
        <v>13</v>
      </c>
      <c r="AO80" s="68">
        <v>58</v>
      </c>
      <c r="AP80" s="69" t="s">
        <v>13</v>
      </c>
      <c r="AQ80" s="70">
        <v>79</v>
      </c>
      <c r="AR80" s="68"/>
      <c r="AS80" s="68"/>
      <c r="AT80" s="69" t="s">
        <v>13</v>
      </c>
      <c r="AU80" s="70">
        <v>99</v>
      </c>
      <c r="AV80" s="71" t="s">
        <v>13</v>
      </c>
      <c r="AW80" s="72">
        <v>109</v>
      </c>
      <c r="AX80" s="73"/>
      <c r="AY80" s="73"/>
    </row>
    <row r="81" spans="40:116" ht="24" customHeight="1">
      <c r="AN81" s="62" t="s">
        <v>24</v>
      </c>
      <c r="AO81" s="73">
        <v>59</v>
      </c>
      <c r="AP81" s="74" t="s">
        <v>29</v>
      </c>
      <c r="AQ81" s="75">
        <v>80</v>
      </c>
      <c r="AR81" s="73"/>
      <c r="AS81" s="73"/>
      <c r="AT81" s="74" t="s">
        <v>21</v>
      </c>
      <c r="AU81" s="75">
        <v>100</v>
      </c>
      <c r="AV81" s="76" t="s">
        <v>5</v>
      </c>
      <c r="AW81" s="77">
        <v>120</v>
      </c>
      <c r="AX81" s="73"/>
      <c r="AY81" s="73"/>
    </row>
    <row r="82" spans="40:116" ht="24" customHeight="1">
      <c r="AN82" s="78" t="s">
        <v>13</v>
      </c>
      <c r="AO82" s="73">
        <v>60</v>
      </c>
      <c r="AP82" s="79" t="s">
        <v>13</v>
      </c>
      <c r="AQ82" s="75">
        <v>81</v>
      </c>
      <c r="AR82" s="73"/>
      <c r="AS82" s="73"/>
      <c r="AT82" s="79" t="s">
        <v>13</v>
      </c>
      <c r="AU82" s="75">
        <v>101</v>
      </c>
      <c r="AV82" s="80" t="s">
        <v>13</v>
      </c>
      <c r="AW82" s="77">
        <v>121</v>
      </c>
      <c r="AX82" s="73"/>
      <c r="AY82" s="73"/>
    </row>
    <row r="83" spans="40:116" ht="24" customHeight="1">
      <c r="AN83" s="62" t="s">
        <v>273</v>
      </c>
      <c r="AO83" s="73">
        <v>61</v>
      </c>
      <c r="AP83" s="74" t="s">
        <v>17</v>
      </c>
      <c r="AQ83" s="75">
        <v>82</v>
      </c>
      <c r="AR83" s="73"/>
      <c r="AS83" s="73"/>
      <c r="AT83" s="74" t="s">
        <v>32</v>
      </c>
      <c r="AU83" s="75">
        <v>102</v>
      </c>
      <c r="AV83" s="76" t="s">
        <v>7</v>
      </c>
      <c r="AW83" s="77">
        <v>122</v>
      </c>
      <c r="AX83" s="73"/>
      <c r="AY83" s="73"/>
    </row>
    <row r="84" spans="40:116" ht="24" customHeight="1">
      <c r="AN84" s="62" t="s">
        <v>33</v>
      </c>
      <c r="AO84" s="73">
        <v>62</v>
      </c>
      <c r="AP84" s="79" t="s">
        <v>13</v>
      </c>
      <c r="AQ84" s="75">
        <v>83</v>
      </c>
      <c r="AR84" s="73"/>
      <c r="AS84" s="73"/>
      <c r="AT84" s="79" t="s">
        <v>13</v>
      </c>
      <c r="AU84" s="75">
        <v>103</v>
      </c>
      <c r="AV84" s="80" t="s">
        <v>13</v>
      </c>
      <c r="AW84" s="77">
        <v>123</v>
      </c>
      <c r="AX84" s="73"/>
      <c r="AY84" s="73"/>
    </row>
    <row r="85" spans="40:116" ht="24" customHeight="1">
      <c r="AN85" s="62" t="s">
        <v>33</v>
      </c>
      <c r="AO85" s="73">
        <v>62</v>
      </c>
      <c r="AP85" s="79" t="s">
        <v>13</v>
      </c>
      <c r="AQ85" s="75">
        <v>83</v>
      </c>
      <c r="AR85" s="73"/>
      <c r="AS85" s="73"/>
      <c r="AT85" s="79" t="s">
        <v>13</v>
      </c>
      <c r="AU85" s="75">
        <v>103</v>
      </c>
      <c r="AV85" s="80" t="s">
        <v>13</v>
      </c>
      <c r="AW85" s="77">
        <v>123</v>
      </c>
      <c r="AX85" s="73"/>
      <c r="AY85" s="73"/>
    </row>
    <row r="86" spans="40:116" s="57" customFormat="1" ht="24" customHeight="1">
      <c r="AN86" s="62" t="s">
        <v>87</v>
      </c>
      <c r="AO86" s="73">
        <v>64</v>
      </c>
      <c r="AP86" s="79" t="s">
        <v>13</v>
      </c>
      <c r="AQ86" s="75">
        <v>85</v>
      </c>
      <c r="AR86" s="73"/>
      <c r="AS86" s="73"/>
      <c r="AT86" s="79" t="s">
        <v>13</v>
      </c>
      <c r="AU86" s="75">
        <v>105</v>
      </c>
      <c r="AV86" s="80" t="s">
        <v>13</v>
      </c>
      <c r="AW86" s="77">
        <v>125</v>
      </c>
      <c r="AX86" s="73"/>
      <c r="AY86" s="73"/>
      <c r="DF86" s="40"/>
      <c r="DG86" s="40"/>
      <c r="DH86" s="40"/>
      <c r="DI86" s="40"/>
      <c r="DJ86" s="40"/>
      <c r="DK86" s="40"/>
      <c r="DL86" s="40"/>
    </row>
    <row r="87" spans="40:116" s="57" customFormat="1" ht="24" customHeight="1">
      <c r="AN87" s="78" t="s">
        <v>13</v>
      </c>
      <c r="AO87" s="73">
        <v>65</v>
      </c>
      <c r="AP87" s="74" t="s">
        <v>27</v>
      </c>
      <c r="AQ87" s="75">
        <v>86</v>
      </c>
      <c r="AR87" s="73"/>
      <c r="AS87" s="73"/>
      <c r="AT87" s="74" t="s">
        <v>44</v>
      </c>
      <c r="AU87" s="75">
        <v>106</v>
      </c>
      <c r="AV87" s="76" t="s">
        <v>6</v>
      </c>
      <c r="AW87" s="77">
        <v>126</v>
      </c>
      <c r="AX87" s="73"/>
      <c r="AY87" s="73"/>
      <c r="DF87" s="40"/>
      <c r="DG87" s="40"/>
      <c r="DH87" s="40"/>
      <c r="DI87" s="40"/>
      <c r="DJ87" s="40"/>
      <c r="DK87" s="40"/>
      <c r="DL87" s="40"/>
    </row>
    <row r="88" spans="40:116" s="57" customFormat="1" ht="24" customHeight="1">
      <c r="AN88" s="62" t="s">
        <v>25</v>
      </c>
      <c r="AO88" s="73">
        <v>66</v>
      </c>
      <c r="AP88" s="79" t="s">
        <v>13</v>
      </c>
      <c r="AQ88" s="75">
        <v>87</v>
      </c>
      <c r="AR88" s="73"/>
      <c r="AS88" s="73"/>
      <c r="AT88" s="79" t="s">
        <v>13</v>
      </c>
      <c r="AU88" s="75">
        <v>107</v>
      </c>
      <c r="AV88" s="80" t="s">
        <v>13</v>
      </c>
      <c r="AW88" s="77">
        <v>127</v>
      </c>
      <c r="AX88" s="73"/>
      <c r="AY88" s="73"/>
      <c r="DF88" s="40"/>
      <c r="DG88" s="40"/>
      <c r="DH88" s="40"/>
      <c r="DI88" s="40"/>
      <c r="DJ88" s="40"/>
      <c r="DK88" s="40"/>
      <c r="DL88" s="40"/>
    </row>
    <row r="89" spans="40:116" s="57" customFormat="1" ht="24" customHeight="1">
      <c r="AN89" s="62" t="s">
        <v>37</v>
      </c>
      <c r="AO89" s="73">
        <v>67</v>
      </c>
      <c r="AP89" s="74" t="s">
        <v>22</v>
      </c>
      <c r="AQ89" s="75">
        <v>88</v>
      </c>
      <c r="AR89" s="73"/>
      <c r="AS89" s="73"/>
      <c r="AT89" s="74" t="s">
        <v>23</v>
      </c>
      <c r="AU89" s="75">
        <v>108</v>
      </c>
      <c r="AV89" s="76" t="s">
        <v>15</v>
      </c>
      <c r="AW89" s="77">
        <v>128</v>
      </c>
      <c r="AX89" s="73"/>
      <c r="AY89" s="73"/>
      <c r="DF89" s="40"/>
      <c r="DG89" s="40"/>
      <c r="DH89" s="40"/>
      <c r="DI89" s="40"/>
      <c r="DJ89" s="40"/>
      <c r="DK89" s="40"/>
      <c r="DL89" s="40"/>
    </row>
    <row r="90" spans="40:116" s="57" customFormat="1" ht="24" customHeight="1">
      <c r="AN90" s="78" t="s">
        <v>13</v>
      </c>
      <c r="AO90" s="73">
        <v>68</v>
      </c>
      <c r="AP90" s="79" t="s">
        <v>13</v>
      </c>
      <c r="AQ90" s="75">
        <v>89</v>
      </c>
      <c r="AR90" s="73"/>
      <c r="AS90" s="73"/>
      <c r="AT90" s="79" t="s">
        <v>13</v>
      </c>
      <c r="AU90" s="75">
        <v>109</v>
      </c>
      <c r="AV90" s="80" t="s">
        <v>13</v>
      </c>
      <c r="AW90" s="77">
        <v>129</v>
      </c>
      <c r="AX90" s="73"/>
      <c r="AY90" s="73"/>
      <c r="DF90" s="40"/>
      <c r="DG90" s="40"/>
      <c r="DH90" s="40"/>
      <c r="DI90" s="40"/>
      <c r="DJ90" s="40"/>
      <c r="DK90" s="40"/>
      <c r="DL90" s="40"/>
    </row>
    <row r="91" spans="40:116" s="57" customFormat="1" ht="24" customHeight="1">
      <c r="AN91" s="62" t="s">
        <v>16</v>
      </c>
      <c r="AO91" s="73">
        <v>69</v>
      </c>
      <c r="AP91" s="74" t="s">
        <v>96</v>
      </c>
      <c r="AQ91" s="75">
        <v>90</v>
      </c>
      <c r="AR91" s="73"/>
      <c r="AS91" s="73"/>
      <c r="AT91" s="74" t="s">
        <v>35</v>
      </c>
      <c r="AU91" s="75">
        <v>100</v>
      </c>
      <c r="AV91" s="76" t="s">
        <v>37</v>
      </c>
      <c r="AW91" s="77">
        <v>130</v>
      </c>
      <c r="AX91" s="73"/>
      <c r="AY91" s="73"/>
      <c r="DF91" s="40"/>
      <c r="DG91" s="40"/>
      <c r="DH91" s="40"/>
      <c r="DI91" s="40"/>
      <c r="DJ91" s="40"/>
      <c r="DK91" s="40"/>
      <c r="DL91" s="40"/>
    </row>
    <row r="92" spans="40:116" s="57" customFormat="1" ht="24" customHeight="1">
      <c r="AN92" s="78" t="s">
        <v>13</v>
      </c>
      <c r="AO92" s="73">
        <v>70</v>
      </c>
      <c r="AP92" s="79" t="s">
        <v>13</v>
      </c>
      <c r="AQ92" s="75">
        <v>91</v>
      </c>
      <c r="AR92" s="73"/>
      <c r="AS92" s="73"/>
      <c r="AT92" s="79" t="s">
        <v>13</v>
      </c>
      <c r="AU92" s="75">
        <v>101</v>
      </c>
      <c r="AV92" s="80" t="s">
        <v>13</v>
      </c>
      <c r="AW92" s="77">
        <v>131</v>
      </c>
      <c r="AX92" s="73"/>
      <c r="AY92" s="73"/>
      <c r="DF92" s="40"/>
      <c r="DG92" s="40"/>
      <c r="DH92" s="40"/>
      <c r="DI92" s="40"/>
      <c r="DJ92" s="40"/>
      <c r="DK92" s="40"/>
      <c r="DL92" s="40"/>
    </row>
    <row r="93" spans="40:116" s="57" customFormat="1" ht="24" customHeight="1">
      <c r="AN93" s="62" t="s">
        <v>31</v>
      </c>
      <c r="AO93" s="73">
        <v>71</v>
      </c>
      <c r="AP93" s="74" t="s">
        <v>9</v>
      </c>
      <c r="AQ93" s="75">
        <v>92</v>
      </c>
      <c r="AR93" s="73"/>
      <c r="AS93" s="73"/>
      <c r="AT93" s="74" t="s">
        <v>2</v>
      </c>
      <c r="AU93" s="75">
        <v>102</v>
      </c>
      <c r="AV93" s="76" t="s">
        <v>43</v>
      </c>
      <c r="AW93" s="77">
        <v>132</v>
      </c>
      <c r="AX93" s="73"/>
      <c r="AY93" s="73"/>
      <c r="DF93" s="40"/>
      <c r="DG93" s="40"/>
      <c r="DH93" s="40"/>
      <c r="DI93" s="40"/>
      <c r="DJ93" s="40"/>
      <c r="DK93" s="40"/>
      <c r="DL93" s="40"/>
    </row>
    <row r="94" spans="40:116" s="57" customFormat="1" ht="24" customHeight="1">
      <c r="AN94" s="78" t="s">
        <v>13</v>
      </c>
      <c r="AO94" s="73">
        <v>74</v>
      </c>
      <c r="AP94" s="79" t="s">
        <v>13</v>
      </c>
      <c r="AQ94" s="75">
        <v>95</v>
      </c>
      <c r="AR94" s="73"/>
      <c r="AS94" s="73"/>
      <c r="AT94" s="79" t="s">
        <v>13</v>
      </c>
      <c r="AU94" s="75">
        <v>105</v>
      </c>
      <c r="AV94" s="76"/>
      <c r="AW94" s="77"/>
      <c r="AX94" s="73"/>
      <c r="AY94" s="73"/>
      <c r="DF94" s="40"/>
      <c r="DG94" s="40"/>
      <c r="DH94" s="40"/>
      <c r="DI94" s="40"/>
      <c r="DJ94" s="40"/>
      <c r="DK94" s="40"/>
      <c r="DL94" s="40"/>
    </row>
    <row r="95" spans="40:116" s="57" customFormat="1" ht="24" customHeight="1">
      <c r="AN95" s="62" t="s">
        <v>34</v>
      </c>
      <c r="AO95" s="73">
        <v>75</v>
      </c>
      <c r="AP95" s="74" t="s">
        <v>18</v>
      </c>
      <c r="AQ95" s="75">
        <v>96</v>
      </c>
      <c r="AR95" s="73"/>
      <c r="AS95" s="73"/>
      <c r="AT95" s="74" t="s">
        <v>1</v>
      </c>
      <c r="AU95" s="75">
        <v>106</v>
      </c>
      <c r="AV95" s="76"/>
      <c r="AW95" s="77"/>
      <c r="AX95" s="73"/>
      <c r="AY95" s="73"/>
      <c r="DF95" s="40"/>
      <c r="DG95" s="40"/>
      <c r="DH95" s="40"/>
      <c r="DI95" s="40"/>
      <c r="DJ95" s="40"/>
      <c r="DK95" s="40"/>
      <c r="DL95" s="40"/>
    </row>
    <row r="96" spans="40:116" s="57" customFormat="1" ht="24" customHeight="1">
      <c r="AN96" s="78" t="s">
        <v>13</v>
      </c>
      <c r="AO96" s="73">
        <v>76</v>
      </c>
      <c r="AP96" s="79" t="s">
        <v>13</v>
      </c>
      <c r="AQ96" s="75">
        <v>97</v>
      </c>
      <c r="AR96" s="73"/>
      <c r="AS96" s="73"/>
      <c r="AT96" s="79" t="s">
        <v>13</v>
      </c>
      <c r="AU96" s="75">
        <v>107</v>
      </c>
      <c r="AV96" s="76"/>
      <c r="AW96" s="77"/>
      <c r="AX96" s="73"/>
      <c r="AY96" s="73"/>
      <c r="DF96" s="40"/>
      <c r="DG96" s="40"/>
      <c r="DH96" s="40"/>
      <c r="DI96" s="40"/>
      <c r="DJ96" s="40"/>
      <c r="DK96" s="40"/>
      <c r="DL96" s="40"/>
    </row>
    <row r="97" spans="40:116" s="57" customFormat="1" ht="24" customHeight="1">
      <c r="AN97" s="62" t="s">
        <v>91</v>
      </c>
      <c r="AO97" s="73">
        <v>77</v>
      </c>
      <c r="AP97" s="74" t="s">
        <v>88</v>
      </c>
      <c r="AQ97" s="75">
        <v>98</v>
      </c>
      <c r="AR97" s="73"/>
      <c r="AS97" s="73"/>
      <c r="AT97" s="74" t="s">
        <v>20</v>
      </c>
      <c r="AU97" s="75">
        <v>108</v>
      </c>
      <c r="AV97" s="76"/>
      <c r="AW97" s="77"/>
      <c r="AX97" s="73"/>
      <c r="AY97" s="73"/>
      <c r="DF97" s="40"/>
      <c r="DG97" s="40"/>
      <c r="DH97" s="40"/>
      <c r="DI97" s="40"/>
      <c r="DJ97" s="40"/>
      <c r="DK97" s="40"/>
      <c r="DL97" s="40"/>
    </row>
    <row r="98" spans="40:116" s="57" customFormat="1" ht="24" customHeight="1">
      <c r="AN98" s="62"/>
      <c r="AO98" s="73"/>
      <c r="AP98" s="74"/>
      <c r="AQ98" s="75"/>
      <c r="AR98" s="73"/>
      <c r="AS98" s="73"/>
      <c r="AT98" s="74"/>
      <c r="AU98" s="75"/>
      <c r="AV98" s="76"/>
      <c r="AW98" s="77"/>
      <c r="AX98" s="73"/>
      <c r="AY98" s="73"/>
      <c r="DF98" s="40"/>
      <c r="DG98" s="40"/>
      <c r="DH98" s="40"/>
      <c r="DI98" s="40"/>
      <c r="DJ98" s="40"/>
      <c r="DK98" s="40"/>
      <c r="DL98" s="40"/>
    </row>
    <row r="99" spans="40:116" s="57" customFormat="1" ht="24" customHeight="1">
      <c r="AN99" s="62" t="s">
        <v>36</v>
      </c>
      <c r="AO99" s="73">
        <v>78</v>
      </c>
      <c r="AP99" s="74"/>
      <c r="AQ99" s="75"/>
      <c r="AR99" s="73"/>
      <c r="AS99" s="73"/>
      <c r="AT99" s="74"/>
      <c r="AU99" s="75"/>
      <c r="AV99" s="76"/>
      <c r="AW99" s="77"/>
      <c r="AX99" s="73"/>
      <c r="AY99" s="73"/>
      <c r="DF99" s="40"/>
      <c r="DG99" s="40"/>
      <c r="DH99" s="40"/>
      <c r="DI99" s="40"/>
      <c r="DJ99" s="40"/>
      <c r="DK99" s="40"/>
      <c r="DL99" s="40"/>
    </row>
    <row r="100" spans="40:116" s="57" customFormat="1" ht="13.5" thickBot="1">
      <c r="AN100" s="81"/>
      <c r="AO100" s="82"/>
      <c r="AP100" s="83"/>
      <c r="AQ100" s="84"/>
      <c r="AR100" s="82"/>
      <c r="AS100" s="82"/>
      <c r="AT100" s="83"/>
      <c r="AU100" s="84"/>
      <c r="AV100" s="85"/>
      <c r="AW100" s="86"/>
      <c r="AX100" s="73"/>
      <c r="AY100" s="73"/>
      <c r="DF100" s="40"/>
      <c r="DG100" s="40"/>
      <c r="DH100" s="40"/>
      <c r="DI100" s="40"/>
      <c r="DJ100" s="40"/>
      <c r="DK100" s="40"/>
      <c r="DL100" s="40"/>
    </row>
    <row r="101" spans="40:116" s="57" customFormat="1" ht="13.5" thickTop="1">
      <c r="AO101" s="65"/>
      <c r="AP101" s="64"/>
      <c r="AQ101" s="65"/>
      <c r="AR101" s="65"/>
      <c r="AS101" s="65"/>
      <c r="AT101" s="64"/>
      <c r="AU101" s="65"/>
      <c r="AV101" s="64"/>
      <c r="AW101" s="65"/>
      <c r="AX101" s="65"/>
      <c r="AY101" s="65"/>
      <c r="DF101" s="40"/>
      <c r="DG101" s="40"/>
      <c r="DH101" s="40"/>
      <c r="DI101" s="40"/>
      <c r="DJ101" s="40"/>
      <c r="DK101" s="40"/>
      <c r="DL101" s="40"/>
    </row>
  </sheetData>
  <sortState ref="A10:DE33">
    <sortCondition descending="1" ref="C10:C33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4" tint="0.59999389629810485"/>
  </sheetPr>
  <dimension ref="A1:DL10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168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476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476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476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782" customFormat="1" ht="19.5" customHeight="1">
      <c r="A10" s="790" t="s">
        <v>24</v>
      </c>
      <c r="B10" s="443">
        <v>86500.28</v>
      </c>
      <c r="C10" s="444">
        <v>164387.1</v>
      </c>
      <c r="D10" s="778">
        <v>77886.820000000007</v>
      </c>
      <c r="E10" s="398">
        <v>0.90042275007664729</v>
      </c>
      <c r="F10" s="443">
        <v>19537.849999999999</v>
      </c>
      <c r="G10" s="779">
        <v>17070.150000000001</v>
      </c>
      <c r="H10" s="778">
        <v>-2467.6999999999971</v>
      </c>
      <c r="I10" s="461">
        <v>-0.12630355950117322</v>
      </c>
      <c r="J10" s="777">
        <v>0.22587036712482317</v>
      </c>
      <c r="K10" s="696">
        <v>0.10384117731865822</v>
      </c>
      <c r="L10" s="443">
        <v>-4645.16</v>
      </c>
      <c r="M10" s="444">
        <v>-701.29</v>
      </c>
      <c r="N10" s="778">
        <v>3943.87</v>
      </c>
      <c r="O10" s="461">
        <v>0.84902780528550148</v>
      </c>
      <c r="P10" s="777">
        <v>-0.23775185089454573</v>
      </c>
      <c r="Q10" s="696">
        <v>-4.1082825868548306E-2</v>
      </c>
      <c r="R10" s="443">
        <v>24183.01</v>
      </c>
      <c r="S10" s="779">
        <v>17771.439999999999</v>
      </c>
      <c r="T10" s="778">
        <v>-6411.57</v>
      </c>
      <c r="U10" s="461">
        <v>-0.26512704580612589</v>
      </c>
      <c r="V10" s="777">
        <v>1.2377518508945458</v>
      </c>
      <c r="W10" s="696">
        <v>1.0410828258685481</v>
      </c>
      <c r="X10" s="443">
        <v>3585.32</v>
      </c>
      <c r="Y10" s="444">
        <v>349.37</v>
      </c>
      <c r="Z10" s="778">
        <v>-3235.9500000000003</v>
      </c>
      <c r="AA10" s="461">
        <v>-0.90255542043666959</v>
      </c>
      <c r="AB10" s="695">
        <v>0.18350637352625804</v>
      </c>
      <c r="AC10" s="696">
        <v>2.0466721147734495E-2</v>
      </c>
      <c r="AD10" s="443">
        <v>20597.689999999999</v>
      </c>
      <c r="AE10" s="444">
        <v>17422.07</v>
      </c>
      <c r="AF10" s="778">
        <v>-3175.619999999999</v>
      </c>
      <c r="AG10" s="461">
        <v>-0.15417359907834322</v>
      </c>
      <c r="AH10" s="695">
        <v>1.0542454773682877</v>
      </c>
      <c r="AI10" s="696">
        <v>1.0206161047208138</v>
      </c>
      <c r="AJ10" s="443">
        <v>35375.33</v>
      </c>
      <c r="AK10" s="779">
        <v>50716.02</v>
      </c>
      <c r="AL10" s="778">
        <v>15340.689999999995</v>
      </c>
      <c r="AM10" s="461">
        <v>0.43365503586821647</v>
      </c>
      <c r="AN10" s="695">
        <v>0.40896202879343285</v>
      </c>
      <c r="AO10" s="696">
        <v>0.30851581419709939</v>
      </c>
      <c r="AP10" s="443">
        <v>8742.14</v>
      </c>
      <c r="AQ10" s="444">
        <v>15560.67</v>
      </c>
      <c r="AR10" s="778">
        <v>6818.5300000000007</v>
      </c>
      <c r="AS10" s="461">
        <v>0.77996119943171827</v>
      </c>
      <c r="AT10" s="695">
        <v>0.44744636692368916</v>
      </c>
      <c r="AU10" s="696">
        <v>0.9115719545522446</v>
      </c>
      <c r="AV10" s="443">
        <v>3235.88</v>
      </c>
      <c r="AW10" s="779">
        <v>-691.27</v>
      </c>
      <c r="AX10" s="778">
        <v>-3927.15</v>
      </c>
      <c r="AY10" s="461">
        <v>-1.213626586894446</v>
      </c>
      <c r="AZ10" s="695">
        <v>0.37014735522423575</v>
      </c>
      <c r="BA10" s="696">
        <v>-4.4424179678638515E-2</v>
      </c>
      <c r="BB10" s="443">
        <v>11978.02</v>
      </c>
      <c r="BC10" s="444">
        <v>14869.4</v>
      </c>
      <c r="BD10" s="778">
        <v>2891.3799999999992</v>
      </c>
      <c r="BE10" s="461">
        <v>0.24139048022962051</v>
      </c>
      <c r="BF10" s="695">
        <v>0.49530724256409775</v>
      </c>
      <c r="BG10" s="696">
        <v>0.83670203427521916</v>
      </c>
      <c r="BH10" s="443">
        <v>11978.02</v>
      </c>
      <c r="BI10" s="444">
        <v>9364.8799999999992</v>
      </c>
      <c r="BJ10" s="778">
        <v>-2613.1400000000012</v>
      </c>
      <c r="BK10" s="461">
        <v>-0.21816126538442923</v>
      </c>
      <c r="BL10" s="695">
        <v>0.58152249111429488</v>
      </c>
      <c r="BM10" s="696">
        <v>0.5375296965285985</v>
      </c>
      <c r="BN10" s="443">
        <v>13276.56</v>
      </c>
      <c r="BO10" s="444">
        <v>11876.92</v>
      </c>
      <c r="BP10" s="778">
        <v>-1399.6399999999994</v>
      </c>
      <c r="BQ10" s="461">
        <v>-0.10542188639225819</v>
      </c>
      <c r="BR10" s="695">
        <v>0.15348574594209405</v>
      </c>
      <c r="BS10" s="781">
        <v>7.224970815836522E-2</v>
      </c>
      <c r="BT10" s="443">
        <v>-6331.61</v>
      </c>
      <c r="BU10" s="779">
        <v>-7577.34</v>
      </c>
      <c r="BV10" s="778">
        <v>-1245.7300000000005</v>
      </c>
      <c r="BW10" s="461">
        <v>-0.19674774662368663</v>
      </c>
      <c r="BX10" s="695">
        <v>-0.30739417866760788</v>
      </c>
      <c r="BY10" s="696">
        <v>-0.43492765211022572</v>
      </c>
      <c r="BZ10" s="443">
        <v>-652.36</v>
      </c>
      <c r="CA10" s="444">
        <v>-1956.72</v>
      </c>
      <c r="CB10" s="778">
        <v>-1304.3600000000001</v>
      </c>
      <c r="CC10" s="461">
        <v>-1.9994481574590719</v>
      </c>
      <c r="CD10" s="695">
        <v>-3.1671512679334435E-2</v>
      </c>
      <c r="CE10" s="696">
        <v>-0.11231271599758239</v>
      </c>
      <c r="CF10" s="443">
        <v>3643.51</v>
      </c>
      <c r="CG10" s="779">
        <v>2996.8</v>
      </c>
      <c r="CH10" s="778">
        <v>-646.71</v>
      </c>
      <c r="CI10" s="461">
        <v>-0.17749642515047304</v>
      </c>
      <c r="CJ10" s="695">
        <v>0.17688925311527653</v>
      </c>
      <c r="CK10" s="696">
        <v>0.17201170699004195</v>
      </c>
      <c r="CL10" s="443">
        <v>7983.8</v>
      </c>
      <c r="CM10" s="444">
        <v>5009.09</v>
      </c>
      <c r="CN10" s="778">
        <v>-2974.71</v>
      </c>
      <c r="CO10" s="461">
        <v>-0.37259325133395127</v>
      </c>
      <c r="CP10" s="695">
        <v>0.38760657141650351</v>
      </c>
      <c r="CQ10" s="696">
        <v>0.28751405544806102</v>
      </c>
      <c r="CR10" s="443">
        <v>607.42999999999995</v>
      </c>
      <c r="CS10" s="779">
        <v>1269.3699999999999</v>
      </c>
      <c r="CT10" s="778">
        <v>661.93999999999994</v>
      </c>
      <c r="CU10" s="461">
        <v>1.0897387353275274</v>
      </c>
      <c r="CV10" s="695">
        <v>2.9490200114673053E-2</v>
      </c>
      <c r="CW10" s="696">
        <v>7.2859884043629711E-2</v>
      </c>
      <c r="CX10" s="443">
        <v>3368.91</v>
      </c>
      <c r="CY10" s="779">
        <v>8315.98</v>
      </c>
      <c r="CZ10" s="778">
        <v>4947.07</v>
      </c>
      <c r="DA10" s="461">
        <v>1.4684482518084485</v>
      </c>
      <c r="DB10" s="695">
        <v>3.894681034558501E-2</v>
      </c>
      <c r="DC10" s="696">
        <v>5.0587789431165826E-2</v>
      </c>
      <c r="DD10" s="894">
        <v>0.83644233892247144</v>
      </c>
      <c r="DE10" s="893">
        <v>0.52267497490252302</v>
      </c>
    </row>
    <row r="11" spans="1:116" s="785" customFormat="1" ht="19.5" customHeight="1">
      <c r="A11" s="790" t="s">
        <v>27</v>
      </c>
      <c r="B11" s="443">
        <v>130703.41</v>
      </c>
      <c r="C11" s="444">
        <v>90088.04</v>
      </c>
      <c r="D11" s="783">
        <v>-40615.37000000001</v>
      </c>
      <c r="E11" s="398">
        <v>-0.3107445322199322</v>
      </c>
      <c r="F11" s="443">
        <v>11760.31</v>
      </c>
      <c r="G11" s="779">
        <v>9468.11</v>
      </c>
      <c r="H11" s="783">
        <v>-2292.1999999999989</v>
      </c>
      <c r="I11" s="416">
        <v>-0.19490982805725351</v>
      </c>
      <c r="J11" s="772">
        <v>8.9977070988430982E-2</v>
      </c>
      <c r="K11" s="696">
        <v>0.10509841261947758</v>
      </c>
      <c r="L11" s="443">
        <v>-5687.15</v>
      </c>
      <c r="M11" s="444">
        <v>-3.8</v>
      </c>
      <c r="N11" s="783">
        <v>5683.3499999999995</v>
      </c>
      <c r="O11" s="416">
        <v>0.99933182701353052</v>
      </c>
      <c r="P11" s="772">
        <v>-0.4835884428216603</v>
      </c>
      <c r="Q11" s="696">
        <v>-4.0134725937911577E-4</v>
      </c>
      <c r="R11" s="443">
        <v>17447.46</v>
      </c>
      <c r="S11" s="779">
        <v>9471.91</v>
      </c>
      <c r="T11" s="783">
        <v>-7975.5499999999993</v>
      </c>
      <c r="U11" s="416">
        <v>-0.45711811346751902</v>
      </c>
      <c r="V11" s="772">
        <v>1.4835884428216604</v>
      </c>
      <c r="W11" s="696">
        <v>1.0004013472593791</v>
      </c>
      <c r="X11" s="443">
        <v>5073.71</v>
      </c>
      <c r="Y11" s="444">
        <v>2292.9499999999998</v>
      </c>
      <c r="Z11" s="783">
        <v>-2780.76</v>
      </c>
      <c r="AA11" s="416">
        <v>-0.54807231788967048</v>
      </c>
      <c r="AB11" s="697">
        <v>0.43142655253135337</v>
      </c>
      <c r="AC11" s="696">
        <v>0.24217610484035354</v>
      </c>
      <c r="AD11" s="443">
        <v>12373.75</v>
      </c>
      <c r="AE11" s="444">
        <v>7178.96</v>
      </c>
      <c r="AF11" s="783">
        <v>-5194.79</v>
      </c>
      <c r="AG11" s="416">
        <v>-0.41982341650671784</v>
      </c>
      <c r="AH11" s="697">
        <v>1.0521618902903069</v>
      </c>
      <c r="AI11" s="696">
        <v>0.75822524241902556</v>
      </c>
      <c r="AJ11" s="443">
        <v>43359.83</v>
      </c>
      <c r="AK11" s="779">
        <v>14650.17</v>
      </c>
      <c r="AL11" s="783">
        <v>-28709.660000000003</v>
      </c>
      <c r="AM11" s="416">
        <v>-0.66212575095428194</v>
      </c>
      <c r="AN11" s="697">
        <v>0.33174214811993047</v>
      </c>
      <c r="AO11" s="696">
        <v>0.16262058759409131</v>
      </c>
      <c r="AP11" s="443">
        <v>6769.91</v>
      </c>
      <c r="AQ11" s="444">
        <v>5092.92</v>
      </c>
      <c r="AR11" s="783">
        <v>-1676.9899999999998</v>
      </c>
      <c r="AS11" s="416">
        <v>-0.24771230341319159</v>
      </c>
      <c r="AT11" s="697">
        <v>0.5756574444041016</v>
      </c>
      <c r="AU11" s="696">
        <v>0.53790249585186478</v>
      </c>
      <c r="AV11" s="443">
        <v>978.17</v>
      </c>
      <c r="AW11" s="779">
        <v>-3509.16</v>
      </c>
      <c r="AX11" s="783">
        <v>-4487.33</v>
      </c>
      <c r="AY11" s="416">
        <v>-4.5874745698600448</v>
      </c>
      <c r="AZ11" s="697">
        <v>0.14448788831756995</v>
      </c>
      <c r="BA11" s="696">
        <v>-0.68902712000188493</v>
      </c>
      <c r="BB11" s="443">
        <v>7748.08</v>
      </c>
      <c r="BC11" s="444">
        <v>1583.76</v>
      </c>
      <c r="BD11" s="783">
        <v>-6164.32</v>
      </c>
      <c r="BE11" s="416">
        <v>-0.79559323083912403</v>
      </c>
      <c r="BF11" s="697">
        <v>0.44408068567000586</v>
      </c>
      <c r="BG11" s="696">
        <v>0.16720598063115041</v>
      </c>
      <c r="BH11" s="443">
        <v>7748.08</v>
      </c>
      <c r="BI11" s="444">
        <v>1583.76</v>
      </c>
      <c r="BJ11" s="783">
        <v>-6164.32</v>
      </c>
      <c r="BK11" s="416">
        <v>-0.79559323083912403</v>
      </c>
      <c r="BL11" s="697">
        <v>0.6261707243155874</v>
      </c>
      <c r="BM11" s="696">
        <v>0.22061134203282926</v>
      </c>
      <c r="BN11" s="443">
        <v>4591.12</v>
      </c>
      <c r="BO11" s="444">
        <v>4324.79</v>
      </c>
      <c r="BP11" s="783">
        <v>-266.32999999999993</v>
      </c>
      <c r="BQ11" s="416">
        <v>-5.800981024238093E-2</v>
      </c>
      <c r="BR11" s="697">
        <v>3.5126244984732991E-2</v>
      </c>
      <c r="BS11" s="696">
        <v>4.8006261430485114E-2</v>
      </c>
      <c r="BT11" s="443">
        <v>-4668.5600000000004</v>
      </c>
      <c r="BU11" s="779">
        <v>-2061.5</v>
      </c>
      <c r="BV11" s="783">
        <v>2607.0600000000004</v>
      </c>
      <c r="BW11" s="416">
        <v>0.55842915160135032</v>
      </c>
      <c r="BX11" s="697">
        <v>-0.37729548439236288</v>
      </c>
      <c r="BY11" s="696">
        <v>-0.28715858564471736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>
        <v>0</v>
      </c>
      <c r="CF11" s="443">
        <v>2851.84</v>
      </c>
      <c r="CG11" s="779">
        <v>1704.34</v>
      </c>
      <c r="CH11" s="783">
        <v>-1147.5000000000002</v>
      </c>
      <c r="CI11" s="416">
        <v>-0.40237180206463202</v>
      </c>
      <c r="CJ11" s="697">
        <v>0.23047499747449238</v>
      </c>
      <c r="CK11" s="696">
        <v>0.23740764679006429</v>
      </c>
      <c r="CL11" s="443">
        <v>4030.81</v>
      </c>
      <c r="CM11" s="444">
        <v>3497.56</v>
      </c>
      <c r="CN11" s="783">
        <v>-533.25</v>
      </c>
      <c r="CO11" s="416">
        <v>-0.13229350924504008</v>
      </c>
      <c r="CP11" s="697">
        <v>0.32575492473987272</v>
      </c>
      <c r="CQ11" s="696">
        <v>0.48719591695733083</v>
      </c>
      <c r="CR11" s="443">
        <v>3499.59</v>
      </c>
      <c r="CS11" s="779">
        <v>448.86</v>
      </c>
      <c r="CT11" s="783">
        <v>-3050.73</v>
      </c>
      <c r="CU11" s="416">
        <v>-0.87173926088484643</v>
      </c>
      <c r="CV11" s="697">
        <v>0.28282371956763308</v>
      </c>
      <c r="CW11" s="696">
        <v>6.252437678995286E-2</v>
      </c>
      <c r="CX11" s="443">
        <v>-1088</v>
      </c>
      <c r="CY11" s="779">
        <v>2005.94</v>
      </c>
      <c r="CZ11" s="783">
        <v>3093.94</v>
      </c>
      <c r="DA11" s="416">
        <v>2.8436948529411765</v>
      </c>
      <c r="DB11" s="697">
        <v>-8.3241898585507453E-3</v>
      </c>
      <c r="DC11" s="696">
        <v>2.226644069512446E-2</v>
      </c>
      <c r="DD11" s="898">
        <v>1.0879288817052228</v>
      </c>
      <c r="DE11" s="893">
        <v>0.72058069692546001</v>
      </c>
      <c r="DF11" s="782"/>
      <c r="DG11" s="782"/>
      <c r="DH11" s="782"/>
      <c r="DI11" s="782"/>
      <c r="DJ11" s="782"/>
      <c r="DK11" s="782"/>
      <c r="DL11" s="782"/>
    </row>
    <row r="12" spans="1:116" s="785" customFormat="1" ht="19.5" customHeight="1">
      <c r="A12" s="790" t="s">
        <v>49</v>
      </c>
      <c r="B12" s="443">
        <v>82512.19</v>
      </c>
      <c r="C12" s="444">
        <v>78651.22</v>
      </c>
      <c r="D12" s="783">
        <v>-3860.9700000000012</v>
      </c>
      <c r="E12" s="398">
        <v>-4.679272238441376E-2</v>
      </c>
      <c r="F12" s="443">
        <v>15444.36</v>
      </c>
      <c r="G12" s="779">
        <v>15573.85</v>
      </c>
      <c r="H12" s="783">
        <v>129.48999999999978</v>
      </c>
      <c r="I12" s="416">
        <v>8.3842904464801245E-3</v>
      </c>
      <c r="J12" s="772">
        <v>0.18717670685991972</v>
      </c>
      <c r="K12" s="696">
        <v>0.19801155023405867</v>
      </c>
      <c r="L12" s="443">
        <v>1188.1300000000001</v>
      </c>
      <c r="M12" s="444">
        <v>312.77</v>
      </c>
      <c r="N12" s="783">
        <v>-875.36000000000013</v>
      </c>
      <c r="O12" s="416">
        <v>-0.73675439556277511</v>
      </c>
      <c r="P12" s="772">
        <v>7.6929701198366271E-2</v>
      </c>
      <c r="Q12" s="696">
        <v>2.0083023786668035E-2</v>
      </c>
      <c r="R12" s="443">
        <v>14256.23</v>
      </c>
      <c r="S12" s="779">
        <v>15261.08</v>
      </c>
      <c r="T12" s="783">
        <v>1004.8500000000004</v>
      </c>
      <c r="U12" s="416">
        <v>7.0484973937710069E-2</v>
      </c>
      <c r="V12" s="772">
        <v>0.92307029880163372</v>
      </c>
      <c r="W12" s="696">
        <v>0.97991697621333196</v>
      </c>
      <c r="X12" s="443">
        <v>2535.1799999999998</v>
      </c>
      <c r="Y12" s="444">
        <v>2184.69</v>
      </c>
      <c r="Z12" s="783">
        <v>-350.48999999999978</v>
      </c>
      <c r="AA12" s="416">
        <v>-0.13825053842330715</v>
      </c>
      <c r="AB12" s="697">
        <v>0.16414924283039245</v>
      </c>
      <c r="AC12" s="696">
        <v>0.14027937857369885</v>
      </c>
      <c r="AD12" s="443">
        <v>11721.06</v>
      </c>
      <c r="AE12" s="444">
        <v>13076.39</v>
      </c>
      <c r="AF12" s="783">
        <v>1355.33</v>
      </c>
      <c r="AG12" s="416">
        <v>0.11563203328026646</v>
      </c>
      <c r="AH12" s="697">
        <v>0.75892170345679577</v>
      </c>
      <c r="AI12" s="696">
        <v>0.83963759763963308</v>
      </c>
      <c r="AJ12" s="443">
        <v>19463.150000000001</v>
      </c>
      <c r="AK12" s="779">
        <v>20426.57</v>
      </c>
      <c r="AL12" s="783">
        <v>963.41999999999825</v>
      </c>
      <c r="AM12" s="416">
        <v>4.9499695578567607E-2</v>
      </c>
      <c r="AN12" s="697">
        <v>0.23588211632729661</v>
      </c>
      <c r="AO12" s="696">
        <v>0.25971078388866692</v>
      </c>
      <c r="AP12" s="443">
        <v>6829.9</v>
      </c>
      <c r="AQ12" s="444">
        <v>5216.8599999999997</v>
      </c>
      <c r="AR12" s="783">
        <v>-1613.04</v>
      </c>
      <c r="AS12" s="416">
        <v>-0.23617329682718635</v>
      </c>
      <c r="AT12" s="697">
        <v>0.44222615893439415</v>
      </c>
      <c r="AU12" s="696">
        <v>0.33497561617711741</v>
      </c>
      <c r="AV12" s="443">
        <v>-1493.82</v>
      </c>
      <c r="AW12" s="779">
        <v>-707.94</v>
      </c>
      <c r="AX12" s="783">
        <v>785.87999999999988</v>
      </c>
      <c r="AY12" s="416">
        <v>0.52608748041932762</v>
      </c>
      <c r="AZ12" s="697">
        <v>-0.21871769718443901</v>
      </c>
      <c r="BA12" s="696">
        <v>-0.13570231901948684</v>
      </c>
      <c r="BB12" s="443">
        <v>5336.08</v>
      </c>
      <c r="BC12" s="444">
        <v>4508.91</v>
      </c>
      <c r="BD12" s="783">
        <v>-827.17000000000007</v>
      </c>
      <c r="BE12" s="416">
        <v>-0.15501454251060706</v>
      </c>
      <c r="BF12" s="697">
        <v>0.37429811387723122</v>
      </c>
      <c r="BG12" s="696">
        <v>0.29545156699263747</v>
      </c>
      <c r="BH12" s="443">
        <v>5335.7</v>
      </c>
      <c r="BI12" s="444">
        <v>4508.91</v>
      </c>
      <c r="BJ12" s="783">
        <v>-826.79</v>
      </c>
      <c r="BK12" s="416">
        <v>-0.15495436400097456</v>
      </c>
      <c r="BL12" s="697">
        <v>0.45522333304325718</v>
      </c>
      <c r="BM12" s="696">
        <v>0.34481305620282049</v>
      </c>
      <c r="BN12" s="443">
        <v>5550.94</v>
      </c>
      <c r="BO12" s="444">
        <v>5212.93</v>
      </c>
      <c r="BP12" s="783">
        <v>-338.00999999999931</v>
      </c>
      <c r="BQ12" s="416">
        <v>-6.0892389397111002E-2</v>
      </c>
      <c r="BR12" s="697">
        <v>6.7274180942234099E-2</v>
      </c>
      <c r="BS12" s="696">
        <v>6.6279073611318434E-2</v>
      </c>
      <c r="BT12" s="443">
        <v>717.83</v>
      </c>
      <c r="BU12" s="779">
        <v>-4542.72</v>
      </c>
      <c r="BV12" s="783">
        <v>-5260.55</v>
      </c>
      <c r="BW12" s="416">
        <v>-7.3284064472089492</v>
      </c>
      <c r="BX12" s="697">
        <v>6.1242754494900638E-2</v>
      </c>
      <c r="BY12" s="696">
        <v>-0.34739863219130052</v>
      </c>
      <c r="BZ12" s="443">
        <v>0</v>
      </c>
      <c r="CA12" s="444">
        <v>0</v>
      </c>
      <c r="CB12" s="783">
        <v>0</v>
      </c>
      <c r="CC12" s="416">
        <v>0</v>
      </c>
      <c r="CD12" s="697">
        <v>0</v>
      </c>
      <c r="CE12" s="696">
        <v>0</v>
      </c>
      <c r="CF12" s="443">
        <v>3037.9</v>
      </c>
      <c r="CG12" s="779">
        <v>5660.89</v>
      </c>
      <c r="CH12" s="783">
        <v>2622.9900000000002</v>
      </c>
      <c r="CI12" s="416">
        <v>0.86342210079331128</v>
      </c>
      <c r="CJ12" s="697">
        <v>0.2591830431718633</v>
      </c>
      <c r="CK12" s="696">
        <v>0.4329092356529593</v>
      </c>
      <c r="CL12" s="443">
        <v>6412.88</v>
      </c>
      <c r="CM12" s="444">
        <v>5583.67</v>
      </c>
      <c r="CN12" s="783">
        <v>-829.21</v>
      </c>
      <c r="CO12" s="416">
        <v>-0.12930383852496852</v>
      </c>
      <c r="CP12" s="697">
        <v>0.5471245774699558</v>
      </c>
      <c r="CQ12" s="696">
        <v>0.42700393610163051</v>
      </c>
      <c r="CR12" s="443">
        <v>173.02</v>
      </c>
      <c r="CS12" s="779">
        <v>1772.38</v>
      </c>
      <c r="CT12" s="783">
        <v>1599.3600000000001</v>
      </c>
      <c r="CU12" s="416">
        <v>9.2437868454513925</v>
      </c>
      <c r="CV12" s="697">
        <v>1.4761463553637642E-2</v>
      </c>
      <c r="CW12" s="696">
        <v>0.13554046644372034</v>
      </c>
      <c r="CX12" s="443">
        <v>-3956.27</v>
      </c>
      <c r="CY12" s="779">
        <v>93.26</v>
      </c>
      <c r="CZ12" s="783">
        <v>4049.53</v>
      </c>
      <c r="DA12" s="416">
        <v>1.023572708637176</v>
      </c>
      <c r="DB12" s="697">
        <v>-4.7947703242393634E-2</v>
      </c>
      <c r="DC12" s="696">
        <v>1.1857413019149608E-3</v>
      </c>
      <c r="DD12" s="898">
        <v>1.3375351717336146</v>
      </c>
      <c r="DE12" s="893">
        <v>0.99286806220983004</v>
      </c>
    </row>
    <row r="13" spans="1:116" s="785" customFormat="1" ht="19.5" customHeight="1">
      <c r="A13" s="790" t="s">
        <v>297</v>
      </c>
      <c r="B13" s="443">
        <v>52486.92</v>
      </c>
      <c r="C13" s="444">
        <v>45712.39</v>
      </c>
      <c r="D13" s="783">
        <v>-6774.5299999999988</v>
      </c>
      <c r="E13" s="398">
        <v>-0.12907082374046713</v>
      </c>
      <c r="F13" s="443">
        <v>8112.51</v>
      </c>
      <c r="G13" s="779">
        <v>11017.8</v>
      </c>
      <c r="H13" s="783">
        <v>2905.2899999999991</v>
      </c>
      <c r="I13" s="416">
        <v>0.35812467411442317</v>
      </c>
      <c r="J13" s="772">
        <v>0.1545625081448864</v>
      </c>
      <c r="K13" s="696">
        <v>0.24102436997934257</v>
      </c>
      <c r="L13" s="443">
        <v>2364.98</v>
      </c>
      <c r="M13" s="444">
        <v>-73.44</v>
      </c>
      <c r="N13" s="783">
        <v>-2438.42</v>
      </c>
      <c r="O13" s="416">
        <v>-1.0310531167282599</v>
      </c>
      <c r="P13" s="772">
        <v>0.29152259904764372</v>
      </c>
      <c r="Q13" s="696">
        <v>-6.6655775200130697E-3</v>
      </c>
      <c r="R13" s="443">
        <v>5747.53</v>
      </c>
      <c r="S13" s="779">
        <v>11091.24</v>
      </c>
      <c r="T13" s="783">
        <v>5343.71</v>
      </c>
      <c r="U13" s="416">
        <v>0.9297402536393895</v>
      </c>
      <c r="V13" s="772">
        <v>0.70847740095235623</v>
      </c>
      <c r="W13" s="696">
        <v>1.0066655775200131</v>
      </c>
      <c r="X13" s="443">
        <v>927.85</v>
      </c>
      <c r="Y13" s="444">
        <v>1340.56</v>
      </c>
      <c r="Z13" s="783">
        <v>412.70999999999992</v>
      </c>
      <c r="AA13" s="416">
        <v>0.44480250040416008</v>
      </c>
      <c r="AB13" s="697">
        <v>0.11437274037258506</v>
      </c>
      <c r="AC13" s="696">
        <v>0.12167220316215578</v>
      </c>
      <c r="AD13" s="443">
        <v>4819.68</v>
      </c>
      <c r="AE13" s="444">
        <v>9750.68</v>
      </c>
      <c r="AF13" s="783">
        <v>4931</v>
      </c>
      <c r="AG13" s="416">
        <v>1.0230969690933838</v>
      </c>
      <c r="AH13" s="697">
        <v>0.59410466057977129</v>
      </c>
      <c r="AI13" s="696">
        <v>0.88499337435785741</v>
      </c>
      <c r="AJ13" s="443">
        <v>26321.54</v>
      </c>
      <c r="AK13" s="779">
        <v>27336.11</v>
      </c>
      <c r="AL13" s="783">
        <v>1014.5699999999997</v>
      </c>
      <c r="AM13" s="416">
        <v>3.8545237094790033E-2</v>
      </c>
      <c r="AN13" s="697">
        <v>0.50148760872232556</v>
      </c>
      <c r="AO13" s="696">
        <v>0.59800220465392429</v>
      </c>
      <c r="AP13" s="443">
        <v>3188.54</v>
      </c>
      <c r="AQ13" s="444">
        <v>2421.85</v>
      </c>
      <c r="AR13" s="783">
        <v>-766.69</v>
      </c>
      <c r="AS13" s="416">
        <v>-0.24045174280391654</v>
      </c>
      <c r="AT13" s="697">
        <v>0.39303988531293027</v>
      </c>
      <c r="AU13" s="696">
        <v>0.21981248525113908</v>
      </c>
      <c r="AV13" s="443">
        <v>-3183.92</v>
      </c>
      <c r="AW13" s="779">
        <v>417.98</v>
      </c>
      <c r="AX13" s="783">
        <v>3601.9</v>
      </c>
      <c r="AY13" s="416">
        <v>1.131278424081007</v>
      </c>
      <c r="AZ13" s="697">
        <v>-0.99855106098716029</v>
      </c>
      <c r="BA13" s="696">
        <v>0.17258707186654831</v>
      </c>
      <c r="BB13" s="443">
        <v>4.62</v>
      </c>
      <c r="BC13" s="444">
        <v>2839.83</v>
      </c>
      <c r="BD13" s="783">
        <v>2835.21</v>
      </c>
      <c r="BE13" s="416">
        <v>613.68181818181813</v>
      </c>
      <c r="BF13" s="697">
        <v>8.0382355550993217E-4</v>
      </c>
      <c r="BG13" s="696">
        <v>0.25604260659763922</v>
      </c>
      <c r="BH13" s="443">
        <v>4.62</v>
      </c>
      <c r="BI13" s="444">
        <v>2839.83</v>
      </c>
      <c r="BJ13" s="783">
        <v>2835.21</v>
      </c>
      <c r="BK13" s="416">
        <v>613.68181818181813</v>
      </c>
      <c r="BL13" s="697">
        <v>9.5856986355940643E-4</v>
      </c>
      <c r="BM13" s="696">
        <v>0.29124430296143444</v>
      </c>
      <c r="BN13" s="443">
        <v>2328.52</v>
      </c>
      <c r="BO13" s="444">
        <v>7426.84</v>
      </c>
      <c r="BP13" s="783">
        <v>5098.32</v>
      </c>
      <c r="BQ13" s="416">
        <v>2.1895109339838181</v>
      </c>
      <c r="BR13" s="697">
        <v>4.4363814832342995E-2</v>
      </c>
      <c r="BS13" s="696">
        <v>0.16246886238063685</v>
      </c>
      <c r="BT13" s="443">
        <v>-5662.13</v>
      </c>
      <c r="BU13" s="779">
        <v>2164.0500000000002</v>
      </c>
      <c r="BV13" s="783">
        <v>7826.18</v>
      </c>
      <c r="BW13" s="416">
        <v>1.3821971590196622</v>
      </c>
      <c r="BX13" s="697">
        <v>-1.1747937622414766</v>
      </c>
      <c r="BY13" s="696">
        <v>0.22193836737540357</v>
      </c>
      <c r="BZ13" s="443">
        <v>381.39</v>
      </c>
      <c r="CA13" s="444">
        <v>312.54000000000002</v>
      </c>
      <c r="CB13" s="783">
        <v>-68.849999999999966</v>
      </c>
      <c r="CC13" s="416">
        <v>-0.18052387320066066</v>
      </c>
      <c r="CD13" s="697">
        <v>7.913180958071904E-2</v>
      </c>
      <c r="CE13" s="696">
        <v>3.2053149113702842E-2</v>
      </c>
      <c r="CF13" s="443">
        <v>1765.77</v>
      </c>
      <c r="CG13" s="779">
        <v>1594.57</v>
      </c>
      <c r="CH13" s="783">
        <v>-171.20000000000005</v>
      </c>
      <c r="CI13" s="416">
        <v>-9.6954869546996517E-2</v>
      </c>
      <c r="CJ13" s="697">
        <v>0.3663666467483318</v>
      </c>
      <c r="CK13" s="696">
        <v>0.16353423556100702</v>
      </c>
      <c r="CL13" s="443">
        <v>2813.7</v>
      </c>
      <c r="CM13" s="444">
        <v>3145.23</v>
      </c>
      <c r="CN13" s="783">
        <v>331.5300000000002</v>
      </c>
      <c r="CO13" s="416">
        <v>0.11782706045420628</v>
      </c>
      <c r="CP13" s="697">
        <v>0.5837939448262125</v>
      </c>
      <c r="CQ13" s="696">
        <v>0.32256519545303508</v>
      </c>
      <c r="CR13" s="443">
        <v>100.32</v>
      </c>
      <c r="CS13" s="779">
        <v>2898.89</v>
      </c>
      <c r="CT13" s="783">
        <v>2798.5699999999997</v>
      </c>
      <c r="CU13" s="416">
        <v>27.896431419457734</v>
      </c>
      <c r="CV13" s="697">
        <v>2.0814659894432822E-2</v>
      </c>
      <c r="CW13" s="696">
        <v>0.29730131642100854</v>
      </c>
      <c r="CX13" s="443">
        <v>5416.01</v>
      </c>
      <c r="CY13" s="779">
        <v>-3204.45</v>
      </c>
      <c r="CZ13" s="783">
        <v>-8620.4599999999991</v>
      </c>
      <c r="DA13" s="416">
        <v>-1.591662496930397</v>
      </c>
      <c r="DB13" s="697">
        <v>0.1031878037423419</v>
      </c>
      <c r="DC13" s="696">
        <v>-7.0100250719772036E-2</v>
      </c>
      <c r="DD13" s="898">
        <v>-0.12372813132822096</v>
      </c>
      <c r="DE13" s="893">
        <v>1.3286386180245888</v>
      </c>
      <c r="DF13" s="797"/>
    </row>
    <row r="14" spans="1:116" s="782" customFormat="1" ht="19.5" customHeight="1">
      <c r="A14" s="790" t="s">
        <v>273</v>
      </c>
      <c r="B14" s="443">
        <v>50263.34</v>
      </c>
      <c r="C14" s="444">
        <v>44032.09</v>
      </c>
      <c r="D14" s="783">
        <v>-6231.25</v>
      </c>
      <c r="E14" s="398">
        <v>-0.12397206393367413</v>
      </c>
      <c r="F14" s="443">
        <v>27577.29</v>
      </c>
      <c r="G14" s="779">
        <v>25093.43</v>
      </c>
      <c r="H14" s="783">
        <v>-2483.8600000000006</v>
      </c>
      <c r="I14" s="416">
        <v>-9.006903869089386E-2</v>
      </c>
      <c r="J14" s="772">
        <v>0.54865613785315503</v>
      </c>
      <c r="K14" s="696">
        <v>0.56988959642842307</v>
      </c>
      <c r="L14" s="443">
        <v>-2972.88</v>
      </c>
      <c r="M14" s="444">
        <v>-168.35</v>
      </c>
      <c r="N14" s="783">
        <v>2804.53</v>
      </c>
      <c r="O14" s="416">
        <v>0.94337141088775867</v>
      </c>
      <c r="P14" s="772">
        <v>-0.10780174556673262</v>
      </c>
      <c r="Q14" s="696">
        <v>-6.7089273965336739E-3</v>
      </c>
      <c r="R14" s="443">
        <v>30550.18</v>
      </c>
      <c r="S14" s="779">
        <v>25261.78</v>
      </c>
      <c r="T14" s="783">
        <v>-5288.4000000000015</v>
      </c>
      <c r="U14" s="416">
        <v>-0.17310536304532417</v>
      </c>
      <c r="V14" s="772">
        <v>1.107802108183944</v>
      </c>
      <c r="W14" s="696">
        <v>1.0067089273965337</v>
      </c>
      <c r="X14" s="443">
        <v>5487.52</v>
      </c>
      <c r="Y14" s="444">
        <v>4264.8</v>
      </c>
      <c r="Z14" s="783">
        <v>-1222.7200000000003</v>
      </c>
      <c r="AA14" s="416">
        <v>-0.22281832230224222</v>
      </c>
      <c r="AB14" s="697">
        <v>0.19898692003456467</v>
      </c>
      <c r="AC14" s="696">
        <v>0.16995683730761399</v>
      </c>
      <c r="AD14" s="443">
        <v>25062.65</v>
      </c>
      <c r="AE14" s="444">
        <v>20996.98</v>
      </c>
      <c r="AF14" s="783">
        <v>-4065.6700000000019</v>
      </c>
      <c r="AG14" s="416">
        <v>-0.16222027598837321</v>
      </c>
      <c r="AH14" s="697">
        <v>0.90881482553216797</v>
      </c>
      <c r="AI14" s="696">
        <v>0.83675209008891971</v>
      </c>
      <c r="AJ14" s="443">
        <v>15108.12</v>
      </c>
      <c r="AK14" s="779">
        <v>12143.89</v>
      </c>
      <c r="AL14" s="783">
        <v>-2964.2300000000014</v>
      </c>
      <c r="AM14" s="416">
        <v>-0.19620111569142959</v>
      </c>
      <c r="AN14" s="697">
        <v>0.30057930889590706</v>
      </c>
      <c r="AO14" s="696">
        <v>0.27579635670257763</v>
      </c>
      <c r="AP14" s="443">
        <v>9104</v>
      </c>
      <c r="AQ14" s="444">
        <v>7890.36</v>
      </c>
      <c r="AR14" s="783">
        <v>-1213.6400000000003</v>
      </c>
      <c r="AS14" s="416">
        <v>-0.13330843585237262</v>
      </c>
      <c r="AT14" s="697">
        <v>0.33012670933220778</v>
      </c>
      <c r="AU14" s="696">
        <v>0.31443927753200734</v>
      </c>
      <c r="AV14" s="443">
        <v>1810.4</v>
      </c>
      <c r="AW14" s="779">
        <v>2389.02</v>
      </c>
      <c r="AX14" s="783">
        <v>578.61999999999989</v>
      </c>
      <c r="AY14" s="416">
        <v>0.31960892620415371</v>
      </c>
      <c r="AZ14" s="697">
        <v>0.19885764499121267</v>
      </c>
      <c r="BA14" s="696">
        <v>0.30277705960184326</v>
      </c>
      <c r="BB14" s="443">
        <v>10914.4</v>
      </c>
      <c r="BC14" s="444">
        <v>10279.379999999999</v>
      </c>
      <c r="BD14" s="783">
        <v>-635.02000000000044</v>
      </c>
      <c r="BE14" s="416">
        <v>-5.8181851498937225E-2</v>
      </c>
      <c r="BF14" s="697">
        <v>0.35726139747785446</v>
      </c>
      <c r="BG14" s="696">
        <v>0.40691431878513706</v>
      </c>
      <c r="BH14" s="443">
        <v>10911.66</v>
      </c>
      <c r="BI14" s="444">
        <v>10279.379999999999</v>
      </c>
      <c r="BJ14" s="783">
        <v>-632.28000000000065</v>
      </c>
      <c r="BK14" s="416">
        <v>-5.7945353869163871E-2</v>
      </c>
      <c r="BL14" s="697">
        <v>0.43537534937446754</v>
      </c>
      <c r="BM14" s="696">
        <v>0.48956468977919682</v>
      </c>
      <c r="BN14" s="443">
        <v>4206.8</v>
      </c>
      <c r="BO14" s="444">
        <v>3563.84</v>
      </c>
      <c r="BP14" s="783">
        <v>-642.96</v>
      </c>
      <c r="BQ14" s="416">
        <v>-0.15283826186174765</v>
      </c>
      <c r="BR14" s="697">
        <v>8.3695194151443192E-2</v>
      </c>
      <c r="BS14" s="696">
        <v>8.0937334566676261E-2</v>
      </c>
      <c r="BT14" s="443">
        <v>1971.65</v>
      </c>
      <c r="BU14" s="779">
        <v>-177.12</v>
      </c>
      <c r="BV14" s="783">
        <v>-2148.77</v>
      </c>
      <c r="BW14" s="416">
        <v>-1.0898333882788527</v>
      </c>
      <c r="BX14" s="697">
        <v>7.8668855847246796E-2</v>
      </c>
      <c r="BY14" s="696">
        <v>-8.4354988193540217E-3</v>
      </c>
      <c r="BZ14" s="443">
        <v>-384.51</v>
      </c>
      <c r="CA14" s="444">
        <v>-502.43</v>
      </c>
      <c r="CB14" s="783">
        <v>-117.92000000000002</v>
      </c>
      <c r="CC14" s="416">
        <v>-0.30667602923200959</v>
      </c>
      <c r="CD14" s="697">
        <v>-1.5341953065617562E-2</v>
      </c>
      <c r="CE14" s="696">
        <v>-2.3928679267208906E-2</v>
      </c>
      <c r="CF14" s="443">
        <v>2553.5100000000002</v>
      </c>
      <c r="CG14" s="779">
        <v>3354.05</v>
      </c>
      <c r="CH14" s="783">
        <v>800.54</v>
      </c>
      <c r="CI14" s="416">
        <v>0.31350572349432737</v>
      </c>
      <c r="CJ14" s="697">
        <v>0.10188507599954515</v>
      </c>
      <c r="CK14" s="696">
        <v>0.15973963874804853</v>
      </c>
      <c r="CL14" s="443">
        <v>4717.17</v>
      </c>
      <c r="CM14" s="444">
        <v>5020.72</v>
      </c>
      <c r="CN14" s="783">
        <v>303.55000000000018</v>
      </c>
      <c r="CO14" s="416">
        <v>6.4350023425062103E-2</v>
      </c>
      <c r="CP14" s="697">
        <v>0.18821513287701019</v>
      </c>
      <c r="CQ14" s="696">
        <v>0.23911629196198694</v>
      </c>
      <c r="CR14" s="443">
        <v>595.58000000000004</v>
      </c>
      <c r="CS14" s="779">
        <v>812.77</v>
      </c>
      <c r="CT14" s="783">
        <v>217.18999999999994</v>
      </c>
      <c r="CU14" s="416">
        <v>0.36466973370495975</v>
      </c>
      <c r="CV14" s="697">
        <v>2.37636482973668E-2</v>
      </c>
      <c r="CW14" s="696">
        <v>3.8708900041815535E-2</v>
      </c>
      <c r="CX14" s="443">
        <v>4697.58</v>
      </c>
      <c r="CY14" s="779">
        <v>2209.6</v>
      </c>
      <c r="CZ14" s="783">
        <v>-2487.98</v>
      </c>
      <c r="DA14" s="416">
        <v>-0.52963014999212366</v>
      </c>
      <c r="DB14" s="697">
        <v>9.3459368199566531E-2</v>
      </c>
      <c r="DC14" s="696">
        <v>5.0181583476959647E-2</v>
      </c>
      <c r="DD14" s="898">
        <v>0.81256650833012467</v>
      </c>
      <c r="DE14" s="893">
        <v>0.8947653424444848</v>
      </c>
      <c r="DF14" s="786"/>
      <c r="DG14" s="786"/>
      <c r="DI14" s="785"/>
      <c r="DJ14" s="785"/>
      <c r="DK14" s="785"/>
      <c r="DL14" s="785"/>
    </row>
    <row r="15" spans="1:116" s="785" customFormat="1" ht="19.5" customHeight="1">
      <c r="A15" s="790" t="s">
        <v>472</v>
      </c>
      <c r="B15" s="443">
        <v>26058.3</v>
      </c>
      <c r="C15" s="444">
        <v>24359.18</v>
      </c>
      <c r="D15" s="783">
        <v>-1699.119999999999</v>
      </c>
      <c r="E15" s="398">
        <v>-6.5204560543089887E-2</v>
      </c>
      <c r="F15" s="443">
        <v>845.01</v>
      </c>
      <c r="G15" s="779">
        <v>729.15</v>
      </c>
      <c r="H15" s="783">
        <v>-115.86000000000001</v>
      </c>
      <c r="I15" s="416">
        <v>-0.13711080342244472</v>
      </c>
      <c r="J15" s="772">
        <v>3.2427671797469519E-2</v>
      </c>
      <c r="K15" s="696">
        <v>2.9933273615942734E-2</v>
      </c>
      <c r="L15" s="443">
        <v>-145.66999999999999</v>
      </c>
      <c r="M15" s="444">
        <v>-407.81</v>
      </c>
      <c r="N15" s="783">
        <v>-262.14</v>
      </c>
      <c r="O15" s="416">
        <v>-1.7995469211230866</v>
      </c>
      <c r="P15" s="772">
        <v>-0.17238849244387638</v>
      </c>
      <c r="Q15" s="696">
        <v>-0.55929506960159092</v>
      </c>
      <c r="R15" s="443">
        <v>990.69</v>
      </c>
      <c r="S15" s="779">
        <v>1136.96</v>
      </c>
      <c r="T15" s="783">
        <v>146.26999999999998</v>
      </c>
      <c r="U15" s="416">
        <v>0.14764457095559658</v>
      </c>
      <c r="V15" s="772">
        <v>1.1724003266233536</v>
      </c>
      <c r="W15" s="696">
        <v>1.559295069601591</v>
      </c>
      <c r="X15" s="443">
        <v>286.58</v>
      </c>
      <c r="Y15" s="444">
        <v>209.09</v>
      </c>
      <c r="Z15" s="783">
        <v>-77.489999999999981</v>
      </c>
      <c r="AA15" s="416">
        <v>-0.2703957010258915</v>
      </c>
      <c r="AB15" s="697">
        <v>0.33914391545662181</v>
      </c>
      <c r="AC15" s="696">
        <v>0.28675855448124532</v>
      </c>
      <c r="AD15" s="443">
        <v>704.11</v>
      </c>
      <c r="AE15" s="444">
        <v>927.87</v>
      </c>
      <c r="AF15" s="783">
        <v>223.76</v>
      </c>
      <c r="AG15" s="416">
        <v>0.31779125420743914</v>
      </c>
      <c r="AH15" s="697">
        <v>0.83325641116673177</v>
      </c>
      <c r="AI15" s="696">
        <v>1.2725365151203456</v>
      </c>
      <c r="AJ15" s="443">
        <v>15609.02</v>
      </c>
      <c r="AK15" s="779">
        <v>9348.4699999999993</v>
      </c>
      <c r="AL15" s="783">
        <v>-6260.5500000000011</v>
      </c>
      <c r="AM15" s="416">
        <v>-0.40108539805830223</v>
      </c>
      <c r="AN15" s="697">
        <v>0.5990037723105498</v>
      </c>
      <c r="AO15" s="696">
        <v>0.38377605485898947</v>
      </c>
      <c r="AP15" s="443">
        <v>958.19</v>
      </c>
      <c r="AQ15" s="444">
        <v>1034.6300000000001</v>
      </c>
      <c r="AR15" s="783">
        <v>76.440000000000055</v>
      </c>
      <c r="AS15" s="416">
        <v>7.9775409887391902E-2</v>
      </c>
      <c r="AT15" s="697">
        <v>1.1339392433225643</v>
      </c>
      <c r="AU15" s="696">
        <v>1.4189535760817391</v>
      </c>
      <c r="AV15" s="443">
        <v>1134.78</v>
      </c>
      <c r="AW15" s="779">
        <v>-765.82</v>
      </c>
      <c r="AX15" s="783">
        <v>-1900.6</v>
      </c>
      <c r="AY15" s="416">
        <v>-1.6748620878055658</v>
      </c>
      <c r="AZ15" s="697">
        <v>1.1842953902670659</v>
      </c>
      <c r="BA15" s="696">
        <v>-0.74018731333906806</v>
      </c>
      <c r="BB15" s="443">
        <v>2092.9699999999998</v>
      </c>
      <c r="BC15" s="444">
        <v>268.81</v>
      </c>
      <c r="BD15" s="783">
        <v>-1824.1599999999999</v>
      </c>
      <c r="BE15" s="416">
        <v>-0.87156528760565133</v>
      </c>
      <c r="BF15" s="697">
        <v>2.1126386659802763</v>
      </c>
      <c r="BG15" s="696">
        <v>0.23642872220658598</v>
      </c>
      <c r="BH15" s="443">
        <v>1855.03</v>
      </c>
      <c r="BI15" s="444">
        <v>266.27</v>
      </c>
      <c r="BJ15" s="783">
        <v>-1588.76</v>
      </c>
      <c r="BK15" s="416">
        <v>-0.85646054241710379</v>
      </c>
      <c r="BL15" s="697">
        <v>2.6345741432446634</v>
      </c>
      <c r="BM15" s="696">
        <v>0.2869690797202194</v>
      </c>
      <c r="BN15" s="443">
        <v>300.14999999999998</v>
      </c>
      <c r="BO15" s="444">
        <v>168.61</v>
      </c>
      <c r="BP15" s="783">
        <v>-131.53999999999996</v>
      </c>
      <c r="BQ15" s="416">
        <v>-0.43824754289521894</v>
      </c>
      <c r="BR15" s="697">
        <v>1.1518402965657775E-2</v>
      </c>
      <c r="BS15" s="696">
        <v>6.9218257757445046E-3</v>
      </c>
      <c r="BT15" s="443">
        <v>-1280.3499999999999</v>
      </c>
      <c r="BU15" s="779">
        <v>-1048.8399999999999</v>
      </c>
      <c r="BV15" s="783">
        <v>231.51</v>
      </c>
      <c r="BW15" s="416">
        <v>0.18081774514781115</v>
      </c>
      <c r="BX15" s="697">
        <v>-1.8183948530769338</v>
      </c>
      <c r="BY15" s="696">
        <v>-1.1303738670287862</v>
      </c>
      <c r="BZ15" s="443">
        <v>191.03</v>
      </c>
      <c r="CA15" s="444">
        <v>202.49</v>
      </c>
      <c r="CB15" s="783">
        <v>11.460000000000008</v>
      </c>
      <c r="CC15" s="416">
        <v>5.9990577396220532E-2</v>
      </c>
      <c r="CD15" s="697">
        <v>0.27130704009316725</v>
      </c>
      <c r="CE15" s="696">
        <v>0.2182310021878065</v>
      </c>
      <c r="CF15" s="443">
        <v>816.44</v>
      </c>
      <c r="CG15" s="779">
        <v>722.38</v>
      </c>
      <c r="CH15" s="783">
        <v>-94.060000000000059</v>
      </c>
      <c r="CI15" s="416">
        <v>-0.1152074861594239</v>
      </c>
      <c r="CJ15" s="697">
        <v>1.1595347317890672</v>
      </c>
      <c r="CK15" s="696">
        <v>0.77853578626316189</v>
      </c>
      <c r="CL15" s="443">
        <v>1719.95</v>
      </c>
      <c r="CM15" s="444">
        <v>931.83</v>
      </c>
      <c r="CN15" s="783">
        <v>-788.12</v>
      </c>
      <c r="CO15" s="416">
        <v>-0.45822262275066133</v>
      </c>
      <c r="CP15" s="697">
        <v>2.4427291190296971</v>
      </c>
      <c r="CQ15" s="696">
        <v>1.0042678392447217</v>
      </c>
      <c r="CR15" s="443">
        <v>30.06</v>
      </c>
      <c r="CS15" s="779">
        <v>116.41</v>
      </c>
      <c r="CT15" s="783">
        <v>86.35</v>
      </c>
      <c r="CU15" s="416">
        <v>2.8725881570192948</v>
      </c>
      <c r="CV15" s="697">
        <v>4.2692192981210318E-2</v>
      </c>
      <c r="CW15" s="696">
        <v>0.12545938547425825</v>
      </c>
      <c r="CX15" s="443">
        <v>-2628.05</v>
      </c>
      <c r="CY15" s="779">
        <v>-262.67</v>
      </c>
      <c r="CZ15" s="783">
        <v>2365.38</v>
      </c>
      <c r="DA15" s="416">
        <v>0.90005136888567572</v>
      </c>
      <c r="DB15" s="697">
        <v>-0.10085270336130907</v>
      </c>
      <c r="DC15" s="696">
        <v>-1.0783203703901364E-2</v>
      </c>
      <c r="DD15" s="898">
        <v>4.732442374060871</v>
      </c>
      <c r="DE15" s="893">
        <v>1.2830892258613813</v>
      </c>
      <c r="DF15" s="789"/>
      <c r="DG15" s="786"/>
      <c r="DH15" s="782"/>
    </row>
    <row r="16" spans="1:116" s="785" customFormat="1" ht="19.5" customHeight="1">
      <c r="A16" s="790" t="s">
        <v>28</v>
      </c>
      <c r="B16" s="443">
        <v>21633.9</v>
      </c>
      <c r="C16" s="444">
        <v>23421.1</v>
      </c>
      <c r="D16" s="783">
        <v>1787.1999999999971</v>
      </c>
      <c r="E16" s="398">
        <v>8.261108722883978E-2</v>
      </c>
      <c r="F16" s="443">
        <v>6780.74</v>
      </c>
      <c r="G16" s="779">
        <v>6768.46</v>
      </c>
      <c r="H16" s="783">
        <v>-12.279999999999745</v>
      </c>
      <c r="I16" s="416">
        <v>-1.8110117774755774E-3</v>
      </c>
      <c r="J16" s="772">
        <v>0.31343123523728961</v>
      </c>
      <c r="K16" s="696">
        <v>0.28898984249245341</v>
      </c>
      <c r="L16" s="443">
        <v>-285.72000000000003</v>
      </c>
      <c r="M16" s="444">
        <v>399.12</v>
      </c>
      <c r="N16" s="783">
        <v>684.84</v>
      </c>
      <c r="O16" s="416">
        <v>2.3968920621587566</v>
      </c>
      <c r="P16" s="772">
        <v>-4.2136993897421232E-2</v>
      </c>
      <c r="Q16" s="696">
        <v>5.8967623358932464E-2</v>
      </c>
      <c r="R16" s="443">
        <v>7066.46</v>
      </c>
      <c r="S16" s="779">
        <v>6369.34</v>
      </c>
      <c r="T16" s="783">
        <v>-697.11999999999989</v>
      </c>
      <c r="U16" s="416">
        <v>-9.8651941707729174E-2</v>
      </c>
      <c r="V16" s="772">
        <v>1.0421369938974212</v>
      </c>
      <c r="W16" s="696">
        <v>0.94103237664106754</v>
      </c>
      <c r="X16" s="443">
        <v>1086.92</v>
      </c>
      <c r="Y16" s="444">
        <v>461.3</v>
      </c>
      <c r="Z16" s="783">
        <v>-625.62000000000012</v>
      </c>
      <c r="AA16" s="416">
        <v>-0.57558973981525785</v>
      </c>
      <c r="AB16" s="697">
        <v>0.16029518902066739</v>
      </c>
      <c r="AC16" s="696">
        <v>6.8154351211353839E-2</v>
      </c>
      <c r="AD16" s="443">
        <v>5979.54</v>
      </c>
      <c r="AE16" s="444">
        <v>5908.04</v>
      </c>
      <c r="AF16" s="783">
        <v>-71.5</v>
      </c>
      <c r="AG16" s="416">
        <v>-1.1957441542325998E-2</v>
      </c>
      <c r="AH16" s="697">
        <v>0.8818418048767539</v>
      </c>
      <c r="AI16" s="696">
        <v>0.87287802542971371</v>
      </c>
      <c r="AJ16" s="443">
        <v>12064.62</v>
      </c>
      <c r="AK16" s="779">
        <v>10565.76</v>
      </c>
      <c r="AL16" s="783">
        <v>-1498.8600000000006</v>
      </c>
      <c r="AM16" s="416">
        <v>-0.1242359891981679</v>
      </c>
      <c r="AN16" s="697">
        <v>0.5576719870203708</v>
      </c>
      <c r="AO16" s="696">
        <v>0.45112142469824223</v>
      </c>
      <c r="AP16" s="443">
        <v>2623.6</v>
      </c>
      <c r="AQ16" s="444">
        <v>2808.09</v>
      </c>
      <c r="AR16" s="783">
        <v>184.49000000000024</v>
      </c>
      <c r="AS16" s="416">
        <v>7.0319408446409604E-2</v>
      </c>
      <c r="AT16" s="697">
        <v>0.38691942177402466</v>
      </c>
      <c r="AU16" s="696">
        <v>0.41487871687208022</v>
      </c>
      <c r="AV16" s="443">
        <v>212.1</v>
      </c>
      <c r="AW16" s="779">
        <v>446.26</v>
      </c>
      <c r="AX16" s="783">
        <v>234.16</v>
      </c>
      <c r="AY16" s="416">
        <v>1.104007543611504</v>
      </c>
      <c r="AZ16" s="697">
        <v>8.084311632870865E-2</v>
      </c>
      <c r="BA16" s="696">
        <v>0.15891940785373687</v>
      </c>
      <c r="BB16" s="443">
        <v>2835.7</v>
      </c>
      <c r="BC16" s="444">
        <v>3254.34</v>
      </c>
      <c r="BD16" s="783">
        <v>418.64000000000033</v>
      </c>
      <c r="BE16" s="416">
        <v>0.14763197799485148</v>
      </c>
      <c r="BF16" s="697">
        <v>0.40129003772751842</v>
      </c>
      <c r="BG16" s="696">
        <v>0.51093833898017693</v>
      </c>
      <c r="BH16" s="443">
        <v>2835.7</v>
      </c>
      <c r="BI16" s="444">
        <v>3254.34</v>
      </c>
      <c r="BJ16" s="783">
        <v>418.64000000000033</v>
      </c>
      <c r="BK16" s="416">
        <v>0.14763197799485148</v>
      </c>
      <c r="BL16" s="697">
        <v>0.47423380393809555</v>
      </c>
      <c r="BM16" s="696">
        <v>0.55083242496665563</v>
      </c>
      <c r="BN16" s="443">
        <v>1804.69</v>
      </c>
      <c r="BO16" s="444">
        <v>1801.52</v>
      </c>
      <c r="BP16" s="783">
        <v>-3.1700000000000728</v>
      </c>
      <c r="BQ16" s="416">
        <v>-1.7565343632424807E-3</v>
      </c>
      <c r="BR16" s="697">
        <v>8.3419540628365665E-2</v>
      </c>
      <c r="BS16" s="696">
        <v>7.6918675894812799E-2</v>
      </c>
      <c r="BT16" s="443">
        <v>-1130.81</v>
      </c>
      <c r="BU16" s="779">
        <v>-1104.25</v>
      </c>
      <c r="BV16" s="783">
        <v>26.559999999999945</v>
      </c>
      <c r="BW16" s="416">
        <v>2.3487588542725965E-2</v>
      </c>
      <c r="BX16" s="697">
        <v>-0.18911320937730997</v>
      </c>
      <c r="BY16" s="696">
        <v>-0.18690631749277256</v>
      </c>
      <c r="BZ16" s="443">
        <v>0</v>
      </c>
      <c r="CA16" s="444">
        <v>-7.0000000000000007E-2</v>
      </c>
      <c r="CB16" s="783">
        <v>-7.0000000000000007E-2</v>
      </c>
      <c r="CC16" s="416" t="s">
        <v>459</v>
      </c>
      <c r="CD16" s="697">
        <v>0</v>
      </c>
      <c r="CE16" s="696">
        <v>-1.1848261013804917E-5</v>
      </c>
      <c r="CF16" s="443">
        <v>1588.65</v>
      </c>
      <c r="CG16" s="779">
        <v>1638.8</v>
      </c>
      <c r="CH16" s="783">
        <v>50.149999999999864</v>
      </c>
      <c r="CI16" s="416">
        <v>3.1567683253076427E-2</v>
      </c>
      <c r="CJ16" s="697">
        <v>0.26568097211491187</v>
      </c>
      <c r="CK16" s="696">
        <v>0.27738471642033569</v>
      </c>
      <c r="CL16" s="443">
        <v>3414.31</v>
      </c>
      <c r="CM16" s="444">
        <v>2343.33</v>
      </c>
      <c r="CN16" s="783">
        <v>-1070.98</v>
      </c>
      <c r="CO16" s="416">
        <v>-0.31367391947421297</v>
      </c>
      <c r="CP16" s="697">
        <v>0.57099877248082631</v>
      </c>
      <c r="CQ16" s="696">
        <v>0.39663407830684966</v>
      </c>
      <c r="CR16" s="443">
        <v>2326.0100000000002</v>
      </c>
      <c r="CS16" s="779">
        <v>317.95999999999998</v>
      </c>
      <c r="CT16" s="783">
        <v>-2008.0500000000002</v>
      </c>
      <c r="CU16" s="416">
        <v>-0.86330239336890213</v>
      </c>
      <c r="CV16" s="697">
        <v>0.38899480562049926</v>
      </c>
      <c r="CW16" s="696">
        <v>5.3818186742134441E-2</v>
      </c>
      <c r="CX16" s="443">
        <v>-3054.31</v>
      </c>
      <c r="CY16" s="779">
        <v>-542.08000000000004</v>
      </c>
      <c r="CZ16" s="783">
        <v>2512.23</v>
      </c>
      <c r="DA16" s="416">
        <v>0.82251965255655124</v>
      </c>
      <c r="DB16" s="697">
        <v>-0.14118166396257725</v>
      </c>
      <c r="DC16" s="696">
        <v>-2.3144941954049984E-2</v>
      </c>
      <c r="DD16" s="898">
        <v>1.5107934724075767</v>
      </c>
      <c r="DE16" s="893">
        <v>1.0917529332909053</v>
      </c>
      <c r="DF16" s="789"/>
      <c r="DG16" s="786"/>
      <c r="DH16" s="782"/>
    </row>
    <row r="17" spans="1:112" s="785" customFormat="1" ht="19.5" customHeight="1">
      <c r="A17" s="790" t="s">
        <v>475</v>
      </c>
      <c r="B17" s="443">
        <v>24924.55</v>
      </c>
      <c r="C17" s="444">
        <v>21877.4</v>
      </c>
      <c r="D17" s="783">
        <v>-3047.1499999999978</v>
      </c>
      <c r="E17" s="398">
        <v>-0.12225496548583617</v>
      </c>
      <c r="F17" s="443">
        <v>8318.9699999999993</v>
      </c>
      <c r="G17" s="779">
        <v>8262.24</v>
      </c>
      <c r="H17" s="783">
        <v>-56.729999999999563</v>
      </c>
      <c r="I17" s="416">
        <v>-6.8193538382756002E-3</v>
      </c>
      <c r="J17" s="772">
        <v>0.33376610610823465</v>
      </c>
      <c r="K17" s="696">
        <v>0.37766096519696124</v>
      </c>
      <c r="L17" s="443">
        <v>298.98</v>
      </c>
      <c r="M17" s="444">
        <v>18.22</v>
      </c>
      <c r="N17" s="783">
        <v>-280.76</v>
      </c>
      <c r="O17" s="416">
        <v>-0.93905946886079328</v>
      </c>
      <c r="P17" s="772">
        <v>3.5939545400452223E-2</v>
      </c>
      <c r="Q17" s="696">
        <v>2.2052131141191735E-3</v>
      </c>
      <c r="R17" s="443">
        <v>8019.99</v>
      </c>
      <c r="S17" s="779">
        <v>8244.02</v>
      </c>
      <c r="T17" s="783">
        <v>224.03000000000065</v>
      </c>
      <c r="U17" s="416">
        <v>2.7933950042331807E-2</v>
      </c>
      <c r="V17" s="772">
        <v>0.96406045459954781</v>
      </c>
      <c r="W17" s="696">
        <v>0.99779478688588086</v>
      </c>
      <c r="X17" s="443">
        <v>1204.27</v>
      </c>
      <c r="Y17" s="444">
        <v>714.91</v>
      </c>
      <c r="Z17" s="783">
        <v>-489.36</v>
      </c>
      <c r="AA17" s="416">
        <v>-0.40635405681450176</v>
      </c>
      <c r="AB17" s="697">
        <v>0.144761911630887</v>
      </c>
      <c r="AC17" s="696">
        <v>8.6527382404771591E-2</v>
      </c>
      <c r="AD17" s="443">
        <v>6815.72</v>
      </c>
      <c r="AE17" s="444">
        <v>7529.11</v>
      </c>
      <c r="AF17" s="783">
        <v>713.38999999999942</v>
      </c>
      <c r="AG17" s="416">
        <v>0.10466832557675483</v>
      </c>
      <c r="AH17" s="697">
        <v>0.81929854296866089</v>
      </c>
      <c r="AI17" s="696">
        <v>0.91126740448110921</v>
      </c>
      <c r="AJ17" s="443">
        <v>7492.63</v>
      </c>
      <c r="AK17" s="779">
        <v>10716.6</v>
      </c>
      <c r="AL17" s="783">
        <v>3223.9700000000003</v>
      </c>
      <c r="AM17" s="416">
        <v>0.43028549387865145</v>
      </c>
      <c r="AN17" s="697">
        <v>0.30061244836917822</v>
      </c>
      <c r="AO17" s="696">
        <v>0.48984797096547122</v>
      </c>
      <c r="AP17" s="443">
        <v>3276.02</v>
      </c>
      <c r="AQ17" s="444">
        <v>2450.79</v>
      </c>
      <c r="AR17" s="783">
        <v>-825.23</v>
      </c>
      <c r="AS17" s="416">
        <v>-0.25190017154962424</v>
      </c>
      <c r="AT17" s="697">
        <v>0.39380115567191615</v>
      </c>
      <c r="AU17" s="696">
        <v>0.29662537035961195</v>
      </c>
      <c r="AV17" s="443">
        <v>-100.89</v>
      </c>
      <c r="AW17" s="779">
        <v>1327.37</v>
      </c>
      <c r="AX17" s="783">
        <v>1428.26</v>
      </c>
      <c r="AY17" s="416">
        <v>14.15660620477748</v>
      </c>
      <c r="AZ17" s="697">
        <v>-3.0796515283789478E-2</v>
      </c>
      <c r="BA17" s="696">
        <v>0.54160903218962042</v>
      </c>
      <c r="BB17" s="443">
        <v>3175.13</v>
      </c>
      <c r="BC17" s="444">
        <v>3778.15</v>
      </c>
      <c r="BD17" s="783">
        <v>603.02</v>
      </c>
      <c r="BE17" s="416">
        <v>0.18991978281204233</v>
      </c>
      <c r="BF17" s="697">
        <v>0.39590198990273057</v>
      </c>
      <c r="BG17" s="696">
        <v>0.45828976640037261</v>
      </c>
      <c r="BH17" s="443">
        <v>3175.13</v>
      </c>
      <c r="BI17" s="444">
        <v>3778.15</v>
      </c>
      <c r="BJ17" s="783">
        <v>603.02</v>
      </c>
      <c r="BK17" s="416">
        <v>0.18991978281204233</v>
      </c>
      <c r="BL17" s="697">
        <v>0.46585393766175842</v>
      </c>
      <c r="BM17" s="696">
        <v>0.50180565830489932</v>
      </c>
      <c r="BN17" s="443">
        <v>5257.63</v>
      </c>
      <c r="BO17" s="444">
        <v>4245.46</v>
      </c>
      <c r="BP17" s="783">
        <v>-1012.1700000000001</v>
      </c>
      <c r="BQ17" s="416">
        <v>-0.1925144979772255</v>
      </c>
      <c r="BR17" s="697">
        <v>0.21094182242006376</v>
      </c>
      <c r="BS17" s="696">
        <v>0.19405688061652662</v>
      </c>
      <c r="BT17" s="443">
        <v>992.83</v>
      </c>
      <c r="BU17" s="779">
        <v>656.06</v>
      </c>
      <c r="BV17" s="783">
        <v>-336.7700000000001</v>
      </c>
      <c r="BW17" s="416">
        <v>-0.33920207890575432</v>
      </c>
      <c r="BX17" s="697">
        <v>0.145667662403972</v>
      </c>
      <c r="BY17" s="696">
        <v>8.7136461015976649E-2</v>
      </c>
      <c r="BZ17" s="443">
        <v>0</v>
      </c>
      <c r="CA17" s="444">
        <v>0</v>
      </c>
      <c r="CB17" s="783">
        <v>0</v>
      </c>
      <c r="CC17" s="416">
        <v>0</v>
      </c>
      <c r="CD17" s="697">
        <v>0</v>
      </c>
      <c r="CE17" s="696">
        <v>0</v>
      </c>
      <c r="CF17" s="443">
        <v>873.37</v>
      </c>
      <c r="CG17" s="779">
        <v>774.11</v>
      </c>
      <c r="CH17" s="783">
        <v>-99.259999999999991</v>
      </c>
      <c r="CI17" s="416">
        <v>-0.11365171691264869</v>
      </c>
      <c r="CJ17" s="697">
        <v>0.12814053394212202</v>
      </c>
      <c r="CK17" s="696">
        <v>0.10281560503167042</v>
      </c>
      <c r="CL17" s="443">
        <v>996.58</v>
      </c>
      <c r="CM17" s="444">
        <v>1590.64</v>
      </c>
      <c r="CN17" s="783">
        <v>594.06000000000006</v>
      </c>
      <c r="CO17" s="416">
        <v>0.59609865740833656</v>
      </c>
      <c r="CP17" s="697">
        <v>0.14621786106236759</v>
      </c>
      <c r="CQ17" s="696">
        <v>0.21126534211878964</v>
      </c>
      <c r="CR17" s="443">
        <v>305.44</v>
      </c>
      <c r="CS17" s="779">
        <v>359.08</v>
      </c>
      <c r="CT17" s="783">
        <v>53.639999999999986</v>
      </c>
      <c r="CU17" s="416">
        <v>0.17561550550026186</v>
      </c>
      <c r="CV17" s="697">
        <v>4.4814047525426511E-2</v>
      </c>
      <c r="CW17" s="696">
        <v>4.769222391491159E-2</v>
      </c>
      <c r="CX17" s="443">
        <v>472.38</v>
      </c>
      <c r="CY17" s="779">
        <v>371.07</v>
      </c>
      <c r="CZ17" s="783">
        <v>-101.31</v>
      </c>
      <c r="DA17" s="416">
        <v>-0.21446716626444812</v>
      </c>
      <c r="DB17" s="697">
        <v>1.8952398338184642E-2</v>
      </c>
      <c r="DC17" s="696">
        <v>1.6961339098796015E-2</v>
      </c>
      <c r="DD17" s="898">
        <v>0.93069404259564659</v>
      </c>
      <c r="DE17" s="893">
        <v>0.95071396220801663</v>
      </c>
      <c r="DF17" s="789"/>
      <c r="DG17" s="786"/>
      <c r="DH17" s="782"/>
    </row>
    <row r="18" spans="1:112" s="785" customFormat="1" ht="19.5" customHeight="1">
      <c r="A18" s="790" t="s">
        <v>0</v>
      </c>
      <c r="B18" s="443">
        <v>37719.730000000003</v>
      </c>
      <c r="C18" s="444">
        <v>21250.51</v>
      </c>
      <c r="D18" s="783">
        <v>-16469.220000000005</v>
      </c>
      <c r="E18" s="398">
        <v>-0.43662083477267744</v>
      </c>
      <c r="F18" s="443">
        <v>13437.61</v>
      </c>
      <c r="G18" s="779">
        <v>18631.740000000002</v>
      </c>
      <c r="H18" s="783">
        <v>5194.130000000001</v>
      </c>
      <c r="I18" s="416">
        <v>0.38653674276898947</v>
      </c>
      <c r="J18" s="772">
        <v>0.35624883847259775</v>
      </c>
      <c r="K18" s="696">
        <v>0.87676672230454722</v>
      </c>
      <c r="L18" s="443">
        <v>4268.1499999999996</v>
      </c>
      <c r="M18" s="444">
        <v>-2440.35</v>
      </c>
      <c r="N18" s="783">
        <v>-6708.5</v>
      </c>
      <c r="O18" s="416">
        <v>-1.5717582559188408</v>
      </c>
      <c r="P18" s="772">
        <v>0.31762716733109531</v>
      </c>
      <c r="Q18" s="696">
        <v>-0.13097810510451519</v>
      </c>
      <c r="R18" s="443">
        <v>9169.4599999999991</v>
      </c>
      <c r="S18" s="779">
        <v>21072.09</v>
      </c>
      <c r="T18" s="783">
        <v>11902.630000000001</v>
      </c>
      <c r="U18" s="416">
        <v>1.2980731689761449</v>
      </c>
      <c r="V18" s="772">
        <v>0.68237283266890458</v>
      </c>
      <c r="W18" s="696">
        <v>1.1309781051045151</v>
      </c>
      <c r="X18" s="443">
        <v>2020.63</v>
      </c>
      <c r="Y18" s="444">
        <v>2299.92</v>
      </c>
      <c r="Z18" s="783">
        <v>279.28999999999996</v>
      </c>
      <c r="AA18" s="416">
        <v>0.13821926824802164</v>
      </c>
      <c r="AB18" s="697">
        <v>0.15037123417036213</v>
      </c>
      <c r="AC18" s="696">
        <v>0.12344096686621861</v>
      </c>
      <c r="AD18" s="443">
        <v>7148.83</v>
      </c>
      <c r="AE18" s="444">
        <v>18772.169999999998</v>
      </c>
      <c r="AF18" s="783">
        <v>11623.339999999998</v>
      </c>
      <c r="AG18" s="416">
        <v>1.625908015717257</v>
      </c>
      <c r="AH18" s="697">
        <v>0.53200159849854245</v>
      </c>
      <c r="AI18" s="696">
        <v>1.0075371382382965</v>
      </c>
      <c r="AJ18" s="443">
        <v>37723.94</v>
      </c>
      <c r="AK18" s="779">
        <v>20601.12</v>
      </c>
      <c r="AL18" s="783">
        <v>-17122.820000000003</v>
      </c>
      <c r="AM18" s="416">
        <v>-0.4538979756621393</v>
      </c>
      <c r="AN18" s="697">
        <v>1.0001116126759126</v>
      </c>
      <c r="AO18" s="696">
        <v>0.96944120399933931</v>
      </c>
      <c r="AP18" s="443">
        <v>9049.31</v>
      </c>
      <c r="AQ18" s="444">
        <v>10561.92</v>
      </c>
      <c r="AR18" s="783">
        <v>1512.6100000000006</v>
      </c>
      <c r="AS18" s="416">
        <v>0.16715197070273874</v>
      </c>
      <c r="AT18" s="697">
        <v>0.6734315105141464</v>
      </c>
      <c r="AU18" s="696">
        <v>0.56687781173416973</v>
      </c>
      <c r="AV18" s="443">
        <v>-579.88</v>
      </c>
      <c r="AW18" s="779">
        <v>1152.82</v>
      </c>
      <c r="AX18" s="783">
        <v>1732.6999999999998</v>
      </c>
      <c r="AY18" s="416">
        <v>2.9880320066220594</v>
      </c>
      <c r="AZ18" s="697">
        <v>-6.4080023780818646E-2</v>
      </c>
      <c r="BA18" s="696">
        <v>0.10914871538508149</v>
      </c>
      <c r="BB18" s="443">
        <v>8469.43</v>
      </c>
      <c r="BC18" s="444">
        <v>11714.74</v>
      </c>
      <c r="BD18" s="783">
        <v>3245.3099999999995</v>
      </c>
      <c r="BE18" s="416">
        <v>0.383179269443162</v>
      </c>
      <c r="BF18" s="697">
        <v>0.92365635489985243</v>
      </c>
      <c r="BG18" s="696">
        <v>0.55593631196525828</v>
      </c>
      <c r="BH18" s="443">
        <v>8463.9599999999991</v>
      </c>
      <c r="BI18" s="444">
        <v>11899.6</v>
      </c>
      <c r="BJ18" s="783">
        <v>3435.6400000000012</v>
      </c>
      <c r="BK18" s="416">
        <v>0.40591401660688398</v>
      </c>
      <c r="BL18" s="697">
        <v>1.1839643689946466</v>
      </c>
      <c r="BM18" s="696">
        <v>0.63389581492176994</v>
      </c>
      <c r="BN18" s="443">
        <v>6979.59</v>
      </c>
      <c r="BO18" s="444">
        <v>3255.55</v>
      </c>
      <c r="BP18" s="783">
        <v>-3724.04</v>
      </c>
      <c r="BQ18" s="416">
        <v>-0.53356142696060938</v>
      </c>
      <c r="BR18" s="697">
        <v>0.18503817498163427</v>
      </c>
      <c r="BS18" s="696">
        <v>0.15319867617294833</v>
      </c>
      <c r="BT18" s="443">
        <v>-6525.11</v>
      </c>
      <c r="BU18" s="779">
        <v>2360.73</v>
      </c>
      <c r="BV18" s="783">
        <v>8885.84</v>
      </c>
      <c r="BW18" s="416">
        <v>1.3617916019806564</v>
      </c>
      <c r="BX18" s="697">
        <v>-0.91275215664661202</v>
      </c>
      <c r="BY18" s="696">
        <v>0.12575690503548606</v>
      </c>
      <c r="BZ18" s="443">
        <v>5.99</v>
      </c>
      <c r="CA18" s="444">
        <v>9.8800000000000008</v>
      </c>
      <c r="CB18" s="783">
        <v>3.8900000000000006</v>
      </c>
      <c r="CC18" s="416">
        <v>0.64941569282136902</v>
      </c>
      <c r="CD18" s="697">
        <v>8.3789934856473016E-4</v>
      </c>
      <c r="CE18" s="696">
        <v>5.2631102317952591E-4</v>
      </c>
      <c r="CF18" s="443">
        <v>1633.38</v>
      </c>
      <c r="CG18" s="779">
        <v>2821.14</v>
      </c>
      <c r="CH18" s="783">
        <v>1187.7599999999998</v>
      </c>
      <c r="CI18" s="416">
        <v>0.72717922345075836</v>
      </c>
      <c r="CJ18" s="697">
        <v>0.22848214323182955</v>
      </c>
      <c r="CK18" s="696">
        <v>0.15028310525634492</v>
      </c>
      <c r="CL18" s="443">
        <v>3234.77</v>
      </c>
      <c r="CM18" s="444">
        <v>4452.34</v>
      </c>
      <c r="CN18" s="783">
        <v>1217.5700000000002</v>
      </c>
      <c r="CO18" s="416">
        <v>0.37640079511062613</v>
      </c>
      <c r="CP18" s="697">
        <v>0.45248942834002209</v>
      </c>
      <c r="CQ18" s="696">
        <v>0.23717769442744235</v>
      </c>
      <c r="CR18" s="443">
        <v>53.33</v>
      </c>
      <c r="CS18" s="779">
        <v>208.68</v>
      </c>
      <c r="CT18" s="783">
        <v>155.35000000000002</v>
      </c>
      <c r="CU18" s="416">
        <v>2.9129945621601356</v>
      </c>
      <c r="CV18" s="697">
        <v>7.4599619797924973E-3</v>
      </c>
      <c r="CW18" s="696">
        <v>1.1116455902540836E-2</v>
      </c>
      <c r="CX18" s="443">
        <v>282.51</v>
      </c>
      <c r="CY18" s="779">
        <v>-2980.2</v>
      </c>
      <c r="CZ18" s="783">
        <v>-3262.71</v>
      </c>
      <c r="DA18" s="416">
        <v>-11.549007114792397</v>
      </c>
      <c r="DB18" s="697">
        <v>7.4897142688985308E-3</v>
      </c>
      <c r="DC18" s="696">
        <v>-0.14024134009019079</v>
      </c>
      <c r="DD18" s="898">
        <v>0.96048164524824342</v>
      </c>
      <c r="DE18" s="893">
        <v>1.1587562865667635</v>
      </c>
      <c r="DF18" s="789"/>
      <c r="DG18" s="786"/>
      <c r="DH18" s="782"/>
    </row>
    <row r="19" spans="1:112" s="785" customFormat="1" ht="19.5" customHeight="1">
      <c r="A19" s="790" t="s">
        <v>21</v>
      </c>
      <c r="B19" s="443">
        <v>14658.73</v>
      </c>
      <c r="C19" s="444">
        <v>16478.77</v>
      </c>
      <c r="D19" s="783">
        <v>1820.0400000000009</v>
      </c>
      <c r="E19" s="398">
        <v>0.12416082430060454</v>
      </c>
      <c r="F19" s="443">
        <v>5256.42</v>
      </c>
      <c r="G19" s="779">
        <v>5330.86</v>
      </c>
      <c r="H19" s="783">
        <v>74.4399999999996</v>
      </c>
      <c r="I19" s="416">
        <v>1.4161729846549476E-2</v>
      </c>
      <c r="J19" s="772">
        <v>0.358586316822808</v>
      </c>
      <c r="K19" s="696">
        <v>0.32349865918390752</v>
      </c>
      <c r="L19" s="443">
        <v>-90.38</v>
      </c>
      <c r="M19" s="444">
        <v>1634.77</v>
      </c>
      <c r="N19" s="783">
        <v>1725.15</v>
      </c>
      <c r="O19" s="416">
        <v>19.087740650586415</v>
      </c>
      <c r="P19" s="772">
        <v>-1.7194212030241112E-2</v>
      </c>
      <c r="Q19" s="696">
        <v>0.30666158931204346</v>
      </c>
      <c r="R19" s="443">
        <v>5346.8</v>
      </c>
      <c r="S19" s="779">
        <v>3696.09</v>
      </c>
      <c r="T19" s="783">
        <v>-1650.71</v>
      </c>
      <c r="U19" s="416">
        <v>-0.30872858532206177</v>
      </c>
      <c r="V19" s="772">
        <v>1.0171942120302411</v>
      </c>
      <c r="W19" s="696">
        <v>0.69333841068795665</v>
      </c>
      <c r="X19" s="443">
        <v>1913.53</v>
      </c>
      <c r="Y19" s="444">
        <v>897.3</v>
      </c>
      <c r="Z19" s="783">
        <v>-1016.23</v>
      </c>
      <c r="AA19" s="416">
        <v>-0.5310760740620738</v>
      </c>
      <c r="AB19" s="697">
        <v>0.36403673983433593</v>
      </c>
      <c r="AC19" s="696">
        <v>0.16832180923903461</v>
      </c>
      <c r="AD19" s="443">
        <v>3433.28</v>
      </c>
      <c r="AE19" s="444">
        <v>2798.79</v>
      </c>
      <c r="AF19" s="783">
        <v>-634.49000000000024</v>
      </c>
      <c r="AG19" s="416">
        <v>-0.18480578339081002</v>
      </c>
      <c r="AH19" s="697">
        <v>0.65315937463140317</v>
      </c>
      <c r="AI19" s="696">
        <v>0.52501660144892193</v>
      </c>
      <c r="AJ19" s="443">
        <v>4160.76</v>
      </c>
      <c r="AK19" s="779">
        <v>6263.8</v>
      </c>
      <c r="AL19" s="783">
        <v>2103.04</v>
      </c>
      <c r="AM19" s="416">
        <v>0.50544612042030779</v>
      </c>
      <c r="AN19" s="697">
        <v>0.2838417789262781</v>
      </c>
      <c r="AO19" s="696">
        <v>0.3801133215646556</v>
      </c>
      <c r="AP19" s="443">
        <v>3395.5</v>
      </c>
      <c r="AQ19" s="444">
        <v>4898.1099999999997</v>
      </c>
      <c r="AR19" s="783">
        <v>1502.6099999999997</v>
      </c>
      <c r="AS19" s="416">
        <v>0.44252981887792658</v>
      </c>
      <c r="AT19" s="697">
        <v>0.64597197332024459</v>
      </c>
      <c r="AU19" s="696">
        <v>0.91882172857662736</v>
      </c>
      <c r="AV19" s="443">
        <v>432.42</v>
      </c>
      <c r="AW19" s="779">
        <v>809.77</v>
      </c>
      <c r="AX19" s="783">
        <v>377.34999999999997</v>
      </c>
      <c r="AY19" s="416">
        <v>0.87264696360020344</v>
      </c>
      <c r="AZ19" s="697">
        <v>0.12735090561036666</v>
      </c>
      <c r="BA19" s="696">
        <v>0.16532295109746414</v>
      </c>
      <c r="BB19" s="443">
        <v>3827.93</v>
      </c>
      <c r="BC19" s="444">
        <v>5707.88</v>
      </c>
      <c r="BD19" s="783">
        <v>1879.9500000000003</v>
      </c>
      <c r="BE19" s="416">
        <v>0.49111399633744618</v>
      </c>
      <c r="BF19" s="697">
        <v>0.71592915388643674</v>
      </c>
      <c r="BG19" s="696">
        <v>1.5443022220779257</v>
      </c>
      <c r="BH19" s="443">
        <v>2873.61</v>
      </c>
      <c r="BI19" s="444">
        <v>3521.26</v>
      </c>
      <c r="BJ19" s="783">
        <v>647.65000000000009</v>
      </c>
      <c r="BK19" s="416">
        <v>0.22537853083751799</v>
      </c>
      <c r="BL19" s="697">
        <v>0.83698678814428185</v>
      </c>
      <c r="BM19" s="696">
        <v>1.2581365518670569</v>
      </c>
      <c r="BN19" s="443">
        <v>1196.76</v>
      </c>
      <c r="BO19" s="444">
        <v>1209.46</v>
      </c>
      <c r="BP19" s="783">
        <v>12.700000000000045</v>
      </c>
      <c r="BQ19" s="416">
        <v>1.0611985694709086E-2</v>
      </c>
      <c r="BR19" s="697">
        <v>8.1641451885668126E-2</v>
      </c>
      <c r="BS19" s="696">
        <v>7.33950410133766E-2</v>
      </c>
      <c r="BT19" s="443">
        <v>146.35</v>
      </c>
      <c r="BU19" s="779">
        <v>348.12</v>
      </c>
      <c r="BV19" s="783">
        <v>201.77</v>
      </c>
      <c r="BW19" s="416">
        <v>1.3786812435941238</v>
      </c>
      <c r="BX19" s="697">
        <v>4.2626875757293313E-2</v>
      </c>
      <c r="BY19" s="696">
        <v>0.12438232236073446</v>
      </c>
      <c r="BZ19" s="443">
        <v>0</v>
      </c>
      <c r="CA19" s="444">
        <v>0</v>
      </c>
      <c r="CB19" s="783">
        <v>0</v>
      </c>
      <c r="CC19" s="416">
        <v>0</v>
      </c>
      <c r="CD19" s="697">
        <v>0</v>
      </c>
      <c r="CE19" s="696">
        <v>0</v>
      </c>
      <c r="CF19" s="443">
        <v>1136.98</v>
      </c>
      <c r="CG19" s="779">
        <v>1521.01</v>
      </c>
      <c r="CH19" s="783">
        <v>384.03</v>
      </c>
      <c r="CI19" s="416">
        <v>0.33776319724181603</v>
      </c>
      <c r="CJ19" s="697">
        <v>0.33116436760182683</v>
      </c>
      <c r="CK19" s="696">
        <v>0.54345270634810039</v>
      </c>
      <c r="CL19" s="443">
        <v>1236.1600000000001</v>
      </c>
      <c r="CM19" s="444">
        <v>1106.96</v>
      </c>
      <c r="CN19" s="783">
        <v>-129.20000000000005</v>
      </c>
      <c r="CO19" s="416">
        <v>-0.1045172146000518</v>
      </c>
      <c r="CP19" s="697">
        <v>0.36005219498555319</v>
      </c>
      <c r="CQ19" s="696">
        <v>0.39551377559588252</v>
      </c>
      <c r="CR19" s="443">
        <v>62.17</v>
      </c>
      <c r="CS19" s="779">
        <v>36.549999999999997</v>
      </c>
      <c r="CT19" s="783">
        <v>-25.620000000000005</v>
      </c>
      <c r="CU19" s="416">
        <v>-0.41209586617339561</v>
      </c>
      <c r="CV19" s="697">
        <v>1.8108048280361635E-2</v>
      </c>
      <c r="CW19" s="696">
        <v>1.3059214874999553E-2</v>
      </c>
      <c r="CX19" s="443">
        <v>-2022</v>
      </c>
      <c r="CY19" s="779">
        <v>-3735.11</v>
      </c>
      <c r="CZ19" s="783">
        <v>-1713.1100000000001</v>
      </c>
      <c r="DA19" s="416">
        <v>-0.84723541048466866</v>
      </c>
      <c r="DB19" s="697">
        <v>-0.13793827978276427</v>
      </c>
      <c r="DC19" s="696">
        <v>-0.22666194139489779</v>
      </c>
      <c r="DD19" s="898">
        <v>1.5889382747693168</v>
      </c>
      <c r="DE19" s="893">
        <v>2.3345481440193798</v>
      </c>
      <c r="DF19" s="789"/>
      <c r="DG19" s="786"/>
      <c r="DH19" s="782"/>
    </row>
    <row r="20" spans="1:112" s="785" customFormat="1" ht="19.5" customHeight="1">
      <c r="A20" s="790" t="s">
        <v>50</v>
      </c>
      <c r="B20" s="443">
        <v>14585.88</v>
      </c>
      <c r="C20" s="444">
        <v>14850.07</v>
      </c>
      <c r="D20" s="783">
        <v>264.19000000000051</v>
      </c>
      <c r="E20" s="398">
        <v>1.8112722715393281E-2</v>
      </c>
      <c r="F20" s="443">
        <v>11724.28</v>
      </c>
      <c r="G20" s="779">
        <v>12150.78</v>
      </c>
      <c r="H20" s="783">
        <v>426.5</v>
      </c>
      <c r="I20" s="416">
        <v>3.6377500366760261E-2</v>
      </c>
      <c r="J20" s="772">
        <v>0.80381026033396696</v>
      </c>
      <c r="K20" s="696">
        <v>0.81823048645561947</v>
      </c>
      <c r="L20" s="443">
        <v>155.28</v>
      </c>
      <c r="M20" s="444">
        <v>498.9</v>
      </c>
      <c r="N20" s="783">
        <v>343.62</v>
      </c>
      <c r="O20" s="416">
        <v>2.2129057187017001</v>
      </c>
      <c r="P20" s="772">
        <v>1.3244310098359984E-2</v>
      </c>
      <c r="Q20" s="696">
        <v>4.1059092502703523E-2</v>
      </c>
      <c r="R20" s="443">
        <v>11569.01</v>
      </c>
      <c r="S20" s="779">
        <v>11651.88</v>
      </c>
      <c r="T20" s="783">
        <v>82.869999999998981</v>
      </c>
      <c r="U20" s="416">
        <v>7.163102115046921E-3</v>
      </c>
      <c r="V20" s="772">
        <v>0.98675654283248093</v>
      </c>
      <c r="W20" s="696">
        <v>0.95894090749729632</v>
      </c>
      <c r="X20" s="443">
        <v>2523.84</v>
      </c>
      <c r="Y20" s="444">
        <v>2736.61</v>
      </c>
      <c r="Z20" s="783">
        <v>212.76999999999998</v>
      </c>
      <c r="AA20" s="416">
        <v>8.43040763281349E-2</v>
      </c>
      <c r="AB20" s="697">
        <v>0.21526609736376134</v>
      </c>
      <c r="AC20" s="696">
        <v>0.22522093231874826</v>
      </c>
      <c r="AD20" s="443">
        <v>9045.17</v>
      </c>
      <c r="AE20" s="444">
        <v>8915.27</v>
      </c>
      <c r="AF20" s="783">
        <v>-129.89999999999964</v>
      </c>
      <c r="AG20" s="416">
        <v>-1.4361255786237256E-2</v>
      </c>
      <c r="AH20" s="697">
        <v>0.77149044546871959</v>
      </c>
      <c r="AI20" s="696">
        <v>0.73371997517854826</v>
      </c>
      <c r="AJ20" s="443">
        <v>3818.2</v>
      </c>
      <c r="AK20" s="779">
        <v>3992.16</v>
      </c>
      <c r="AL20" s="783">
        <v>173.96000000000004</v>
      </c>
      <c r="AM20" s="416">
        <v>4.5560735425069415E-2</v>
      </c>
      <c r="AN20" s="697">
        <v>0.26177371540147049</v>
      </c>
      <c r="AO20" s="696">
        <v>0.26883105601522417</v>
      </c>
      <c r="AP20" s="443">
        <v>2800.2</v>
      </c>
      <c r="AQ20" s="444">
        <v>2921.47</v>
      </c>
      <c r="AR20" s="783">
        <v>121.26999999999998</v>
      </c>
      <c r="AS20" s="416">
        <v>4.3307620884222554E-2</v>
      </c>
      <c r="AT20" s="697">
        <v>0.23883769408441283</v>
      </c>
      <c r="AU20" s="696">
        <v>0.24043477044272052</v>
      </c>
      <c r="AV20" s="443">
        <v>1433.95</v>
      </c>
      <c r="AW20" s="779">
        <v>382</v>
      </c>
      <c r="AX20" s="783">
        <v>-1051.95</v>
      </c>
      <c r="AY20" s="416">
        <v>-0.73360298476236974</v>
      </c>
      <c r="AZ20" s="697">
        <v>0.51208842225555318</v>
      </c>
      <c r="BA20" s="696">
        <v>0.13075609196739998</v>
      </c>
      <c r="BB20" s="443">
        <v>4234.1400000000003</v>
      </c>
      <c r="BC20" s="444">
        <v>3303.48</v>
      </c>
      <c r="BD20" s="783">
        <v>-930.66000000000031</v>
      </c>
      <c r="BE20" s="416">
        <v>-0.21979906191103749</v>
      </c>
      <c r="BF20" s="697">
        <v>0.36598982972613908</v>
      </c>
      <c r="BG20" s="696">
        <v>0.28351476328283509</v>
      </c>
      <c r="BH20" s="443">
        <v>4076.17</v>
      </c>
      <c r="BI20" s="444">
        <v>3174.74</v>
      </c>
      <c r="BJ20" s="783">
        <v>-901.43000000000029</v>
      </c>
      <c r="BK20" s="416">
        <v>-0.22114632117894992</v>
      </c>
      <c r="BL20" s="697">
        <v>0.45064603539789744</v>
      </c>
      <c r="BM20" s="696">
        <v>0.35610138560021171</v>
      </c>
      <c r="BN20" s="443">
        <v>2010.04</v>
      </c>
      <c r="BO20" s="444">
        <v>1987.22</v>
      </c>
      <c r="BP20" s="783">
        <v>-22.819999999999936</v>
      </c>
      <c r="BQ20" s="416">
        <v>-1.1353007900340261E-2</v>
      </c>
      <c r="BR20" s="697">
        <v>0.13780724920265353</v>
      </c>
      <c r="BS20" s="696">
        <v>0.13381889782337728</v>
      </c>
      <c r="BT20" s="443">
        <v>599.5</v>
      </c>
      <c r="BU20" s="779">
        <v>858.32</v>
      </c>
      <c r="BV20" s="783">
        <v>258.82000000000005</v>
      </c>
      <c r="BW20" s="416">
        <v>0.43172643869891586</v>
      </c>
      <c r="BX20" s="697">
        <v>6.6278466850263729E-2</v>
      </c>
      <c r="BY20" s="696">
        <v>9.6275267041828233E-2</v>
      </c>
      <c r="BZ20" s="443">
        <v>-27.29</v>
      </c>
      <c r="CA20" s="444">
        <v>-76.459999999999994</v>
      </c>
      <c r="CB20" s="783">
        <v>-49.169999999999995</v>
      </c>
      <c r="CC20" s="416">
        <v>-1.8017588860388418</v>
      </c>
      <c r="CD20" s="697">
        <v>-3.017079833767635E-3</v>
      </c>
      <c r="CE20" s="696">
        <v>-8.5762966236580598E-3</v>
      </c>
      <c r="CF20" s="443">
        <v>2358.36</v>
      </c>
      <c r="CG20" s="779">
        <v>885.07</v>
      </c>
      <c r="CH20" s="783">
        <v>-1473.29</v>
      </c>
      <c r="CI20" s="416">
        <v>-0.62470954392035138</v>
      </c>
      <c r="CJ20" s="697">
        <v>0.26073141798329941</v>
      </c>
      <c r="CK20" s="696">
        <v>9.9275737021985874E-2</v>
      </c>
      <c r="CL20" s="443">
        <v>3615.29</v>
      </c>
      <c r="CM20" s="444">
        <v>1402.44</v>
      </c>
      <c r="CN20" s="783">
        <v>-2212.85</v>
      </c>
      <c r="CO20" s="416">
        <v>-0.61208091190471581</v>
      </c>
      <c r="CP20" s="697">
        <v>0.39969287476078391</v>
      </c>
      <c r="CQ20" s="696">
        <v>0.15730763061578618</v>
      </c>
      <c r="CR20" s="443">
        <v>118.79</v>
      </c>
      <c r="CS20" s="779">
        <v>116.07</v>
      </c>
      <c r="CT20" s="783">
        <v>-2.7200000000000131</v>
      </c>
      <c r="CU20" s="416">
        <v>-2.2897550298846815E-2</v>
      </c>
      <c r="CV20" s="697">
        <v>1.3132975941856261E-2</v>
      </c>
      <c r="CW20" s="696">
        <v>1.3019235536332606E-2</v>
      </c>
      <c r="CX20" s="443">
        <v>-1695.65</v>
      </c>
      <c r="CY20" s="779">
        <v>2555.09</v>
      </c>
      <c r="CZ20" s="783">
        <v>4250.74</v>
      </c>
      <c r="DA20" s="416">
        <v>2.5068498805767696</v>
      </c>
      <c r="DB20" s="697">
        <v>-0.11625284178945666</v>
      </c>
      <c r="DC20" s="696">
        <v>0.1720591216068342</v>
      </c>
      <c r="DD20" s="898">
        <v>1.187464691100333</v>
      </c>
      <c r="DE20" s="893">
        <v>0.71340295919248664</v>
      </c>
      <c r="DF20" s="789"/>
      <c r="DG20" s="786"/>
      <c r="DH20" s="782"/>
    </row>
    <row r="21" spans="1:112" s="785" customFormat="1" ht="19.5" customHeight="1">
      <c r="A21" s="790" t="s">
        <v>30</v>
      </c>
      <c r="B21" s="443">
        <v>14856.3</v>
      </c>
      <c r="C21" s="444">
        <v>14753.03</v>
      </c>
      <c r="D21" s="783">
        <v>-103.26999999999862</v>
      </c>
      <c r="E21" s="398">
        <v>-6.9512597349271768E-3</v>
      </c>
      <c r="F21" s="443">
        <v>10199.67</v>
      </c>
      <c r="G21" s="779">
        <v>9356.09</v>
      </c>
      <c r="H21" s="783">
        <v>-843.57999999999993</v>
      </c>
      <c r="I21" s="416">
        <v>-8.2706597370307069E-2</v>
      </c>
      <c r="J21" s="772">
        <v>0.68655519880454763</v>
      </c>
      <c r="K21" s="696">
        <v>0.63418091063327331</v>
      </c>
      <c r="L21" s="443">
        <v>-459.29</v>
      </c>
      <c r="M21" s="444">
        <v>171.68</v>
      </c>
      <c r="N21" s="783">
        <v>630.97</v>
      </c>
      <c r="O21" s="416">
        <v>1.373794334734046</v>
      </c>
      <c r="P21" s="772">
        <v>-4.502988822187385E-2</v>
      </c>
      <c r="Q21" s="696">
        <v>1.8349545590091589E-2</v>
      </c>
      <c r="R21" s="443">
        <v>10658.96</v>
      </c>
      <c r="S21" s="779">
        <v>9184.41</v>
      </c>
      <c r="T21" s="783">
        <v>-1474.5499999999993</v>
      </c>
      <c r="U21" s="416">
        <v>-0.1383390124364853</v>
      </c>
      <c r="V21" s="772">
        <v>1.0450298882218738</v>
      </c>
      <c r="W21" s="696">
        <v>0.98165045440990839</v>
      </c>
      <c r="X21" s="443">
        <v>1769.07</v>
      </c>
      <c r="Y21" s="444">
        <v>813.92</v>
      </c>
      <c r="Z21" s="783">
        <v>-955.15</v>
      </c>
      <c r="AA21" s="416">
        <v>-0.53991645327771087</v>
      </c>
      <c r="AB21" s="697">
        <v>0.17344384671268775</v>
      </c>
      <c r="AC21" s="696">
        <v>8.699360523466533E-2</v>
      </c>
      <c r="AD21" s="443">
        <v>8889.89</v>
      </c>
      <c r="AE21" s="444">
        <v>8370.49</v>
      </c>
      <c r="AF21" s="783">
        <v>-519.39999999999964</v>
      </c>
      <c r="AG21" s="416">
        <v>-5.8425919780784652E-2</v>
      </c>
      <c r="AH21" s="697">
        <v>0.87158604150918606</v>
      </c>
      <c r="AI21" s="696">
        <v>0.89465684917524302</v>
      </c>
      <c r="AJ21" s="443">
        <v>7962.34</v>
      </c>
      <c r="AK21" s="779">
        <v>9947.77</v>
      </c>
      <c r="AL21" s="783">
        <v>1985.4300000000003</v>
      </c>
      <c r="AM21" s="416">
        <v>0.24935257725743942</v>
      </c>
      <c r="AN21" s="697">
        <v>0.53595713602983253</v>
      </c>
      <c r="AO21" s="696">
        <v>0.67428657028420602</v>
      </c>
      <c r="AP21" s="443">
        <v>5613.35</v>
      </c>
      <c r="AQ21" s="444">
        <v>5584.34</v>
      </c>
      <c r="AR21" s="783">
        <v>-29.010000000000218</v>
      </c>
      <c r="AS21" s="416">
        <v>-5.1680369120044563E-3</v>
      </c>
      <c r="AT21" s="697">
        <v>0.55034623669197147</v>
      </c>
      <c r="AU21" s="696">
        <v>0.59686685356810376</v>
      </c>
      <c r="AV21" s="443">
        <v>380.98</v>
      </c>
      <c r="AW21" s="779">
        <v>506.23</v>
      </c>
      <c r="AX21" s="783">
        <v>125.25</v>
      </c>
      <c r="AY21" s="416">
        <v>0.32875741508740614</v>
      </c>
      <c r="AZ21" s="697">
        <v>6.7870344803014238E-2</v>
      </c>
      <c r="BA21" s="696">
        <v>9.0651715332519159E-2</v>
      </c>
      <c r="BB21" s="443">
        <v>5994.33</v>
      </c>
      <c r="BC21" s="444">
        <v>6090.56</v>
      </c>
      <c r="BD21" s="783">
        <v>96.230000000000473</v>
      </c>
      <c r="BE21" s="416">
        <v>1.6053503894513727E-2</v>
      </c>
      <c r="BF21" s="697">
        <v>0.56237475325922981</v>
      </c>
      <c r="BG21" s="696">
        <v>0.66314112719271034</v>
      </c>
      <c r="BH21" s="443">
        <v>5994.33</v>
      </c>
      <c r="BI21" s="444">
        <v>6090.56</v>
      </c>
      <c r="BJ21" s="783">
        <v>96.230000000000473</v>
      </c>
      <c r="BK21" s="416">
        <v>1.6053503894513727E-2</v>
      </c>
      <c r="BL21" s="697">
        <v>0.67428618351858127</v>
      </c>
      <c r="BM21" s="696">
        <v>0.72762287512439539</v>
      </c>
      <c r="BN21" s="443">
        <v>3125.54</v>
      </c>
      <c r="BO21" s="444">
        <v>2459.13</v>
      </c>
      <c r="BP21" s="783">
        <v>-666.40999999999985</v>
      </c>
      <c r="BQ21" s="416">
        <v>-0.21321435655918652</v>
      </c>
      <c r="BR21" s="697">
        <v>0.21038481990805249</v>
      </c>
      <c r="BS21" s="696">
        <v>0.16668643661674923</v>
      </c>
      <c r="BT21" s="443">
        <v>1574.11</v>
      </c>
      <c r="BU21" s="779">
        <v>1541.92</v>
      </c>
      <c r="BV21" s="783">
        <v>-32.189999999999827</v>
      </c>
      <c r="BW21" s="416">
        <v>-2.0449650913849621E-2</v>
      </c>
      <c r="BX21" s="697">
        <v>0.17706743278038312</v>
      </c>
      <c r="BY21" s="696">
        <v>0.18420904869368462</v>
      </c>
      <c r="BZ21" s="443">
        <v>-164.57</v>
      </c>
      <c r="CA21" s="444">
        <v>-26.59</v>
      </c>
      <c r="CB21" s="783">
        <v>137.97999999999999</v>
      </c>
      <c r="CC21" s="416">
        <v>0.83842741690466061</v>
      </c>
      <c r="CD21" s="697">
        <v>-1.8512040081485822E-2</v>
      </c>
      <c r="CE21" s="696">
        <v>-3.176636015334825E-3</v>
      </c>
      <c r="CF21" s="443">
        <v>712.73</v>
      </c>
      <c r="CG21" s="779">
        <v>745.82</v>
      </c>
      <c r="CH21" s="783">
        <v>33.090000000000032</v>
      </c>
      <c r="CI21" s="416">
        <v>4.6427118263578114E-2</v>
      </c>
      <c r="CJ21" s="697">
        <v>8.0173095505118738E-2</v>
      </c>
      <c r="CK21" s="696">
        <v>8.9101115944227885E-2</v>
      </c>
      <c r="CL21" s="443">
        <v>1391.59</v>
      </c>
      <c r="CM21" s="444">
        <v>1792.86</v>
      </c>
      <c r="CN21" s="783">
        <v>401.27</v>
      </c>
      <c r="CO21" s="416">
        <v>0.28835360989946751</v>
      </c>
      <c r="CP21" s="697">
        <v>0.15653624510539502</v>
      </c>
      <c r="CQ21" s="696">
        <v>0.21418817775303475</v>
      </c>
      <c r="CR21" s="443">
        <v>16.27</v>
      </c>
      <c r="CS21" s="779">
        <v>179.94</v>
      </c>
      <c r="CT21" s="783">
        <v>163.66999999999999</v>
      </c>
      <c r="CU21" s="416">
        <v>10.059618930547019</v>
      </c>
      <c r="CV21" s="697">
        <v>1.830168877230202E-3</v>
      </c>
      <c r="CW21" s="696">
        <v>2.1496949402006336E-2</v>
      </c>
      <c r="CX21" s="443">
        <v>-634.57000000000005</v>
      </c>
      <c r="CY21" s="779">
        <v>-1954.02</v>
      </c>
      <c r="CZ21" s="783">
        <v>-1319.4499999999998</v>
      </c>
      <c r="DA21" s="416">
        <v>-2.0792820335030018</v>
      </c>
      <c r="DB21" s="697">
        <v>-4.2713865498138839E-2</v>
      </c>
      <c r="DC21" s="696">
        <v>-0.13244872409261013</v>
      </c>
      <c r="DD21" s="898">
        <v>1.0713799608319114</v>
      </c>
      <c r="DE21" s="893">
        <v>1.2334415309020141</v>
      </c>
      <c r="DF21" s="789"/>
      <c r="DG21" s="786"/>
      <c r="DH21" s="782"/>
    </row>
    <row r="22" spans="1:112" s="785" customFormat="1" ht="19.5" customHeight="1">
      <c r="A22" s="790" t="s">
        <v>96</v>
      </c>
      <c r="B22" s="443">
        <v>10573.56</v>
      </c>
      <c r="C22" s="444">
        <v>14012.17</v>
      </c>
      <c r="D22" s="783">
        <v>3438.6100000000006</v>
      </c>
      <c r="E22" s="398">
        <v>0.32520834988405045</v>
      </c>
      <c r="F22" s="443">
        <v>4847.93</v>
      </c>
      <c r="G22" s="779">
        <v>6716.76</v>
      </c>
      <c r="H22" s="783">
        <v>1868.83</v>
      </c>
      <c r="I22" s="416">
        <v>0.38549030204644041</v>
      </c>
      <c r="J22" s="772">
        <v>0.45849553036063545</v>
      </c>
      <c r="K22" s="696">
        <v>0.47935187768918019</v>
      </c>
      <c r="L22" s="443">
        <v>389.7</v>
      </c>
      <c r="M22" s="444">
        <v>792.43</v>
      </c>
      <c r="N22" s="783">
        <v>402.72999999999996</v>
      </c>
      <c r="O22" s="416">
        <v>1.0334359763920964</v>
      </c>
      <c r="P22" s="772">
        <v>8.038482403830087E-2</v>
      </c>
      <c r="Q22" s="696">
        <v>0.11797801320874944</v>
      </c>
      <c r="R22" s="443">
        <v>4458.2299999999996</v>
      </c>
      <c r="S22" s="779">
        <v>5924.33</v>
      </c>
      <c r="T22" s="783">
        <v>1466.1000000000004</v>
      </c>
      <c r="U22" s="416">
        <v>0.32885248181453192</v>
      </c>
      <c r="V22" s="772">
        <v>0.91961517596169895</v>
      </c>
      <c r="W22" s="696">
        <v>0.88202198679125055</v>
      </c>
      <c r="X22" s="443">
        <v>714.74</v>
      </c>
      <c r="Y22" s="444">
        <v>1418.48</v>
      </c>
      <c r="Z22" s="783">
        <v>703.74</v>
      </c>
      <c r="AA22" s="416">
        <v>0.98460978817472089</v>
      </c>
      <c r="AB22" s="697">
        <v>0.14743199674912796</v>
      </c>
      <c r="AC22" s="696">
        <v>0.21118515474722932</v>
      </c>
      <c r="AD22" s="443">
        <v>3743.49</v>
      </c>
      <c r="AE22" s="444">
        <v>4505.8500000000004</v>
      </c>
      <c r="AF22" s="783">
        <v>762.36000000000058</v>
      </c>
      <c r="AG22" s="416">
        <v>0.20364953559379098</v>
      </c>
      <c r="AH22" s="697">
        <v>0.77218317921257107</v>
      </c>
      <c r="AI22" s="696">
        <v>0.67083683204402123</v>
      </c>
      <c r="AJ22" s="443">
        <v>5074.47</v>
      </c>
      <c r="AK22" s="779">
        <v>5139.87</v>
      </c>
      <c r="AL22" s="783">
        <v>65.399999999999636</v>
      </c>
      <c r="AM22" s="416">
        <v>1.2888045451051959E-2</v>
      </c>
      <c r="AN22" s="697">
        <v>0.47992067004868755</v>
      </c>
      <c r="AO22" s="696">
        <v>0.36681470464603266</v>
      </c>
      <c r="AP22" s="443">
        <v>2321.15</v>
      </c>
      <c r="AQ22" s="444">
        <v>1290.77</v>
      </c>
      <c r="AR22" s="783">
        <v>-1030.3800000000001</v>
      </c>
      <c r="AS22" s="416">
        <v>-0.4439092691122935</v>
      </c>
      <c r="AT22" s="697">
        <v>0.47879197925712624</v>
      </c>
      <c r="AU22" s="696">
        <v>0.19217152317486405</v>
      </c>
      <c r="AV22" s="443">
        <v>540.41999999999996</v>
      </c>
      <c r="AW22" s="779">
        <v>387.29</v>
      </c>
      <c r="AX22" s="783">
        <v>-153.12999999999994</v>
      </c>
      <c r="AY22" s="416">
        <v>-0.28335368787239545</v>
      </c>
      <c r="AZ22" s="697">
        <v>0.2328242466018999</v>
      </c>
      <c r="BA22" s="696">
        <v>0.30004570915035211</v>
      </c>
      <c r="BB22" s="443">
        <v>2861.58</v>
      </c>
      <c r="BC22" s="444">
        <v>1678.06</v>
      </c>
      <c r="BD22" s="783">
        <v>-1183.52</v>
      </c>
      <c r="BE22" s="416">
        <v>-0.41358969520334921</v>
      </c>
      <c r="BF22" s="697">
        <v>0.64186459648784389</v>
      </c>
      <c r="BG22" s="696">
        <v>0.28324890747139336</v>
      </c>
      <c r="BH22" s="443">
        <v>2861.58</v>
      </c>
      <c r="BI22" s="444">
        <v>1677.99</v>
      </c>
      <c r="BJ22" s="783">
        <v>-1183.5899999999999</v>
      </c>
      <c r="BK22" s="416">
        <v>-0.41361415721384687</v>
      </c>
      <c r="BL22" s="697">
        <v>0.76441502448250165</v>
      </c>
      <c r="BM22" s="696">
        <v>0.37240254336029827</v>
      </c>
      <c r="BN22" s="443">
        <v>737.86</v>
      </c>
      <c r="BO22" s="444">
        <v>1046.03</v>
      </c>
      <c r="BP22" s="783">
        <v>308.16999999999996</v>
      </c>
      <c r="BQ22" s="416">
        <v>0.4176537554549643</v>
      </c>
      <c r="BR22" s="697">
        <v>6.9783497705597747E-2</v>
      </c>
      <c r="BS22" s="696">
        <v>7.4651535058452761E-2</v>
      </c>
      <c r="BT22" s="443">
        <v>-889.23</v>
      </c>
      <c r="BU22" s="779">
        <v>24.49</v>
      </c>
      <c r="BV22" s="783">
        <v>913.72</v>
      </c>
      <c r="BW22" s="416">
        <v>1.027540681263565</v>
      </c>
      <c r="BX22" s="697">
        <v>-0.23754037008246318</v>
      </c>
      <c r="BY22" s="696">
        <v>5.4351565187478494E-3</v>
      </c>
      <c r="BZ22" s="443">
        <v>0</v>
      </c>
      <c r="CA22" s="444">
        <v>0</v>
      </c>
      <c r="CB22" s="783">
        <v>0</v>
      </c>
      <c r="CC22" s="416">
        <v>0</v>
      </c>
      <c r="CD22" s="697">
        <v>0</v>
      </c>
      <c r="CE22" s="696">
        <v>0</v>
      </c>
      <c r="CF22" s="443">
        <v>207.52</v>
      </c>
      <c r="CG22" s="779">
        <v>218.57</v>
      </c>
      <c r="CH22" s="783">
        <v>11.049999999999983</v>
      </c>
      <c r="CI22" s="416">
        <v>5.324787972243631E-2</v>
      </c>
      <c r="CJ22" s="697">
        <v>5.5434901655941386E-2</v>
      </c>
      <c r="CK22" s="696">
        <v>4.8508050645272249E-2</v>
      </c>
      <c r="CL22" s="443">
        <v>2418.9299999999998</v>
      </c>
      <c r="CM22" s="444">
        <v>2529.5500000000002</v>
      </c>
      <c r="CN22" s="783">
        <v>110.62000000000035</v>
      </c>
      <c r="CO22" s="416">
        <v>4.5730963690557541E-2</v>
      </c>
      <c r="CP22" s="697">
        <v>0.64616975068719296</v>
      </c>
      <c r="CQ22" s="696">
        <v>0.56139241208650981</v>
      </c>
      <c r="CR22" s="443">
        <v>3.81</v>
      </c>
      <c r="CS22" s="779">
        <v>111.45</v>
      </c>
      <c r="CT22" s="783">
        <v>107.64</v>
      </c>
      <c r="CU22" s="416">
        <v>28.251968503937007</v>
      </c>
      <c r="CV22" s="697">
        <v>1.0177668432398645E-3</v>
      </c>
      <c r="CW22" s="696">
        <v>2.4734511801324945E-2</v>
      </c>
      <c r="CX22" s="443">
        <v>-859.12</v>
      </c>
      <c r="CY22" s="779">
        <v>-56.2</v>
      </c>
      <c r="CZ22" s="783">
        <v>802.92</v>
      </c>
      <c r="DA22" s="416">
        <v>0.93458422571934063</v>
      </c>
      <c r="DB22" s="697">
        <v>-8.125172600335176E-2</v>
      </c>
      <c r="DC22" s="696">
        <v>-4.0107991838523229E-3</v>
      </c>
      <c r="DD22" s="898">
        <v>1.2294970735864126</v>
      </c>
      <c r="DE22" s="893">
        <v>1.0124726744121531</v>
      </c>
      <c r="DF22" s="788"/>
      <c r="DG22" s="782"/>
      <c r="DH22" s="782"/>
    </row>
    <row r="23" spans="1:112" s="785" customFormat="1" ht="19.5" customHeight="1">
      <c r="A23" s="790" t="s">
        <v>2</v>
      </c>
      <c r="B23" s="443">
        <v>14183.6</v>
      </c>
      <c r="C23" s="444">
        <v>12218.46</v>
      </c>
      <c r="D23" s="783">
        <v>-1965.1400000000012</v>
      </c>
      <c r="E23" s="398">
        <v>-0.13855015651879643</v>
      </c>
      <c r="F23" s="443">
        <v>397.3</v>
      </c>
      <c r="G23" s="779">
        <v>702.74</v>
      </c>
      <c r="H23" s="783">
        <v>305.44</v>
      </c>
      <c r="I23" s="416">
        <v>0.76878932796375532</v>
      </c>
      <c r="J23" s="772">
        <v>2.8011224230801771E-2</v>
      </c>
      <c r="K23" s="696">
        <v>5.7514613134552146E-2</v>
      </c>
      <c r="L23" s="443">
        <v>2149.44</v>
      </c>
      <c r="M23" s="444">
        <v>-226.46</v>
      </c>
      <c r="N23" s="783">
        <v>-2375.9</v>
      </c>
      <c r="O23" s="416">
        <v>-1.1053576745570939</v>
      </c>
      <c r="P23" s="772">
        <v>5.4101182985149761</v>
      </c>
      <c r="Q23" s="696">
        <v>-0.32225289580783789</v>
      </c>
      <c r="R23" s="443">
        <v>-1752.14</v>
      </c>
      <c r="S23" s="779">
        <v>929.2</v>
      </c>
      <c r="T23" s="783">
        <v>2681.34</v>
      </c>
      <c r="U23" s="416">
        <v>1.5303229194014176</v>
      </c>
      <c r="V23" s="772">
        <v>-4.4101182985149761</v>
      </c>
      <c r="W23" s="696">
        <v>1.3222528958078379</v>
      </c>
      <c r="X23" s="443">
        <v>91.08</v>
      </c>
      <c r="Y23" s="444">
        <v>311</v>
      </c>
      <c r="Z23" s="783">
        <v>219.92000000000002</v>
      </c>
      <c r="AA23" s="416">
        <v>2.414580588493632</v>
      </c>
      <c r="AB23" s="697">
        <v>0.22924742008557764</v>
      </c>
      <c r="AC23" s="696">
        <v>0.442553433702365</v>
      </c>
      <c r="AD23" s="443">
        <v>-1843.22</v>
      </c>
      <c r="AE23" s="444">
        <v>618.20000000000005</v>
      </c>
      <c r="AF23" s="783">
        <v>2461.42</v>
      </c>
      <c r="AG23" s="416">
        <v>1.3353913260489796</v>
      </c>
      <c r="AH23" s="697">
        <v>-4.6393657186005539</v>
      </c>
      <c r="AI23" s="696">
        <v>0.8796994621054729</v>
      </c>
      <c r="AJ23" s="443">
        <v>2489.02</v>
      </c>
      <c r="AK23" s="779">
        <v>326.73</v>
      </c>
      <c r="AL23" s="783">
        <v>-2162.29</v>
      </c>
      <c r="AM23" s="416">
        <v>-0.86873146861013573</v>
      </c>
      <c r="AN23" s="697">
        <v>0.17548577230040327</v>
      </c>
      <c r="AO23" s="696">
        <v>2.6740685814742614E-2</v>
      </c>
      <c r="AP23" s="443">
        <v>147.04</v>
      </c>
      <c r="AQ23" s="444">
        <v>16.559999999999999</v>
      </c>
      <c r="AR23" s="783">
        <v>-130.47999999999999</v>
      </c>
      <c r="AS23" s="416">
        <v>-0.88737758433079428</v>
      </c>
      <c r="AT23" s="697">
        <v>0.37009816259753331</v>
      </c>
      <c r="AU23" s="696">
        <v>2.3564903093605028E-2</v>
      </c>
      <c r="AV23" s="443">
        <v>54.71</v>
      </c>
      <c r="AW23" s="779">
        <v>144.77000000000001</v>
      </c>
      <c r="AX23" s="783">
        <v>90.06</v>
      </c>
      <c r="AY23" s="416">
        <v>1.6461341619447998</v>
      </c>
      <c r="AZ23" s="697">
        <v>0.37207562568008706</v>
      </c>
      <c r="BA23" s="696">
        <v>8.7421497584541079</v>
      </c>
      <c r="BB23" s="443">
        <v>201.75</v>
      </c>
      <c r="BC23" s="444">
        <v>161.34</v>
      </c>
      <c r="BD23" s="783">
        <v>-40.409999999999997</v>
      </c>
      <c r="BE23" s="416">
        <v>-0.20029739776951672</v>
      </c>
      <c r="BF23" s="697" t="s">
        <v>145</v>
      </c>
      <c r="BG23" s="696">
        <v>0.17363323288850624</v>
      </c>
      <c r="BH23" s="443">
        <v>201.75</v>
      </c>
      <c r="BI23" s="444">
        <v>161.34</v>
      </c>
      <c r="BJ23" s="783">
        <v>-40.409999999999997</v>
      </c>
      <c r="BK23" s="416">
        <v>-0.20029739776951672</v>
      </c>
      <c r="BL23" s="697" t="s">
        <v>145</v>
      </c>
      <c r="BM23" s="696">
        <v>0.26098350048527985</v>
      </c>
      <c r="BN23" s="443">
        <v>1480.34</v>
      </c>
      <c r="BO23" s="444">
        <v>2145.4299999999998</v>
      </c>
      <c r="BP23" s="783">
        <v>665.08999999999992</v>
      </c>
      <c r="BQ23" s="416">
        <v>0.44928192172068576</v>
      </c>
      <c r="BR23" s="697">
        <v>0.10436983558475986</v>
      </c>
      <c r="BS23" s="696">
        <v>0.17558923137613086</v>
      </c>
      <c r="BT23" s="443">
        <v>-1646.12</v>
      </c>
      <c r="BU23" s="779">
        <v>-2996.84</v>
      </c>
      <c r="BV23" s="783">
        <v>-1350.7200000000003</v>
      </c>
      <c r="BW23" s="416">
        <v>-0.82054771219595191</v>
      </c>
      <c r="BX23" s="697" t="s">
        <v>145</v>
      </c>
      <c r="BY23" s="696">
        <v>-4.8476868327402132</v>
      </c>
      <c r="BZ23" s="443">
        <v>-1.88</v>
      </c>
      <c r="CA23" s="444">
        <v>-14.5</v>
      </c>
      <c r="CB23" s="783">
        <v>-12.620000000000001</v>
      </c>
      <c r="CC23" s="416">
        <v>-6.712765957446809</v>
      </c>
      <c r="CD23" s="697" t="s">
        <v>145</v>
      </c>
      <c r="CE23" s="696">
        <v>-2.34551924943384E-2</v>
      </c>
      <c r="CF23" s="443">
        <v>725.96</v>
      </c>
      <c r="CG23" s="779">
        <v>252.14</v>
      </c>
      <c r="CH23" s="783">
        <v>-473.82000000000005</v>
      </c>
      <c r="CI23" s="416">
        <v>-0.65268058846217425</v>
      </c>
      <c r="CJ23" s="697" t="s">
        <v>145</v>
      </c>
      <c r="CK23" s="696">
        <v>0.40786153348430926</v>
      </c>
      <c r="CL23" s="443">
        <v>1474.43</v>
      </c>
      <c r="CM23" s="444">
        <v>279.57</v>
      </c>
      <c r="CN23" s="783">
        <v>-1194.8600000000001</v>
      </c>
      <c r="CO23" s="416">
        <v>-0.81038774306003003</v>
      </c>
      <c r="CP23" s="697" t="s">
        <v>145</v>
      </c>
      <c r="CQ23" s="696">
        <v>0.452232287285668</v>
      </c>
      <c r="CR23" s="443">
        <v>47.86</v>
      </c>
      <c r="CS23" s="779">
        <v>13.21</v>
      </c>
      <c r="CT23" s="783">
        <v>-34.65</v>
      </c>
      <c r="CU23" s="416">
        <v>-0.72398662766402</v>
      </c>
      <c r="CV23" s="697" t="s">
        <v>145</v>
      </c>
      <c r="CW23" s="696">
        <v>2.1368489162083469E-2</v>
      </c>
      <c r="CX23" s="443">
        <v>-2645.2</v>
      </c>
      <c r="CY23" s="779">
        <v>2923.28</v>
      </c>
      <c r="CZ23" s="783">
        <v>5568.48</v>
      </c>
      <c r="DA23" s="416">
        <v>2.1051262664448811</v>
      </c>
      <c r="DB23" s="697">
        <v>-0.18649708113595984</v>
      </c>
      <c r="DC23" s="696">
        <v>0.23925110038417283</v>
      </c>
      <c r="DD23" s="898">
        <v>-0.43509727542018861</v>
      </c>
      <c r="DE23" s="893">
        <v>-3.7286962148172109</v>
      </c>
      <c r="DF23" s="789"/>
      <c r="DG23" s="786"/>
      <c r="DH23" s="782"/>
    </row>
    <row r="24" spans="1:112" s="785" customFormat="1" ht="19.5" customHeight="1">
      <c r="A24" s="790" t="s">
        <v>8</v>
      </c>
      <c r="B24" s="443">
        <v>7420.99</v>
      </c>
      <c r="C24" s="444">
        <v>8749.14</v>
      </c>
      <c r="D24" s="783">
        <v>1328.1499999999996</v>
      </c>
      <c r="E24" s="398">
        <v>0.17897207784945132</v>
      </c>
      <c r="F24" s="443">
        <v>1924.66</v>
      </c>
      <c r="G24" s="779">
        <v>2837.31</v>
      </c>
      <c r="H24" s="783">
        <v>912.64999999999986</v>
      </c>
      <c r="I24" s="416">
        <v>0.47418764872756736</v>
      </c>
      <c r="J24" s="772">
        <v>0.25935353638800218</v>
      </c>
      <c r="K24" s="696">
        <v>0.32429587365158175</v>
      </c>
      <c r="L24" s="443">
        <v>602.62</v>
      </c>
      <c r="M24" s="444">
        <v>341.56</v>
      </c>
      <c r="N24" s="783">
        <v>-261.06</v>
      </c>
      <c r="O24" s="416">
        <v>-0.43320832365338025</v>
      </c>
      <c r="P24" s="772">
        <v>0.31310465225026757</v>
      </c>
      <c r="Q24" s="696">
        <v>0.12038162907824665</v>
      </c>
      <c r="R24" s="443">
        <v>1322.04</v>
      </c>
      <c r="S24" s="779">
        <v>2495.75</v>
      </c>
      <c r="T24" s="783">
        <v>1173.71</v>
      </c>
      <c r="U24" s="416">
        <v>0.88780218450273829</v>
      </c>
      <c r="V24" s="772">
        <v>0.68689534774973238</v>
      </c>
      <c r="W24" s="696">
        <v>0.87961837092175332</v>
      </c>
      <c r="X24" s="443">
        <v>632.08000000000004</v>
      </c>
      <c r="Y24" s="444">
        <v>313.56</v>
      </c>
      <c r="Z24" s="783">
        <v>-318.52000000000004</v>
      </c>
      <c r="AA24" s="416">
        <v>-0.50392355398050881</v>
      </c>
      <c r="AB24" s="697">
        <v>0.32841125185747094</v>
      </c>
      <c r="AC24" s="696">
        <v>0.11051312687016929</v>
      </c>
      <c r="AD24" s="443">
        <v>689.97</v>
      </c>
      <c r="AE24" s="444">
        <v>2182.19</v>
      </c>
      <c r="AF24" s="783">
        <v>1492.22</v>
      </c>
      <c r="AG24" s="416">
        <v>2.1627317129730277</v>
      </c>
      <c r="AH24" s="697">
        <v>0.35848929161514242</v>
      </c>
      <c r="AI24" s="696">
        <v>0.76910524405158409</v>
      </c>
      <c r="AJ24" s="443">
        <v>3474.75</v>
      </c>
      <c r="AK24" s="779">
        <v>2241.9299999999998</v>
      </c>
      <c r="AL24" s="783">
        <v>-1232.8200000000002</v>
      </c>
      <c r="AM24" s="416">
        <v>-0.3547938700625945</v>
      </c>
      <c r="AN24" s="697">
        <v>0.46823267515520167</v>
      </c>
      <c r="AO24" s="696">
        <v>0.25624575672580391</v>
      </c>
      <c r="AP24" s="443">
        <v>884.37</v>
      </c>
      <c r="AQ24" s="444">
        <v>676.16</v>
      </c>
      <c r="AR24" s="783">
        <v>-208.21000000000004</v>
      </c>
      <c r="AS24" s="416">
        <v>-0.23543313319085907</v>
      </c>
      <c r="AT24" s="697">
        <v>0.45949414442031317</v>
      </c>
      <c r="AU24" s="696">
        <v>0.23831023046477121</v>
      </c>
      <c r="AV24" s="443">
        <v>-76.48</v>
      </c>
      <c r="AW24" s="779">
        <v>221.81</v>
      </c>
      <c r="AX24" s="783">
        <v>298.29000000000002</v>
      </c>
      <c r="AY24" s="416">
        <v>3.9002353556485359</v>
      </c>
      <c r="AZ24" s="697">
        <v>-8.6479640874294703E-2</v>
      </c>
      <c r="BA24" s="696">
        <v>0.32804365830572646</v>
      </c>
      <c r="BB24" s="443">
        <v>807.88</v>
      </c>
      <c r="BC24" s="444">
        <v>897.97</v>
      </c>
      <c r="BD24" s="783">
        <v>90.090000000000032</v>
      </c>
      <c r="BE24" s="416">
        <v>0.11151408625043327</v>
      </c>
      <c r="BF24" s="697">
        <v>0.61108589755226772</v>
      </c>
      <c r="BG24" s="696">
        <v>0.35979965942101572</v>
      </c>
      <c r="BH24" s="443">
        <v>765.65</v>
      </c>
      <c r="BI24" s="444">
        <v>897.97</v>
      </c>
      <c r="BJ24" s="783">
        <v>132.32000000000005</v>
      </c>
      <c r="BK24" s="416">
        <v>0.17282047933128722</v>
      </c>
      <c r="BL24" s="697">
        <v>1.1096859283736973</v>
      </c>
      <c r="BM24" s="696">
        <v>0.41149945696754181</v>
      </c>
      <c r="BN24" s="443">
        <v>1362.76</v>
      </c>
      <c r="BO24" s="444">
        <v>1292.3699999999999</v>
      </c>
      <c r="BP24" s="783">
        <v>-70.3900000000001</v>
      </c>
      <c r="BQ24" s="416">
        <v>-5.1652528691772656E-2</v>
      </c>
      <c r="BR24" s="697">
        <v>0.18363587607583357</v>
      </c>
      <c r="BS24" s="696">
        <v>0.1477139467421941</v>
      </c>
      <c r="BT24" s="443">
        <v>11.32</v>
      </c>
      <c r="BU24" s="779">
        <v>-139.52000000000001</v>
      </c>
      <c r="BV24" s="783">
        <v>-150.84</v>
      </c>
      <c r="BW24" s="416">
        <v>-13.325088339222615</v>
      </c>
      <c r="BX24" s="697">
        <v>1.6406510427989622E-2</v>
      </c>
      <c r="BY24" s="696">
        <v>-6.393577094570134E-2</v>
      </c>
      <c r="BZ24" s="443">
        <v>-100.41</v>
      </c>
      <c r="CA24" s="444">
        <v>0</v>
      </c>
      <c r="CB24" s="783">
        <v>100.41</v>
      </c>
      <c r="CC24" s="416">
        <v>1</v>
      </c>
      <c r="CD24" s="697">
        <v>-0.14552806643767119</v>
      </c>
      <c r="CE24" s="696">
        <v>0</v>
      </c>
      <c r="CF24" s="443">
        <v>1144.94</v>
      </c>
      <c r="CG24" s="779">
        <v>1172.99</v>
      </c>
      <c r="CH24" s="783">
        <v>28.049999999999955</v>
      </c>
      <c r="CI24" s="416">
        <v>2.4499100389540021E-2</v>
      </c>
      <c r="CJ24" s="697">
        <v>1.6594054813977419</v>
      </c>
      <c r="CK24" s="696">
        <v>0.53752881279815234</v>
      </c>
      <c r="CL24" s="443">
        <v>816.7</v>
      </c>
      <c r="CM24" s="444">
        <v>586.65</v>
      </c>
      <c r="CN24" s="783">
        <v>-230.05000000000007</v>
      </c>
      <c r="CO24" s="416">
        <v>-0.28168238031100779</v>
      </c>
      <c r="CP24" s="697">
        <v>1.1836746525211241</v>
      </c>
      <c r="CQ24" s="696">
        <v>0.26883543596112158</v>
      </c>
      <c r="CR24" s="443">
        <v>17.73</v>
      </c>
      <c r="CS24" s="779">
        <v>52.31</v>
      </c>
      <c r="CT24" s="783">
        <v>34.58</v>
      </c>
      <c r="CU24" s="416">
        <v>1.9503666102650872</v>
      </c>
      <c r="CV24" s="697">
        <v>2.5696769424757598E-2</v>
      </c>
      <c r="CW24" s="696">
        <v>2.3971331552247972E-2</v>
      </c>
      <c r="CX24" s="443">
        <v>-1965.96</v>
      </c>
      <c r="CY24" s="779">
        <v>-388.21</v>
      </c>
      <c r="CZ24" s="783">
        <v>1577.75</v>
      </c>
      <c r="DA24" s="416">
        <v>0.80253413090805503</v>
      </c>
      <c r="DB24" s="697">
        <v>-0.26491883158446516</v>
      </c>
      <c r="DC24" s="696">
        <v>-4.4371218199731631E-2</v>
      </c>
      <c r="DD24" s="898">
        <v>3.8493412757076393</v>
      </c>
      <c r="DE24" s="893">
        <v>1.1778946837809723</v>
      </c>
      <c r="DF24" s="789"/>
      <c r="DG24" s="786"/>
      <c r="DH24" s="782"/>
    </row>
    <row r="25" spans="1:112" s="785" customFormat="1" ht="19.5" customHeight="1">
      <c r="A25" s="790" t="s">
        <v>23</v>
      </c>
      <c r="B25" s="443">
        <v>6356.06</v>
      </c>
      <c r="C25" s="444">
        <v>6955.69</v>
      </c>
      <c r="D25" s="783">
        <v>599.6299999999992</v>
      </c>
      <c r="E25" s="398">
        <v>9.4339889805948832E-2</v>
      </c>
      <c r="F25" s="443">
        <v>4628.29</v>
      </c>
      <c r="G25" s="779">
        <v>4988.03</v>
      </c>
      <c r="H25" s="783">
        <v>359.73999999999978</v>
      </c>
      <c r="I25" s="416">
        <v>7.7726330891106601E-2</v>
      </c>
      <c r="J25" s="772">
        <v>0.72816965226885833</v>
      </c>
      <c r="K25" s="696">
        <v>0.71711505256847274</v>
      </c>
      <c r="L25" s="443">
        <v>451.33</v>
      </c>
      <c r="M25" s="444">
        <v>785.47</v>
      </c>
      <c r="N25" s="783">
        <v>334.14000000000004</v>
      </c>
      <c r="O25" s="416">
        <v>0.74034520195865561</v>
      </c>
      <c r="P25" s="772">
        <v>9.7515497084236291E-2</v>
      </c>
      <c r="Q25" s="696">
        <v>0.1574709855393813</v>
      </c>
      <c r="R25" s="443">
        <v>4176.97</v>
      </c>
      <c r="S25" s="779">
        <v>4202.57</v>
      </c>
      <c r="T25" s="783">
        <v>25.599999999999454</v>
      </c>
      <c r="U25" s="416">
        <v>6.1288445930900758E-3</v>
      </c>
      <c r="V25" s="772">
        <v>0.9024866635409623</v>
      </c>
      <c r="W25" s="696">
        <v>0.84253101926010865</v>
      </c>
      <c r="X25" s="443">
        <v>0</v>
      </c>
      <c r="Y25" s="444">
        <v>621.41</v>
      </c>
      <c r="Z25" s="783">
        <v>621.41</v>
      </c>
      <c r="AA25" s="416" t="s">
        <v>459</v>
      </c>
      <c r="AB25" s="697">
        <v>0</v>
      </c>
      <c r="AC25" s="696">
        <v>0.12458024510678564</v>
      </c>
      <c r="AD25" s="443">
        <v>4176.97</v>
      </c>
      <c r="AE25" s="444">
        <v>3581.16</v>
      </c>
      <c r="AF25" s="783">
        <v>-595.8100000000004</v>
      </c>
      <c r="AG25" s="416">
        <v>-0.14264167566441713</v>
      </c>
      <c r="AH25" s="697">
        <v>0.9024866635409623</v>
      </c>
      <c r="AI25" s="696">
        <v>0.71795077415332309</v>
      </c>
      <c r="AJ25" s="443">
        <v>2689.47</v>
      </c>
      <c r="AK25" s="779">
        <v>5186.92</v>
      </c>
      <c r="AL25" s="783">
        <v>2497.4500000000003</v>
      </c>
      <c r="AM25" s="416">
        <v>0.92860303331139604</v>
      </c>
      <c r="AN25" s="697">
        <v>0.42313477217018086</v>
      </c>
      <c r="AO25" s="696">
        <v>0.74570890882141105</v>
      </c>
      <c r="AP25" s="443">
        <v>2479.9299999999998</v>
      </c>
      <c r="AQ25" s="444">
        <v>4706.22</v>
      </c>
      <c r="AR25" s="783">
        <v>2226.2900000000004</v>
      </c>
      <c r="AS25" s="416">
        <v>0.89772291959853734</v>
      </c>
      <c r="AT25" s="697">
        <v>0.53581992485345553</v>
      </c>
      <c r="AU25" s="696">
        <v>0.94350274557290159</v>
      </c>
      <c r="AV25" s="443">
        <v>837.88</v>
      </c>
      <c r="AW25" s="779">
        <v>459.37</v>
      </c>
      <c r="AX25" s="783">
        <v>-378.51</v>
      </c>
      <c r="AY25" s="416">
        <v>-0.45174726691172962</v>
      </c>
      <c r="AZ25" s="697">
        <v>0.33786437520413887</v>
      </c>
      <c r="BA25" s="696">
        <v>9.7609121545529101E-2</v>
      </c>
      <c r="BB25" s="443">
        <v>3317.81</v>
      </c>
      <c r="BC25" s="444">
        <v>5165.6000000000004</v>
      </c>
      <c r="BD25" s="783">
        <v>1847.7900000000004</v>
      </c>
      <c r="BE25" s="416">
        <v>0.55693062592493259</v>
      </c>
      <c r="BF25" s="697">
        <v>0.7943102296640866</v>
      </c>
      <c r="BG25" s="696">
        <v>1.2291526375527357</v>
      </c>
      <c r="BH25" s="443">
        <v>3317.81</v>
      </c>
      <c r="BI25" s="444">
        <v>5165.6000000000004</v>
      </c>
      <c r="BJ25" s="783">
        <v>1847.7900000000004</v>
      </c>
      <c r="BK25" s="416">
        <v>0.55693062592493259</v>
      </c>
      <c r="BL25" s="697">
        <v>0.7943102296640866</v>
      </c>
      <c r="BM25" s="696">
        <v>1.4424376459024453</v>
      </c>
      <c r="BN25" s="443">
        <v>282.58</v>
      </c>
      <c r="BO25" s="444">
        <v>372.4</v>
      </c>
      <c r="BP25" s="783">
        <v>89.82</v>
      </c>
      <c r="BQ25" s="416">
        <v>0.31785689008422391</v>
      </c>
      <c r="BR25" s="697">
        <v>4.4458359423919847E-2</v>
      </c>
      <c r="BS25" s="696">
        <v>5.3538901244880088E-2</v>
      </c>
      <c r="BT25" s="443">
        <v>-93.45</v>
      </c>
      <c r="BU25" s="779">
        <v>-72.42</v>
      </c>
      <c r="BV25" s="783">
        <v>21.03</v>
      </c>
      <c r="BW25" s="416">
        <v>0.22504012841091495</v>
      </c>
      <c r="BX25" s="697">
        <v>-2.237267684469843E-2</v>
      </c>
      <c r="BY25" s="696">
        <v>-2.0222497738163054E-2</v>
      </c>
      <c r="BZ25" s="443">
        <v>0</v>
      </c>
      <c r="CA25" s="444">
        <v>0</v>
      </c>
      <c r="CB25" s="783">
        <v>0</v>
      </c>
      <c r="CC25" s="416">
        <v>0</v>
      </c>
      <c r="CD25" s="697">
        <v>0</v>
      </c>
      <c r="CE25" s="696">
        <v>0</v>
      </c>
      <c r="CF25" s="443">
        <v>166.95</v>
      </c>
      <c r="CG25" s="779">
        <v>157.74</v>
      </c>
      <c r="CH25" s="783">
        <v>-9.2099999999999795</v>
      </c>
      <c r="CI25" s="416">
        <v>-5.5166217430368251E-2</v>
      </c>
      <c r="CJ25" s="697">
        <v>3.9969164250641009E-2</v>
      </c>
      <c r="CK25" s="696">
        <v>4.4047180243273136E-2</v>
      </c>
      <c r="CL25" s="443">
        <v>1552.43</v>
      </c>
      <c r="CM25" s="444">
        <v>1759.58</v>
      </c>
      <c r="CN25" s="783">
        <v>207.14999999999986</v>
      </c>
      <c r="CO25" s="416">
        <v>0.13343596812738728</v>
      </c>
      <c r="CP25" s="697">
        <v>0.37166414889261834</v>
      </c>
      <c r="CQ25" s="696">
        <v>0.49134358699415831</v>
      </c>
      <c r="CR25" s="443">
        <v>0</v>
      </c>
      <c r="CS25" s="779">
        <v>2.46</v>
      </c>
      <c r="CT25" s="783">
        <v>2.46</v>
      </c>
      <c r="CU25" s="416" t="s">
        <v>459</v>
      </c>
      <c r="CV25" s="697">
        <v>0</v>
      </c>
      <c r="CW25" s="696">
        <v>6.8692825788292059E-4</v>
      </c>
      <c r="CX25" s="443">
        <v>-766.77</v>
      </c>
      <c r="CY25" s="779">
        <v>-3431.8</v>
      </c>
      <c r="CZ25" s="783">
        <v>-2665.03</v>
      </c>
      <c r="DA25" s="416">
        <v>-3.4756576287543854</v>
      </c>
      <c r="DB25" s="697">
        <v>-0.12063605441106597</v>
      </c>
      <c r="DC25" s="696">
        <v>-0.49338023977491813</v>
      </c>
      <c r="DD25" s="898">
        <v>1.1835708659626474</v>
      </c>
      <c r="DE25" s="893">
        <v>1.9582928436595963</v>
      </c>
      <c r="DF25" s="789"/>
      <c r="DG25" s="786"/>
      <c r="DH25" s="782"/>
    </row>
    <row r="26" spans="1:112" s="785" customFormat="1" ht="19.5" customHeight="1">
      <c r="A26" s="993" t="s">
        <v>450</v>
      </c>
      <c r="B26" s="443">
        <v>2145.98</v>
      </c>
      <c r="C26" s="444">
        <v>4937.3500000000004</v>
      </c>
      <c r="D26" s="783">
        <v>2791.3700000000003</v>
      </c>
      <c r="E26" s="398">
        <v>1.3007437161576532</v>
      </c>
      <c r="F26" s="443">
        <v>9.75</v>
      </c>
      <c r="G26" s="779">
        <v>144.66</v>
      </c>
      <c r="H26" s="783">
        <v>134.91</v>
      </c>
      <c r="I26" s="416">
        <v>13.836923076923076</v>
      </c>
      <c r="J26" s="772">
        <v>4.5433787826540785E-3</v>
      </c>
      <c r="K26" s="696">
        <v>2.9299117947887022E-2</v>
      </c>
      <c r="L26" s="443">
        <v>5.79</v>
      </c>
      <c r="M26" s="444">
        <v>46.5</v>
      </c>
      <c r="N26" s="783">
        <v>40.71</v>
      </c>
      <c r="O26" s="416">
        <v>7.0310880829015545</v>
      </c>
      <c r="P26" s="772">
        <v>0.5938461538461538</v>
      </c>
      <c r="Q26" s="696">
        <v>0.32144338448776444</v>
      </c>
      <c r="R26" s="443">
        <v>3.96</v>
      </c>
      <c r="S26" s="779">
        <v>98.16</v>
      </c>
      <c r="T26" s="783">
        <v>94.2</v>
      </c>
      <c r="U26" s="416">
        <v>23.787878787878789</v>
      </c>
      <c r="V26" s="772">
        <v>0.40615384615384614</v>
      </c>
      <c r="W26" s="696">
        <v>0.67855661551223556</v>
      </c>
      <c r="X26" s="443">
        <v>0</v>
      </c>
      <c r="Y26" s="444">
        <v>0</v>
      </c>
      <c r="Z26" s="783">
        <v>0</v>
      </c>
      <c r="AA26" s="416">
        <v>0</v>
      </c>
      <c r="AB26" s="697">
        <v>0</v>
      </c>
      <c r="AC26" s="696">
        <v>0</v>
      </c>
      <c r="AD26" s="443">
        <v>3.96</v>
      </c>
      <c r="AE26" s="444">
        <v>98.16</v>
      </c>
      <c r="AF26" s="783">
        <v>94.2</v>
      </c>
      <c r="AG26" s="416">
        <v>23.787878787878789</v>
      </c>
      <c r="AH26" s="697">
        <v>0.40615384615384614</v>
      </c>
      <c r="AI26" s="696">
        <v>0.67855661551223556</v>
      </c>
      <c r="AJ26" s="443">
        <v>0</v>
      </c>
      <c r="AK26" s="779">
        <v>3527.53</v>
      </c>
      <c r="AL26" s="783">
        <v>3527.53</v>
      </c>
      <c r="AM26" s="416" t="s">
        <v>459</v>
      </c>
      <c r="AN26" s="697">
        <v>0</v>
      </c>
      <c r="AO26" s="696">
        <v>0.71445816075425073</v>
      </c>
      <c r="AP26" s="443">
        <v>0</v>
      </c>
      <c r="AQ26" s="444">
        <v>2.5099999999999998</v>
      </c>
      <c r="AR26" s="783">
        <v>2.5099999999999998</v>
      </c>
      <c r="AS26" s="416" t="s">
        <v>459</v>
      </c>
      <c r="AT26" s="697">
        <v>0</v>
      </c>
      <c r="AU26" s="696">
        <v>1.735103000138255E-2</v>
      </c>
      <c r="AV26" s="443">
        <v>15.85</v>
      </c>
      <c r="AW26" s="779">
        <v>30.13</v>
      </c>
      <c r="AX26" s="783">
        <v>14.28</v>
      </c>
      <c r="AY26" s="416">
        <v>0.90094637223974761</v>
      </c>
      <c r="AZ26" s="697" t="s">
        <v>145</v>
      </c>
      <c r="BA26" s="696">
        <v>12.003984063745021</v>
      </c>
      <c r="BB26" s="443">
        <v>15.85</v>
      </c>
      <c r="BC26" s="444">
        <v>32.64</v>
      </c>
      <c r="BD26" s="783">
        <v>16.79</v>
      </c>
      <c r="BE26" s="416">
        <v>1.0593059936908518</v>
      </c>
      <c r="BF26" s="697">
        <v>4.0025252525252526</v>
      </c>
      <c r="BG26" s="696">
        <v>0.33251833740831299</v>
      </c>
      <c r="BH26" s="443">
        <v>15.85</v>
      </c>
      <c r="BI26" s="444">
        <v>32.64</v>
      </c>
      <c r="BJ26" s="783">
        <v>16.79</v>
      </c>
      <c r="BK26" s="416">
        <v>1.0593059936908518</v>
      </c>
      <c r="BL26" s="697">
        <v>4.0025252525252526</v>
      </c>
      <c r="BM26" s="696">
        <v>0.33251833740831299</v>
      </c>
      <c r="BN26" s="443">
        <v>278.69</v>
      </c>
      <c r="BO26" s="444">
        <v>489.08</v>
      </c>
      <c r="BP26" s="783">
        <v>210.39</v>
      </c>
      <c r="BQ26" s="416">
        <v>0.75492482686856355</v>
      </c>
      <c r="BR26" s="697">
        <v>0.12986607517311438</v>
      </c>
      <c r="BS26" s="696">
        <v>9.9057186547439405E-2</v>
      </c>
      <c r="BT26" s="443">
        <v>-531.05999999999995</v>
      </c>
      <c r="BU26" s="779">
        <v>-987.54</v>
      </c>
      <c r="BV26" s="783">
        <v>-456.48</v>
      </c>
      <c r="BW26" s="416">
        <v>-0.85956389108575315</v>
      </c>
      <c r="BX26" s="697">
        <v>-134.10606060606059</v>
      </c>
      <c r="BY26" s="696">
        <v>-10.060513447432763</v>
      </c>
      <c r="BZ26" s="443">
        <v>0</v>
      </c>
      <c r="CA26" s="444">
        <v>0</v>
      </c>
      <c r="CB26" s="783">
        <v>0</v>
      </c>
      <c r="CC26" s="416">
        <v>0</v>
      </c>
      <c r="CD26" s="697">
        <v>0</v>
      </c>
      <c r="CE26" s="696">
        <v>0</v>
      </c>
      <c r="CF26" s="443">
        <v>900.98</v>
      </c>
      <c r="CG26" s="779">
        <v>1079.99</v>
      </c>
      <c r="CH26" s="783">
        <v>179.01</v>
      </c>
      <c r="CI26" s="416">
        <v>0.1986836555750405</v>
      </c>
      <c r="CJ26" s="697">
        <v>227.52020202020202</v>
      </c>
      <c r="CK26" s="696">
        <v>11.002343113284434</v>
      </c>
      <c r="CL26" s="443">
        <v>1208.8599999999999</v>
      </c>
      <c r="CM26" s="444">
        <v>1747.83</v>
      </c>
      <c r="CN26" s="783">
        <v>538.97</v>
      </c>
      <c r="CO26" s="416">
        <v>0.44584980891087478</v>
      </c>
      <c r="CP26" s="697">
        <v>305.26767676767673</v>
      </c>
      <c r="CQ26" s="696">
        <v>17.805929095354522</v>
      </c>
      <c r="CR26" s="443">
        <v>16.98</v>
      </c>
      <c r="CS26" s="779">
        <v>39.979999999999997</v>
      </c>
      <c r="CT26" s="783">
        <v>22.999999999999996</v>
      </c>
      <c r="CU26" s="416">
        <v>1.354534746760895</v>
      </c>
      <c r="CV26" s="697">
        <v>4.2878787878787881</v>
      </c>
      <c r="CW26" s="696">
        <v>0.40729421352893236</v>
      </c>
      <c r="CX26" s="443">
        <v>-1607.65</v>
      </c>
      <c r="CY26" s="779">
        <v>-1814.74</v>
      </c>
      <c r="CZ26" s="783">
        <v>-207.08999999999992</v>
      </c>
      <c r="DA26" s="416">
        <v>-0.12881535160016166</v>
      </c>
      <c r="DB26" s="697">
        <v>-0.74914491281372619</v>
      </c>
      <c r="DC26" s="696">
        <v>-0.36755344466160994</v>
      </c>
      <c r="DD26" s="898">
        <v>406.97222222222223</v>
      </c>
      <c r="DE26" s="893">
        <v>19.487469437652813</v>
      </c>
      <c r="DF26" s="789"/>
      <c r="DG26" s="786"/>
      <c r="DH26" s="782"/>
    </row>
    <row r="27" spans="1:112" s="785" customFormat="1" ht="19.5" customHeight="1">
      <c r="A27" s="790" t="s">
        <v>26</v>
      </c>
      <c r="B27" s="443">
        <v>18575.189999999999</v>
      </c>
      <c r="C27" s="444">
        <v>4132.42</v>
      </c>
      <c r="D27" s="783">
        <v>-14442.769999999999</v>
      </c>
      <c r="E27" s="398">
        <v>-0.77753013562714568</v>
      </c>
      <c r="F27" s="443">
        <v>42.13</v>
      </c>
      <c r="G27" s="779">
        <v>46.04</v>
      </c>
      <c r="H27" s="783">
        <v>3.9099999999999966</v>
      </c>
      <c r="I27" s="416">
        <v>9.2807975314502647E-2</v>
      </c>
      <c r="J27" s="772">
        <v>2.2680790882892723E-3</v>
      </c>
      <c r="K27" s="696">
        <v>1.1141171516931966E-2</v>
      </c>
      <c r="L27" s="443">
        <v>1877.11</v>
      </c>
      <c r="M27" s="444">
        <v>-176.8</v>
      </c>
      <c r="N27" s="783">
        <v>-2053.91</v>
      </c>
      <c r="O27" s="416">
        <v>-1.0941873411787268</v>
      </c>
      <c r="P27" s="772">
        <v>44.555186328032278</v>
      </c>
      <c r="Q27" s="696">
        <v>-3.8401390095569075</v>
      </c>
      <c r="R27" s="443">
        <v>-1834.98</v>
      </c>
      <c r="S27" s="779">
        <v>222.83</v>
      </c>
      <c r="T27" s="783">
        <v>2057.81</v>
      </c>
      <c r="U27" s="416">
        <v>1.1214345660443166</v>
      </c>
      <c r="V27" s="772">
        <v>-43.555186328032278</v>
      </c>
      <c r="W27" s="696">
        <v>4.8399218071242398</v>
      </c>
      <c r="X27" s="443">
        <v>0</v>
      </c>
      <c r="Y27" s="444">
        <v>0</v>
      </c>
      <c r="Z27" s="783">
        <v>0</v>
      </c>
      <c r="AA27" s="416">
        <v>0</v>
      </c>
      <c r="AB27" s="697">
        <v>0</v>
      </c>
      <c r="AC27" s="696">
        <v>0</v>
      </c>
      <c r="AD27" s="443">
        <v>-1834.98</v>
      </c>
      <c r="AE27" s="444">
        <v>222.83</v>
      </c>
      <c r="AF27" s="783">
        <v>2057.81</v>
      </c>
      <c r="AG27" s="416">
        <v>1.1214345660443166</v>
      </c>
      <c r="AH27" s="697">
        <v>-43.555186328032278</v>
      </c>
      <c r="AI27" s="696">
        <v>4.8399218071242398</v>
      </c>
      <c r="AJ27" s="443">
        <v>454</v>
      </c>
      <c r="AK27" s="779">
        <v>994.94</v>
      </c>
      <c r="AL27" s="783">
        <v>540.94000000000005</v>
      </c>
      <c r="AM27" s="416">
        <v>1.1914977973568284</v>
      </c>
      <c r="AN27" s="697">
        <v>2.4441203562386174E-2</v>
      </c>
      <c r="AO27" s="696">
        <v>0.24076449150860757</v>
      </c>
      <c r="AP27" s="443">
        <v>27.76</v>
      </c>
      <c r="AQ27" s="444">
        <v>20.3</v>
      </c>
      <c r="AR27" s="783">
        <v>-7.4600000000000009</v>
      </c>
      <c r="AS27" s="416">
        <v>-0.26873198847262247</v>
      </c>
      <c r="AT27" s="697">
        <v>0.65891288867790176</v>
      </c>
      <c r="AU27" s="696">
        <v>0.44092093831450913</v>
      </c>
      <c r="AV27" s="443">
        <v>34.58</v>
      </c>
      <c r="AW27" s="779">
        <v>-37.76</v>
      </c>
      <c r="AX27" s="783">
        <v>-72.34</v>
      </c>
      <c r="AY27" s="416">
        <v>-2.0919606709080396</v>
      </c>
      <c r="AZ27" s="697">
        <v>1.2456772334293946</v>
      </c>
      <c r="BA27" s="696">
        <v>-1.8600985221674875</v>
      </c>
      <c r="BB27" s="443">
        <v>62.34</v>
      </c>
      <c r="BC27" s="444">
        <v>-17.46</v>
      </c>
      <c r="BD27" s="783">
        <v>-79.800000000000011</v>
      </c>
      <c r="BE27" s="416">
        <v>-1.2800769971126085</v>
      </c>
      <c r="BF27" s="697" t="s">
        <v>145</v>
      </c>
      <c r="BG27" s="696">
        <v>-7.8355697168244851E-2</v>
      </c>
      <c r="BH27" s="443">
        <v>62.34</v>
      </c>
      <c r="BI27" s="444">
        <v>-17.46</v>
      </c>
      <c r="BJ27" s="783">
        <v>-79.800000000000011</v>
      </c>
      <c r="BK27" s="416">
        <v>-1.2800769971126085</v>
      </c>
      <c r="BL27" s="697" t="s">
        <v>145</v>
      </c>
      <c r="BM27" s="696">
        <v>-7.8355697168244851E-2</v>
      </c>
      <c r="BN27" s="443">
        <v>433.5</v>
      </c>
      <c r="BO27" s="444">
        <v>153.02000000000001</v>
      </c>
      <c r="BP27" s="783">
        <v>-280.48</v>
      </c>
      <c r="BQ27" s="416">
        <v>-0.6470126874279124</v>
      </c>
      <c r="BR27" s="697">
        <v>2.3337580934569176E-2</v>
      </c>
      <c r="BS27" s="696">
        <v>3.702914998959448E-2</v>
      </c>
      <c r="BT27" s="443">
        <v>-2853.81</v>
      </c>
      <c r="BU27" s="779">
        <v>-757.76</v>
      </c>
      <c r="BV27" s="783">
        <v>2096.0500000000002</v>
      </c>
      <c r="BW27" s="416">
        <v>0.73447426422922346</v>
      </c>
      <c r="BX27" s="697" t="s">
        <v>145</v>
      </c>
      <c r="BY27" s="696">
        <v>-3.4006193061975494</v>
      </c>
      <c r="BZ27" s="443">
        <v>0</v>
      </c>
      <c r="CA27" s="444">
        <v>0</v>
      </c>
      <c r="CB27" s="783">
        <v>0</v>
      </c>
      <c r="CC27" s="416">
        <v>0</v>
      </c>
      <c r="CD27" s="697" t="s">
        <v>145</v>
      </c>
      <c r="CE27" s="696">
        <v>0</v>
      </c>
      <c r="CF27" s="443">
        <v>383.28</v>
      </c>
      <c r="CG27" s="779">
        <v>96.19</v>
      </c>
      <c r="CH27" s="783">
        <v>-287.08999999999997</v>
      </c>
      <c r="CI27" s="416">
        <v>-0.74903464829889377</v>
      </c>
      <c r="CJ27" s="697" t="s">
        <v>145</v>
      </c>
      <c r="CK27" s="696">
        <v>0.43167437059641878</v>
      </c>
      <c r="CL27" s="443">
        <v>237.47</v>
      </c>
      <c r="CM27" s="444">
        <v>185.89</v>
      </c>
      <c r="CN27" s="783">
        <v>-51.580000000000013</v>
      </c>
      <c r="CO27" s="416">
        <v>-0.21720638396429029</v>
      </c>
      <c r="CP27" s="697" t="s">
        <v>145</v>
      </c>
      <c r="CQ27" s="696">
        <v>0.83422339900372466</v>
      </c>
      <c r="CR27" s="443">
        <v>16.93</v>
      </c>
      <c r="CS27" s="779">
        <v>2.52</v>
      </c>
      <c r="CT27" s="783">
        <v>-14.41</v>
      </c>
      <c r="CU27" s="416">
        <v>-0.85115180153573544</v>
      </c>
      <c r="CV27" s="697" t="s">
        <v>145</v>
      </c>
      <c r="CW27" s="696">
        <v>1.1309069694385854E-2</v>
      </c>
      <c r="CX27" s="443">
        <v>318.81</v>
      </c>
      <c r="CY27" s="779">
        <v>713.47</v>
      </c>
      <c r="CZ27" s="783">
        <v>394.66</v>
      </c>
      <c r="DA27" s="416">
        <v>1.2379160001254665</v>
      </c>
      <c r="DB27" s="697">
        <v>1.7163216096309112E-2</v>
      </c>
      <c r="DC27" s="696">
        <v>0.17265186016910189</v>
      </c>
      <c r="DD27" s="898">
        <v>1.173740313245921</v>
      </c>
      <c r="DE27" s="893">
        <v>-2.201813041331957</v>
      </c>
      <c r="DF27" s="789"/>
      <c r="DG27" s="786"/>
      <c r="DH27" s="782"/>
    </row>
    <row r="28" spans="1:112" s="785" customFormat="1" ht="19.5" customHeight="1">
      <c r="A28" s="790" t="s">
        <v>333</v>
      </c>
      <c r="B28" s="443">
        <v>2684.19</v>
      </c>
      <c r="C28" s="444">
        <v>3817.19</v>
      </c>
      <c r="D28" s="783">
        <v>1133</v>
      </c>
      <c r="E28" s="398">
        <v>0.42210126704890488</v>
      </c>
      <c r="F28" s="443">
        <v>458.94</v>
      </c>
      <c r="G28" s="779">
        <v>695.53</v>
      </c>
      <c r="H28" s="783">
        <v>236.58999999999997</v>
      </c>
      <c r="I28" s="416">
        <v>0.51551401054604085</v>
      </c>
      <c r="J28" s="772">
        <v>0.17097895454494652</v>
      </c>
      <c r="K28" s="696">
        <v>0.18220995025136291</v>
      </c>
      <c r="L28" s="443">
        <v>192.35</v>
      </c>
      <c r="M28" s="444">
        <v>168.31</v>
      </c>
      <c r="N28" s="783">
        <v>-24.039999999999992</v>
      </c>
      <c r="O28" s="416">
        <v>-0.12498050428905637</v>
      </c>
      <c r="P28" s="772">
        <v>0.41911796749030372</v>
      </c>
      <c r="Q28" s="696">
        <v>0.24198812416430637</v>
      </c>
      <c r="R28" s="443">
        <v>266.58999999999997</v>
      </c>
      <c r="S28" s="779">
        <v>527.22</v>
      </c>
      <c r="T28" s="783">
        <v>260.63000000000005</v>
      </c>
      <c r="U28" s="416">
        <v>0.97764357252710188</v>
      </c>
      <c r="V28" s="772">
        <v>0.58088203250969617</v>
      </c>
      <c r="W28" s="696">
        <v>0.75801187583569374</v>
      </c>
      <c r="X28" s="443">
        <v>34.08</v>
      </c>
      <c r="Y28" s="444">
        <v>76.099999999999994</v>
      </c>
      <c r="Z28" s="783">
        <v>42.019999999999996</v>
      </c>
      <c r="AA28" s="416">
        <v>1.232981220657277</v>
      </c>
      <c r="AB28" s="697">
        <v>7.4258072950712503E-2</v>
      </c>
      <c r="AC28" s="696">
        <v>0.10941296565209264</v>
      </c>
      <c r="AD28" s="443">
        <v>232.51</v>
      </c>
      <c r="AE28" s="444">
        <v>451.12</v>
      </c>
      <c r="AF28" s="783">
        <v>218.61</v>
      </c>
      <c r="AG28" s="416">
        <v>0.94021762504838513</v>
      </c>
      <c r="AH28" s="697">
        <v>0.50662395955898376</v>
      </c>
      <c r="AI28" s="696">
        <v>0.64859891018360105</v>
      </c>
      <c r="AJ28" s="443">
        <v>55.81</v>
      </c>
      <c r="AK28" s="779">
        <v>1746.7</v>
      </c>
      <c r="AL28" s="783">
        <v>1690.89</v>
      </c>
      <c r="AM28" s="416">
        <v>30.29725855581437</v>
      </c>
      <c r="AN28" s="697">
        <v>2.0792119782876772E-2</v>
      </c>
      <c r="AO28" s="696">
        <v>0.45758791152654177</v>
      </c>
      <c r="AP28" s="443">
        <v>55.81</v>
      </c>
      <c r="AQ28" s="444">
        <v>225.84</v>
      </c>
      <c r="AR28" s="783">
        <v>170.03</v>
      </c>
      <c r="AS28" s="416">
        <v>3.046586633219853</v>
      </c>
      <c r="AT28" s="697">
        <v>0.12160631019305357</v>
      </c>
      <c r="AU28" s="696">
        <v>0.32470202579327995</v>
      </c>
      <c r="AV28" s="443">
        <v>74.44</v>
      </c>
      <c r="AW28" s="779">
        <v>56.88</v>
      </c>
      <c r="AX28" s="783">
        <v>-17.559999999999995</v>
      </c>
      <c r="AY28" s="416">
        <v>-0.23589468027941962</v>
      </c>
      <c r="AZ28" s="697">
        <v>1.333811144956101</v>
      </c>
      <c r="BA28" s="696">
        <v>0.25185972369819343</v>
      </c>
      <c r="BB28" s="443">
        <v>130.24</v>
      </c>
      <c r="BC28" s="444">
        <v>282.72000000000003</v>
      </c>
      <c r="BD28" s="783">
        <v>152.48000000000002</v>
      </c>
      <c r="BE28" s="416">
        <v>1.1707616707616708</v>
      </c>
      <c r="BF28" s="697">
        <v>0.48854045538092211</v>
      </c>
      <c r="BG28" s="696">
        <v>0.53624672812108798</v>
      </c>
      <c r="BH28" s="443">
        <v>85.04</v>
      </c>
      <c r="BI28" s="444">
        <v>282.72000000000003</v>
      </c>
      <c r="BJ28" s="783">
        <v>197.68</v>
      </c>
      <c r="BK28" s="416">
        <v>2.3245531514581375</v>
      </c>
      <c r="BL28" s="697">
        <v>0.36574770977592364</v>
      </c>
      <c r="BM28" s="696">
        <v>0.62670686291895727</v>
      </c>
      <c r="BN28" s="443">
        <v>409.12</v>
      </c>
      <c r="BO28" s="444">
        <v>602.26</v>
      </c>
      <c r="BP28" s="783">
        <v>193.14</v>
      </c>
      <c r="BQ28" s="416">
        <v>0.47208642940946416</v>
      </c>
      <c r="BR28" s="697">
        <v>0.15241842045458778</v>
      </c>
      <c r="BS28" s="696">
        <v>0.15777574603307667</v>
      </c>
      <c r="BT28" s="443">
        <v>-430.92</v>
      </c>
      <c r="BU28" s="779">
        <v>-509.79</v>
      </c>
      <c r="BV28" s="783">
        <v>-78.87</v>
      </c>
      <c r="BW28" s="416">
        <v>-0.1830270119743804</v>
      </c>
      <c r="BX28" s="697">
        <v>-1.8533396413057504</v>
      </c>
      <c r="BY28" s="696">
        <v>-1.1300540876041851</v>
      </c>
      <c r="BZ28" s="443">
        <v>0</v>
      </c>
      <c r="CA28" s="444">
        <v>0</v>
      </c>
      <c r="CB28" s="783">
        <v>0</v>
      </c>
      <c r="CC28" s="416">
        <v>0</v>
      </c>
      <c r="CD28" s="697">
        <v>0</v>
      </c>
      <c r="CE28" s="696">
        <v>0</v>
      </c>
      <c r="CF28" s="443">
        <v>526.41999999999996</v>
      </c>
      <c r="CG28" s="779">
        <v>514.33000000000004</v>
      </c>
      <c r="CH28" s="783">
        <v>-12.089999999999918</v>
      </c>
      <c r="CI28" s="416">
        <v>-2.2966452642376657E-2</v>
      </c>
      <c r="CJ28" s="697">
        <v>2.264074663455335</v>
      </c>
      <c r="CK28" s="696">
        <v>1.1401179287107643</v>
      </c>
      <c r="CL28" s="443">
        <v>376.09</v>
      </c>
      <c r="CM28" s="444">
        <v>487.83</v>
      </c>
      <c r="CN28" s="783">
        <v>111.74000000000001</v>
      </c>
      <c r="CO28" s="416">
        <v>0.29710973437209182</v>
      </c>
      <c r="CP28" s="697">
        <v>1.6175218270181928</v>
      </c>
      <c r="CQ28" s="696">
        <v>1.0813752438375599</v>
      </c>
      <c r="CR28" s="443">
        <v>0</v>
      </c>
      <c r="CS28" s="779">
        <v>10.07</v>
      </c>
      <c r="CT28" s="783">
        <v>10.07</v>
      </c>
      <c r="CU28" s="416" t="s">
        <v>459</v>
      </c>
      <c r="CV28" s="697">
        <v>0</v>
      </c>
      <c r="CW28" s="696">
        <v>2.2322220251817699E-2</v>
      </c>
      <c r="CX28" s="443">
        <v>-324.12</v>
      </c>
      <c r="CY28" s="779">
        <v>-334.04</v>
      </c>
      <c r="CZ28" s="783">
        <v>-9.9200000000000159</v>
      </c>
      <c r="DA28" s="416">
        <v>-3.0605948414167642E-2</v>
      </c>
      <c r="DB28" s="697">
        <v>-0.12075151162920658</v>
      </c>
      <c r="DC28" s="696">
        <v>-8.7509398274647057E-2</v>
      </c>
      <c r="DD28" s="898">
        <v>2.3940045589437013</v>
      </c>
      <c r="DE28" s="893">
        <v>1.7404681681149139</v>
      </c>
      <c r="DF28" s="789"/>
      <c r="DG28" s="786"/>
      <c r="DH28" s="782"/>
    </row>
    <row r="29" spans="1:112" s="785" customFormat="1" ht="19.5" customHeight="1" thickBot="1">
      <c r="A29" s="790" t="s">
        <v>51</v>
      </c>
      <c r="B29" s="443">
        <v>2845.96</v>
      </c>
      <c r="C29" s="444">
        <v>3395.77</v>
      </c>
      <c r="D29" s="783">
        <v>549.80999999999995</v>
      </c>
      <c r="E29" s="398">
        <v>0.19318964426766361</v>
      </c>
      <c r="F29" s="443">
        <v>1777.49</v>
      </c>
      <c r="G29" s="779">
        <v>924.5</v>
      </c>
      <c r="H29" s="783">
        <v>-852.99</v>
      </c>
      <c r="I29" s="416">
        <v>-0.47988455631255311</v>
      </c>
      <c r="J29" s="772">
        <v>0.62456605152567146</v>
      </c>
      <c r="K29" s="696">
        <v>0.27225047632790206</v>
      </c>
      <c r="L29" s="443">
        <v>29.89</v>
      </c>
      <c r="M29" s="444">
        <v>-244.42</v>
      </c>
      <c r="N29" s="783">
        <v>-274.31</v>
      </c>
      <c r="O29" s="416">
        <v>-9.1773168283706923</v>
      </c>
      <c r="P29" s="772">
        <v>1.6815847065243687E-2</v>
      </c>
      <c r="Q29" s="696">
        <v>-0.26438074634937803</v>
      </c>
      <c r="R29" s="443">
        <v>1747.6</v>
      </c>
      <c r="S29" s="779">
        <v>1168.92</v>
      </c>
      <c r="T29" s="783">
        <v>-578.67999999999984</v>
      </c>
      <c r="U29" s="416">
        <v>-0.33112840466926063</v>
      </c>
      <c r="V29" s="772">
        <v>0.98318415293475625</v>
      </c>
      <c r="W29" s="696">
        <v>1.2643807463493781</v>
      </c>
      <c r="X29" s="443">
        <v>119.89</v>
      </c>
      <c r="Y29" s="444">
        <v>79.150000000000006</v>
      </c>
      <c r="Z29" s="783">
        <v>-40.739999999999995</v>
      </c>
      <c r="AA29" s="416">
        <v>-0.3398114938693802</v>
      </c>
      <c r="AB29" s="697">
        <v>6.7449043313886431E-2</v>
      </c>
      <c r="AC29" s="696">
        <v>8.561384532179557E-2</v>
      </c>
      <c r="AD29" s="443">
        <v>1627.71</v>
      </c>
      <c r="AE29" s="444">
        <v>1089.78</v>
      </c>
      <c r="AF29" s="783">
        <v>-537.93000000000006</v>
      </c>
      <c r="AG29" s="416">
        <v>-0.33048270269274016</v>
      </c>
      <c r="AH29" s="697">
        <v>0.9157351096208699</v>
      </c>
      <c r="AI29" s="696">
        <v>1.1787777176852352</v>
      </c>
      <c r="AJ29" s="443">
        <v>1159.54</v>
      </c>
      <c r="AK29" s="779">
        <v>1181.9100000000001</v>
      </c>
      <c r="AL29" s="783">
        <v>22.370000000000118</v>
      </c>
      <c r="AM29" s="416">
        <v>1.9292133087258842E-2</v>
      </c>
      <c r="AN29" s="697">
        <v>0.40743369548412484</v>
      </c>
      <c r="AO29" s="696">
        <v>0.3480536078709689</v>
      </c>
      <c r="AP29" s="443">
        <v>758.33</v>
      </c>
      <c r="AQ29" s="444">
        <v>1025.6099999999999</v>
      </c>
      <c r="AR29" s="783">
        <v>267.27999999999986</v>
      </c>
      <c r="AS29" s="416">
        <v>0.35245869212611902</v>
      </c>
      <c r="AT29" s="697">
        <v>0.42662968568036952</v>
      </c>
      <c r="AU29" s="696">
        <v>1.1093672255273119</v>
      </c>
      <c r="AV29" s="443">
        <v>-159.66</v>
      </c>
      <c r="AW29" s="779">
        <v>130.68</v>
      </c>
      <c r="AX29" s="783">
        <v>290.34000000000003</v>
      </c>
      <c r="AY29" s="416">
        <v>1.8184892897406992</v>
      </c>
      <c r="AZ29" s="697">
        <v>-0.21054158479817492</v>
      </c>
      <c r="BA29" s="696">
        <v>0.1274168543598444</v>
      </c>
      <c r="BB29" s="443">
        <v>598.66999999999996</v>
      </c>
      <c r="BC29" s="444">
        <v>1156.3</v>
      </c>
      <c r="BD29" s="783">
        <v>557.63</v>
      </c>
      <c r="BE29" s="416">
        <v>0.9314480431623432</v>
      </c>
      <c r="BF29" s="697">
        <v>0.34256694895857176</v>
      </c>
      <c r="BG29" s="696">
        <v>0.98920370940697389</v>
      </c>
      <c r="BH29" s="443">
        <v>598.66999999999996</v>
      </c>
      <c r="BI29" s="444">
        <v>1156.3</v>
      </c>
      <c r="BJ29" s="783">
        <v>557.63</v>
      </c>
      <c r="BK29" s="416">
        <v>0.9314480431623432</v>
      </c>
      <c r="BL29" s="697">
        <v>0.36779893224222987</v>
      </c>
      <c r="BM29" s="696">
        <v>1.0610398429040724</v>
      </c>
      <c r="BN29" s="443">
        <v>699.17</v>
      </c>
      <c r="BO29" s="444">
        <v>332.64</v>
      </c>
      <c r="BP29" s="783">
        <v>-366.53</v>
      </c>
      <c r="BQ29" s="416">
        <v>-0.52423587968591334</v>
      </c>
      <c r="BR29" s="697">
        <v>0.24567105651520046</v>
      </c>
      <c r="BS29" s="696">
        <v>9.7957164354476295E-2</v>
      </c>
      <c r="BT29" s="443">
        <v>637.80999999999995</v>
      </c>
      <c r="BU29" s="779">
        <v>-195.39</v>
      </c>
      <c r="BV29" s="783">
        <v>-833.19999999999993</v>
      </c>
      <c r="BW29" s="416">
        <v>-1.3063451498095044</v>
      </c>
      <c r="BX29" s="697">
        <v>0.39184498467171669</v>
      </c>
      <c r="BY29" s="696">
        <v>-0.17929306832571712</v>
      </c>
      <c r="BZ29" s="443">
        <v>-29.03</v>
      </c>
      <c r="CA29" s="444">
        <v>-28.19</v>
      </c>
      <c r="CB29" s="783">
        <v>0.83999999999999986</v>
      </c>
      <c r="CC29" s="416">
        <v>2.8935583878746118E-2</v>
      </c>
      <c r="CD29" s="697">
        <v>-1.7834872305263223E-2</v>
      </c>
      <c r="CE29" s="696">
        <v>-2.5867606305859901E-2</v>
      </c>
      <c r="CF29" s="443">
        <v>175.59</v>
      </c>
      <c r="CG29" s="779">
        <v>126.92</v>
      </c>
      <c r="CH29" s="783">
        <v>-48.67</v>
      </c>
      <c r="CI29" s="416">
        <v>-0.27717979383791785</v>
      </c>
      <c r="CJ29" s="697">
        <v>0.10787548150469063</v>
      </c>
      <c r="CK29" s="696">
        <v>0.11646387344234617</v>
      </c>
      <c r="CL29" s="443">
        <v>399.2</v>
      </c>
      <c r="CM29" s="444">
        <v>346.94</v>
      </c>
      <c r="CN29" s="783">
        <v>-52.259999999999991</v>
      </c>
      <c r="CO29" s="416">
        <v>-0.13091182364729456</v>
      </c>
      <c r="CP29" s="697">
        <v>0.24525253269931374</v>
      </c>
      <c r="CQ29" s="696">
        <v>0.31835783369120374</v>
      </c>
      <c r="CR29" s="443">
        <v>67.64</v>
      </c>
      <c r="CS29" s="779">
        <v>11.95</v>
      </c>
      <c r="CT29" s="783">
        <v>-55.69</v>
      </c>
      <c r="CU29" s="416">
        <v>-0.82332939089296275</v>
      </c>
      <c r="CV29" s="697">
        <v>4.1555313907268493E-2</v>
      </c>
      <c r="CW29" s="696">
        <v>1.0965515975701518E-2</v>
      </c>
      <c r="CX29" s="443">
        <v>-222.16</v>
      </c>
      <c r="CY29" s="779">
        <v>-328.74</v>
      </c>
      <c r="CZ29" s="783">
        <v>-106.58000000000001</v>
      </c>
      <c r="DA29" s="416">
        <v>-0.47974432841195541</v>
      </c>
      <c r="DB29" s="697">
        <v>-7.8061532839533931E-2</v>
      </c>
      <c r="DC29" s="696">
        <v>-9.6808676677160116E-2</v>
      </c>
      <c r="DD29" s="898">
        <v>1.1364862291194378</v>
      </c>
      <c r="DE29" s="893">
        <v>1.3016572152177504</v>
      </c>
      <c r="DF29" s="789"/>
      <c r="DG29" s="786"/>
      <c r="DH29" s="782"/>
    </row>
    <row r="30" spans="1:112" s="140" customFormat="1" ht="24" customHeight="1" thickTop="1" thickBot="1">
      <c r="A30" s="42" t="s">
        <v>10</v>
      </c>
      <c r="B30" s="43">
        <v>621689.06000000006</v>
      </c>
      <c r="C30" s="44">
        <v>618079.09</v>
      </c>
      <c r="D30" s="975">
        <v>-3609.9699999999962</v>
      </c>
      <c r="E30" s="340">
        <v>-5.8067130857990135E-3</v>
      </c>
      <c r="F30" s="43">
        <v>153081.51</v>
      </c>
      <c r="G30" s="50">
        <v>156508.23000000001</v>
      </c>
      <c r="H30" s="975">
        <v>3426.720000000003</v>
      </c>
      <c r="I30" s="338">
        <v>2.2384937279492482E-2</v>
      </c>
      <c r="J30" s="211">
        <v>0.24623484608205909</v>
      </c>
      <c r="K30" s="300">
        <v>0.25321715704700515</v>
      </c>
      <c r="L30" s="87">
        <v>-312.49999999999994</v>
      </c>
      <c r="M30" s="88">
        <v>727.01</v>
      </c>
      <c r="N30" s="975">
        <v>1039.5100000000007</v>
      </c>
      <c r="O30" s="338">
        <v>3.3264320000000005</v>
      </c>
      <c r="P30" s="211">
        <v>-2.0413961163565733E-3</v>
      </c>
      <c r="Q30" s="300">
        <v>4.6451870294616452E-3</v>
      </c>
      <c r="R30" s="87">
        <v>153394.04999999996</v>
      </c>
      <c r="S30" s="90">
        <v>155781.22</v>
      </c>
      <c r="T30" s="975">
        <v>2387.170000000001</v>
      </c>
      <c r="U30" s="338">
        <v>1.5562337652601536E-2</v>
      </c>
      <c r="V30" s="344">
        <v>1.0020416574150592</v>
      </c>
      <c r="W30" s="340">
        <v>0.99535481297053829</v>
      </c>
      <c r="X30" s="87">
        <v>30006.290000000005</v>
      </c>
      <c r="Y30" s="88">
        <v>21385.119999999999</v>
      </c>
      <c r="Z30" s="975">
        <v>-8621.1700000000019</v>
      </c>
      <c r="AA30" s="338">
        <v>-0.28731209356438281</v>
      </c>
      <c r="AB30" s="208">
        <v>0.19601511639126112</v>
      </c>
      <c r="AC30" s="207">
        <v>0.13663894863548068</v>
      </c>
      <c r="AD30" s="87">
        <v>123387.78000000001</v>
      </c>
      <c r="AE30" s="88">
        <v>134396.11000000002</v>
      </c>
      <c r="AF30" s="975">
        <v>11008.329999999993</v>
      </c>
      <c r="AG30" s="338">
        <v>8.921734388932194E-2</v>
      </c>
      <c r="AH30" s="208">
        <v>0.8060266716731499</v>
      </c>
      <c r="AI30" s="207">
        <v>0.85871592822946119</v>
      </c>
      <c r="AJ30" s="87">
        <v>243856.53999999998</v>
      </c>
      <c r="AK30" s="90">
        <v>217054.96999999997</v>
      </c>
      <c r="AL30" s="975">
        <v>-26801.570000000022</v>
      </c>
      <c r="AM30" s="338">
        <v>-0.10990711998128083</v>
      </c>
      <c r="AN30" s="209">
        <v>0.39224840147581164</v>
      </c>
      <c r="AO30" s="207">
        <v>0.35117669164313581</v>
      </c>
      <c r="AP30" s="87">
        <v>69025.05</v>
      </c>
      <c r="AQ30" s="88">
        <v>74405.98</v>
      </c>
      <c r="AR30" s="975">
        <v>5380.9300000000012</v>
      </c>
      <c r="AS30" s="338">
        <v>7.7956191266793623E-2</v>
      </c>
      <c r="AT30" s="208">
        <v>0.4509039008042186</v>
      </c>
      <c r="AU30" s="207">
        <v>0.47541257095553374</v>
      </c>
      <c r="AV30" s="87">
        <v>5581.91</v>
      </c>
      <c r="AW30" s="90">
        <v>3150.4300000000007</v>
      </c>
      <c r="AX30" s="975">
        <v>-2431.4799999999991</v>
      </c>
      <c r="AY30" s="338">
        <v>-0.43560000071660043</v>
      </c>
      <c r="AZ30" s="208">
        <v>8.0867887817538703E-2</v>
      </c>
      <c r="BA30" s="207">
        <v>4.234108602561247E-2</v>
      </c>
      <c r="BB30" s="87">
        <v>74606.950000000012</v>
      </c>
      <c r="BC30" s="88">
        <v>77556.409999999989</v>
      </c>
      <c r="BD30" s="975">
        <v>2949.4600000000009</v>
      </c>
      <c r="BE30" s="338">
        <v>3.9533314255575075E-2</v>
      </c>
      <c r="BF30" s="208">
        <v>0.4863744715000356</v>
      </c>
      <c r="BG30" s="207">
        <v>0.49785468363901625</v>
      </c>
      <c r="BH30" s="87">
        <v>73160.700000000012</v>
      </c>
      <c r="BI30" s="88">
        <v>69918.78</v>
      </c>
      <c r="BJ30" s="975">
        <v>-3241.9199999999987</v>
      </c>
      <c r="BK30" s="338">
        <v>-4.4312315218416616E-2</v>
      </c>
      <c r="BL30" s="208">
        <v>0.59293310893509876</v>
      </c>
      <c r="BM30" s="207">
        <v>0.52024407551676899</v>
      </c>
      <c r="BN30" s="87">
        <v>56312.360000000008</v>
      </c>
      <c r="BO30" s="88">
        <v>53965.5</v>
      </c>
      <c r="BP30" s="975">
        <v>-2346.86</v>
      </c>
      <c r="BQ30" s="338">
        <v>-4.1675752889774244E-2</v>
      </c>
      <c r="BR30" s="208">
        <v>9.0579621909383456E-2</v>
      </c>
      <c r="BS30" s="207">
        <v>8.7311641621786631E-2</v>
      </c>
      <c r="BT30" s="87">
        <v>-25391.760000000002</v>
      </c>
      <c r="BU30" s="90">
        <v>-14217.34</v>
      </c>
      <c r="BV30" s="975">
        <v>11174.419999999998</v>
      </c>
      <c r="BW30" s="338">
        <v>0.44008056156800479</v>
      </c>
      <c r="BX30" s="208">
        <v>-0.20578828794877418</v>
      </c>
      <c r="BY30" s="207">
        <v>-0.10578684159831708</v>
      </c>
      <c r="BZ30" s="87">
        <v>-781.64</v>
      </c>
      <c r="CA30" s="88">
        <v>-2080.0500000000002</v>
      </c>
      <c r="CB30" s="975">
        <v>-1298.4100000000001</v>
      </c>
      <c r="CC30" s="338">
        <v>-1.6611355611278853</v>
      </c>
      <c r="CD30" s="208">
        <v>-6.334825053177875E-3</v>
      </c>
      <c r="CE30" s="207">
        <v>-1.5477010458115193E-2</v>
      </c>
      <c r="CF30" s="87">
        <v>27204.079999999998</v>
      </c>
      <c r="CG30" s="90">
        <v>28037.850000000002</v>
      </c>
      <c r="CH30" s="975">
        <v>833.76999999999953</v>
      </c>
      <c r="CI30" s="337">
        <v>3.0648711516802044E-2</v>
      </c>
      <c r="CJ30" s="208">
        <v>0.22047629027769197</v>
      </c>
      <c r="CK30" s="207">
        <v>0.20862099356893588</v>
      </c>
      <c r="CL30" s="87">
        <v>50051.12</v>
      </c>
      <c r="CM30" s="88">
        <v>43800.510000000009</v>
      </c>
      <c r="CN30" s="975">
        <v>-6250.61</v>
      </c>
      <c r="CO30" s="337">
        <v>-0.1248845180687264</v>
      </c>
      <c r="CP30" s="339">
        <v>0.40564081791568013</v>
      </c>
      <c r="CQ30" s="340">
        <v>0.32590608463295556</v>
      </c>
      <c r="CR30" s="87">
        <v>8058.9600000000009</v>
      </c>
      <c r="CS30" s="90">
        <v>8780.91</v>
      </c>
      <c r="CT30" s="975">
        <v>721.94999999999914</v>
      </c>
      <c r="CU30" s="338">
        <v>8.958351946156809E-2</v>
      </c>
      <c r="CV30" s="208">
        <v>6.531408539808399E-2</v>
      </c>
      <c r="CW30" s="207">
        <v>6.5336042836358868E-2</v>
      </c>
      <c r="CX30" s="87">
        <v>-8913.6299999999992</v>
      </c>
      <c r="CY30" s="90">
        <v>155.43000000000006</v>
      </c>
      <c r="CZ30" s="975">
        <v>9069.0600000000013</v>
      </c>
      <c r="DA30" s="338">
        <v>1.0174373403428234</v>
      </c>
      <c r="DB30" s="208">
        <v>-1.4337762353418279E-2</v>
      </c>
      <c r="DC30" s="207">
        <v>2.5147267156376389E-4</v>
      </c>
      <c r="DD30" s="927">
        <v>1.0722407842980883</v>
      </c>
      <c r="DE30" s="930">
        <v>0.99884327009167162</v>
      </c>
      <c r="DF30" s="335"/>
      <c r="DG30" s="336"/>
      <c r="DH30" s="139"/>
    </row>
    <row r="31" spans="1:112" ht="13.5" thickTop="1">
      <c r="A31" s="5"/>
      <c r="B31" s="4" t="s">
        <v>460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32"/>
      <c r="Y31" s="5"/>
      <c r="Z31" s="5"/>
      <c r="AA31" s="5"/>
      <c r="AB31" s="5"/>
      <c r="AC31" s="5"/>
      <c r="AD31" s="32"/>
      <c r="AE31" s="5"/>
      <c r="AF31" s="5"/>
      <c r="AG31" s="5"/>
      <c r="AH31" s="5"/>
      <c r="AI31" s="5"/>
      <c r="AJ31" s="13"/>
      <c r="AK31" s="12"/>
      <c r="AL31" s="12"/>
      <c r="AM31" s="12"/>
      <c r="AN31" s="13"/>
      <c r="AO31" s="12"/>
      <c r="AP31" s="13"/>
      <c r="AQ31" s="12"/>
      <c r="AR31" s="12"/>
      <c r="AS31" s="12"/>
      <c r="AT31" s="5"/>
      <c r="AU31" s="5"/>
      <c r="AV31" s="5"/>
      <c r="AW31" s="5"/>
      <c r="AX31" s="5"/>
      <c r="AY31" s="5"/>
      <c r="AZ31" s="5"/>
      <c r="BA31" s="5"/>
      <c r="BB31" s="32"/>
      <c r="BC31" s="5"/>
      <c r="BD31" s="5"/>
      <c r="BE31" s="5"/>
      <c r="BF31" s="5"/>
      <c r="BG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32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2" ht="15">
      <c r="AJ32" s="64"/>
      <c r="AK32" s="65"/>
      <c r="AL32" s="65"/>
      <c r="AM32" s="65"/>
      <c r="AN32" s="64"/>
      <c r="AT32" s="57"/>
      <c r="AU32" s="57"/>
      <c r="AV32" s="57"/>
      <c r="AW32" s="57"/>
      <c r="AX32" s="57"/>
      <c r="AY32" s="57"/>
      <c r="DE32" s="121"/>
      <c r="DF32" s="341"/>
      <c r="DG32" s="341"/>
      <c r="DH32" s="138"/>
    </row>
    <row r="33" spans="1:112" ht="15">
      <c r="AJ33" s="64"/>
      <c r="AK33" s="65"/>
      <c r="AL33" s="65"/>
      <c r="AM33" s="65"/>
      <c r="AN33" s="64"/>
      <c r="AT33" s="57"/>
      <c r="AU33" s="57"/>
      <c r="AV33" s="57"/>
      <c r="AW33" s="57"/>
      <c r="AX33" s="57"/>
      <c r="AY33" s="57"/>
      <c r="DE33" s="121"/>
      <c r="DF33" s="341"/>
      <c r="DG33" s="341"/>
      <c r="DH33" s="138"/>
    </row>
    <row r="34" spans="1:112">
      <c r="B34" s="57" t="s">
        <v>56</v>
      </c>
      <c r="X34" s="57" t="s">
        <v>57</v>
      </c>
      <c r="AJ34" s="65"/>
      <c r="AK34" s="64"/>
      <c r="AL34" s="64"/>
      <c r="AM34" s="64"/>
      <c r="AN34" s="65"/>
      <c r="AO34" s="64"/>
      <c r="AP34" s="65"/>
      <c r="AQ34" s="57"/>
      <c r="AR34" s="57"/>
      <c r="AS34" s="57"/>
      <c r="AT34" s="57"/>
      <c r="AU34" s="57"/>
      <c r="AV34" s="57"/>
      <c r="AW34" s="57"/>
      <c r="AX34" s="57"/>
      <c r="AY34" s="57"/>
      <c r="BB34" s="57" t="s">
        <v>64</v>
      </c>
      <c r="CL34" s="5" t="s">
        <v>426</v>
      </c>
      <c r="DE34" s="121"/>
    </row>
    <row r="35" spans="1:112">
      <c r="B35" s="57" t="s">
        <v>446</v>
      </c>
      <c r="X35" s="57" t="s">
        <v>59</v>
      </c>
      <c r="AJ35" s="65"/>
      <c r="AK35" s="64"/>
      <c r="AL35" s="64"/>
      <c r="AM35" s="64"/>
      <c r="AN35" s="65"/>
      <c r="AO35" s="64"/>
      <c r="AP35" s="65"/>
      <c r="AQ35" s="57"/>
      <c r="AR35" s="57"/>
      <c r="AS35" s="57"/>
      <c r="AT35" s="57"/>
      <c r="AU35" s="57"/>
      <c r="AV35" s="57"/>
      <c r="AW35" s="57"/>
      <c r="AX35" s="57"/>
      <c r="AY35" s="57"/>
      <c r="DE35" s="121"/>
    </row>
    <row r="36" spans="1:112">
      <c r="B36" s="57" t="s">
        <v>445</v>
      </c>
      <c r="X36" s="57" t="s">
        <v>60</v>
      </c>
      <c r="AJ36" s="65"/>
      <c r="AK36" s="64"/>
      <c r="AL36" s="64"/>
      <c r="AM36" s="64"/>
      <c r="AN36" s="65"/>
      <c r="AO36" s="64"/>
      <c r="AP36" s="65"/>
      <c r="AQ36" s="57"/>
      <c r="AR36" s="57"/>
      <c r="AS36" s="57"/>
      <c r="AT36" s="57"/>
      <c r="AU36" s="57"/>
      <c r="AV36" s="57"/>
      <c r="AW36" s="57"/>
      <c r="AX36" s="57"/>
      <c r="AY36" s="57"/>
    </row>
    <row r="37" spans="1:112">
      <c r="X37" s="57" t="s">
        <v>61</v>
      </c>
      <c r="AJ37" s="65"/>
      <c r="AK37" s="64"/>
      <c r="AL37" s="64"/>
      <c r="AM37" s="64"/>
      <c r="AN37" s="65"/>
      <c r="AO37" s="64"/>
      <c r="AP37" s="65"/>
      <c r="AQ37" s="57"/>
      <c r="AR37" s="57"/>
      <c r="AS37" s="57"/>
      <c r="AT37" s="57"/>
      <c r="AU37" s="57"/>
      <c r="AV37" s="57"/>
      <c r="AW37" s="57"/>
      <c r="AX37" s="57"/>
      <c r="AY37" s="57"/>
    </row>
    <row r="38" spans="1:112">
      <c r="B38" s="387" t="s">
        <v>170</v>
      </c>
      <c r="C38" s="66"/>
    </row>
    <row r="39" spans="1:112">
      <c r="A39" s="121"/>
    </row>
    <row r="40" spans="1:112">
      <c r="A40" s="121"/>
    </row>
    <row r="41" spans="1:112">
      <c r="A41" s="121"/>
      <c r="B41" s="66"/>
      <c r="C41" s="66"/>
      <c r="D41" s="66"/>
      <c r="E41" s="66"/>
      <c r="F41" s="66"/>
      <c r="G41" s="66"/>
      <c r="H41" s="66"/>
      <c r="I41" s="66"/>
    </row>
    <row r="42" spans="1:112">
      <c r="A42" s="121"/>
      <c r="B42" s="367"/>
      <c r="C42" s="367"/>
      <c r="D42" s="367"/>
      <c r="E42" s="367"/>
      <c r="F42" s="367"/>
      <c r="G42" s="367"/>
      <c r="H42" s="367"/>
      <c r="I42" s="367"/>
    </row>
    <row r="43" spans="1:112">
      <c r="A43" s="121"/>
    </row>
    <row r="44" spans="1:112">
      <c r="A44" s="121"/>
    </row>
    <row r="45" spans="1:112">
      <c r="A45" s="121"/>
    </row>
    <row r="46" spans="1:112">
      <c r="A46" s="121"/>
    </row>
    <row r="47" spans="1:112">
      <c r="A47" s="121"/>
    </row>
    <row r="48" spans="1:112">
      <c r="A48" s="121"/>
    </row>
    <row r="49" spans="1:109">
      <c r="A49" s="121"/>
    </row>
    <row r="50" spans="1:109">
      <c r="A50" s="121"/>
    </row>
    <row r="51" spans="1:109">
      <c r="A51" s="121"/>
    </row>
    <row r="52" spans="1:109">
      <c r="A52" s="121"/>
    </row>
    <row r="53" spans="1:109">
      <c r="A53" s="121"/>
    </row>
    <row r="54" spans="1:109">
      <c r="A54" s="121"/>
    </row>
    <row r="55" spans="1:109">
      <c r="A55" s="121"/>
    </row>
    <row r="56" spans="1:109">
      <c r="A56" s="121"/>
    </row>
    <row r="57" spans="1:109">
      <c r="A57" s="121"/>
    </row>
    <row r="58" spans="1:109">
      <c r="A58" s="121"/>
    </row>
    <row r="59" spans="1:109">
      <c r="A59" s="1015"/>
    </row>
    <row r="60" spans="1:109">
      <c r="A60" s="1016"/>
    </row>
    <row r="61" spans="1:109">
      <c r="A61" s="121"/>
    </row>
    <row r="62" spans="1:109">
      <c r="A62" s="121"/>
    </row>
    <row r="63" spans="1:109">
      <c r="A63" s="138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1:109">
      <c r="A64" s="138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1:109">
      <c r="A65" s="138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</row>
    <row r="66" spans="1:109">
      <c r="A66" s="138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</row>
    <row r="67" spans="1:109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F67" s="40"/>
      <c r="AG67" s="40"/>
      <c r="AH67" s="40"/>
      <c r="AI67" s="40"/>
      <c r="AJ67" s="40"/>
      <c r="AK67" s="40"/>
      <c r="AL67" s="40"/>
      <c r="AM67" s="40"/>
      <c r="AN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</row>
    <row r="68" spans="1:109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  <c r="AF68" s="40"/>
      <c r="AG68" s="40"/>
      <c r="AH68" s="40"/>
      <c r="AI68" s="40"/>
      <c r="AJ68" s="40"/>
      <c r="AK68" s="40"/>
      <c r="AL68" s="40"/>
      <c r="AM68" s="40"/>
      <c r="AN68" s="40"/>
      <c r="AZ68" s="40"/>
      <c r="BA68" s="40"/>
      <c r="BB68" s="40"/>
      <c r="BC68" s="40"/>
      <c r="BD68" s="40"/>
      <c r="BE68" s="40"/>
      <c r="BF68" s="40"/>
      <c r="BG68" s="40"/>
      <c r="BH68" s="40"/>
      <c r="BI68" s="40"/>
      <c r="BJ68" s="40"/>
      <c r="BK68" s="40"/>
      <c r="BL68" s="40"/>
      <c r="BM68" s="40"/>
      <c r="BN68" s="40"/>
      <c r="BO68" s="40"/>
      <c r="BP68" s="40"/>
      <c r="BQ68" s="40"/>
      <c r="BR68" s="40"/>
      <c r="BS68" s="40"/>
      <c r="BT68" s="40"/>
      <c r="BU68" s="40"/>
      <c r="BV68" s="40"/>
      <c r="BW68" s="40"/>
      <c r="BX68" s="40"/>
      <c r="BY68" s="40"/>
      <c r="BZ68" s="40"/>
      <c r="CA68" s="40"/>
      <c r="CB68" s="40"/>
      <c r="CC68" s="40"/>
      <c r="CD68" s="40"/>
      <c r="CE68" s="40"/>
      <c r="CF68" s="40"/>
      <c r="CG68" s="40"/>
      <c r="CH68" s="40"/>
      <c r="CI68" s="40"/>
      <c r="CJ68" s="40"/>
      <c r="CK68" s="40"/>
      <c r="CL68" s="40"/>
      <c r="CM68" s="40"/>
      <c r="CN68" s="40"/>
      <c r="CO68" s="40"/>
      <c r="CP68" s="40"/>
      <c r="CQ68" s="40"/>
      <c r="CR68" s="40"/>
      <c r="CS68" s="40"/>
      <c r="CT68" s="40"/>
      <c r="CU68" s="40"/>
      <c r="CV68" s="40"/>
      <c r="CW68" s="40"/>
      <c r="CX68" s="40"/>
      <c r="CY68" s="40"/>
      <c r="CZ68" s="40"/>
      <c r="DA68" s="40"/>
      <c r="DB68" s="40"/>
      <c r="DC68" s="40"/>
      <c r="DD68" s="40"/>
      <c r="DE68" s="40"/>
    </row>
    <row r="69" spans="1:109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Z69" s="40"/>
      <c r="BA69" s="40"/>
      <c r="BB69" s="40"/>
      <c r="BC69" s="40"/>
      <c r="BD69" s="40"/>
      <c r="BE69" s="40"/>
      <c r="BF69" s="40"/>
      <c r="BG69" s="40"/>
      <c r="BH69" s="40"/>
      <c r="BI69" s="40"/>
      <c r="BJ69" s="40"/>
      <c r="BK69" s="40"/>
      <c r="BL69" s="40"/>
      <c r="BM69" s="40"/>
      <c r="BN69" s="40"/>
      <c r="BO69" s="40"/>
      <c r="BP69" s="40"/>
      <c r="BQ69" s="40"/>
      <c r="BR69" s="40"/>
      <c r="BS69" s="40"/>
      <c r="BT69" s="40"/>
      <c r="BU69" s="40"/>
      <c r="BV69" s="40"/>
      <c r="BW69" s="40"/>
      <c r="BX69" s="40"/>
      <c r="BY69" s="40"/>
      <c r="BZ69" s="40"/>
      <c r="CA69" s="40"/>
      <c r="CB69" s="40"/>
      <c r="CC69" s="40"/>
      <c r="CD69" s="40"/>
      <c r="CE69" s="40"/>
      <c r="CF69" s="40"/>
      <c r="CG69" s="40"/>
      <c r="CH69" s="40"/>
      <c r="CI69" s="40"/>
      <c r="CJ69" s="40"/>
      <c r="CK69" s="40"/>
      <c r="CL69" s="40"/>
      <c r="CM69" s="40"/>
      <c r="CN69" s="40"/>
      <c r="CO69" s="40"/>
      <c r="CP69" s="40"/>
      <c r="CQ69" s="40"/>
      <c r="CR69" s="40"/>
      <c r="CS69" s="40"/>
      <c r="CT69" s="40"/>
      <c r="CU69" s="40"/>
      <c r="CV69" s="40"/>
      <c r="CW69" s="40"/>
      <c r="CX69" s="40"/>
      <c r="CY69" s="40"/>
      <c r="CZ69" s="40"/>
      <c r="DA69" s="40"/>
      <c r="DB69" s="40"/>
      <c r="DC69" s="40"/>
      <c r="DD69" s="40"/>
      <c r="DE69" s="40"/>
    </row>
    <row r="70" spans="1:109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  <c r="AF70" s="40"/>
      <c r="AG70" s="40"/>
      <c r="AH70" s="40"/>
      <c r="AI70" s="40"/>
      <c r="AJ70" s="40"/>
      <c r="AK70" s="40"/>
      <c r="AL70" s="40"/>
      <c r="AM70" s="40"/>
      <c r="AN70" s="40"/>
      <c r="AZ70" s="40"/>
      <c r="BA70" s="40"/>
      <c r="BB70" s="40"/>
      <c r="BC70" s="40"/>
      <c r="BD70" s="40"/>
      <c r="BE70" s="40"/>
      <c r="BF70" s="40"/>
      <c r="BG70" s="40"/>
      <c r="BH70" s="40"/>
      <c r="BI70" s="40"/>
      <c r="BJ70" s="40"/>
      <c r="BK70" s="40"/>
      <c r="BL70" s="40"/>
      <c r="BM70" s="40"/>
      <c r="BN70" s="40"/>
      <c r="BO70" s="40"/>
      <c r="BP70" s="40"/>
      <c r="BQ70" s="40"/>
      <c r="BR70" s="40"/>
      <c r="BS70" s="40"/>
      <c r="BT70" s="40"/>
      <c r="BU70" s="40"/>
      <c r="BV70" s="40"/>
      <c r="BW70" s="40"/>
      <c r="BX70" s="40"/>
      <c r="BY70" s="40"/>
      <c r="BZ70" s="40"/>
      <c r="CA70" s="40"/>
      <c r="CB70" s="40"/>
      <c r="CC70" s="40"/>
      <c r="CD70" s="40"/>
      <c r="CE70" s="40"/>
      <c r="CF70" s="40"/>
      <c r="CG70" s="40"/>
      <c r="CH70" s="40"/>
      <c r="CI70" s="40"/>
      <c r="CJ70" s="40"/>
      <c r="CK70" s="40"/>
      <c r="CL70" s="40"/>
      <c r="CM70" s="40"/>
      <c r="CN70" s="40"/>
      <c r="CO70" s="40"/>
      <c r="CP70" s="40"/>
      <c r="CQ70" s="40"/>
      <c r="CR70" s="40"/>
      <c r="CS70" s="40"/>
      <c r="CT70" s="40"/>
      <c r="CU70" s="40"/>
      <c r="CV70" s="40"/>
      <c r="CW70" s="40"/>
      <c r="CX70" s="40"/>
      <c r="CY70" s="40"/>
      <c r="CZ70" s="40"/>
      <c r="DA70" s="40"/>
      <c r="DB70" s="40"/>
      <c r="DC70" s="40"/>
      <c r="DD70" s="40"/>
      <c r="DE70" s="40"/>
    </row>
    <row r="71" spans="1:109">
      <c r="A71" s="40"/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  <c r="AF71" s="40"/>
      <c r="AG71" s="40"/>
      <c r="AH71" s="40"/>
      <c r="AI71" s="40"/>
      <c r="AJ71" s="40"/>
      <c r="AK71" s="40"/>
      <c r="AL71" s="40"/>
      <c r="AM71" s="40"/>
      <c r="AN71" s="40"/>
      <c r="AZ71" s="40"/>
      <c r="BA71" s="40"/>
      <c r="BB71" s="40"/>
      <c r="BC71" s="40"/>
      <c r="BD71" s="40"/>
      <c r="BE71" s="40"/>
      <c r="BF71" s="40"/>
      <c r="BG71" s="40"/>
      <c r="BH71" s="40"/>
      <c r="BI71" s="40"/>
      <c r="BJ71" s="40"/>
      <c r="BK71" s="40"/>
      <c r="BL71" s="40"/>
      <c r="BM71" s="40"/>
      <c r="BN71" s="40"/>
      <c r="BO71" s="40"/>
      <c r="BP71" s="40"/>
      <c r="BQ71" s="40"/>
      <c r="BR71" s="40"/>
      <c r="BS71" s="40"/>
      <c r="BT71" s="40"/>
      <c r="BU71" s="40"/>
      <c r="BV71" s="40"/>
      <c r="BW71" s="40"/>
      <c r="BX71" s="40"/>
      <c r="BY71" s="40"/>
      <c r="BZ71" s="40"/>
      <c r="CA71" s="40"/>
      <c r="CB71" s="40"/>
      <c r="CC71" s="40"/>
      <c r="CD71" s="40"/>
      <c r="CE71" s="40"/>
      <c r="CF71" s="40"/>
      <c r="CG71" s="40"/>
      <c r="CH71" s="40"/>
      <c r="CI71" s="40"/>
      <c r="CJ71" s="40"/>
      <c r="CK71" s="40"/>
      <c r="CL71" s="40"/>
      <c r="CM71" s="40"/>
      <c r="CN71" s="40"/>
      <c r="CO71" s="40"/>
      <c r="CP71" s="40"/>
      <c r="CQ71" s="40"/>
      <c r="CR71" s="40"/>
      <c r="CS71" s="40"/>
      <c r="CT71" s="40"/>
      <c r="CU71" s="40"/>
      <c r="CV71" s="40"/>
      <c r="CW71" s="40"/>
      <c r="CX71" s="40"/>
      <c r="CY71" s="40"/>
      <c r="CZ71" s="40"/>
      <c r="DA71" s="40"/>
      <c r="DB71" s="40"/>
      <c r="DC71" s="40"/>
      <c r="DD71" s="40"/>
      <c r="DE71" s="40"/>
    </row>
    <row r="72" spans="1:109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Z72" s="40"/>
      <c r="BA72" s="40"/>
      <c r="BB72" s="40"/>
      <c r="BC72" s="40"/>
      <c r="BD72" s="40"/>
      <c r="BE72" s="40"/>
      <c r="BF72" s="40"/>
      <c r="BG72" s="40"/>
      <c r="BH72" s="40"/>
      <c r="BI72" s="40"/>
      <c r="BJ72" s="40"/>
      <c r="BK72" s="40"/>
      <c r="BL72" s="40"/>
      <c r="BM72" s="40"/>
      <c r="BN72" s="40"/>
      <c r="BO72" s="40"/>
      <c r="BP72" s="40"/>
      <c r="BQ72" s="40"/>
      <c r="BR72" s="40"/>
      <c r="BS72" s="40"/>
      <c r="BT72" s="40"/>
      <c r="BU72" s="40"/>
      <c r="BV72" s="40"/>
      <c r="BW72" s="40"/>
      <c r="BX72" s="40"/>
      <c r="BY72" s="40"/>
      <c r="BZ72" s="40"/>
      <c r="CA72" s="40"/>
      <c r="CB72" s="40"/>
      <c r="CC72" s="40"/>
      <c r="CD72" s="40"/>
      <c r="CE72" s="40"/>
      <c r="CF72" s="40"/>
      <c r="CG72" s="40"/>
      <c r="CH72" s="40"/>
      <c r="CI72" s="40"/>
      <c r="CJ72" s="40"/>
      <c r="CK72" s="40"/>
      <c r="CL72" s="40"/>
      <c r="CM72" s="40"/>
      <c r="CN72" s="40"/>
      <c r="CO72" s="40"/>
      <c r="CP72" s="40"/>
      <c r="CQ72" s="40"/>
      <c r="CR72" s="40"/>
      <c r="CS72" s="40"/>
      <c r="CT72" s="40"/>
      <c r="CU72" s="40"/>
      <c r="CV72" s="40"/>
      <c r="CW72" s="40"/>
      <c r="CX72" s="40"/>
      <c r="CY72" s="40"/>
      <c r="CZ72" s="40"/>
      <c r="DA72" s="40"/>
      <c r="DB72" s="40"/>
      <c r="DC72" s="40"/>
      <c r="DD72" s="40"/>
      <c r="DE72" s="40"/>
    </row>
    <row r="73" spans="1:109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</row>
    <row r="74" spans="1:109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  <c r="AF74" s="40"/>
      <c r="AG74" s="40"/>
      <c r="AH74" s="40"/>
      <c r="AI74" s="40"/>
      <c r="AJ74" s="40"/>
      <c r="AK74" s="40"/>
      <c r="AL74" s="40"/>
      <c r="AM74" s="40"/>
      <c r="AN74" s="40"/>
      <c r="AZ74" s="40"/>
      <c r="BA74" s="40"/>
      <c r="BB74" s="40"/>
      <c r="BC74" s="40"/>
      <c r="BD74" s="40"/>
      <c r="BE74" s="40"/>
      <c r="BF74" s="40"/>
      <c r="BG74" s="40"/>
      <c r="BH74" s="40"/>
      <c r="BI74" s="40"/>
      <c r="BJ74" s="40"/>
      <c r="BK74" s="40"/>
      <c r="BL74" s="40"/>
      <c r="BM74" s="40"/>
      <c r="BN74" s="40"/>
      <c r="BO74" s="40"/>
      <c r="BP74" s="40"/>
      <c r="BQ74" s="40"/>
      <c r="BR74" s="40"/>
      <c r="BS74" s="40"/>
      <c r="BT74" s="40"/>
      <c r="BU74" s="40"/>
      <c r="BV74" s="40"/>
      <c r="BW74" s="40"/>
      <c r="BX74" s="40"/>
      <c r="BY74" s="40"/>
      <c r="BZ74" s="40"/>
      <c r="CA74" s="40"/>
      <c r="CB74" s="40"/>
      <c r="CC74" s="40"/>
      <c r="CD74" s="40"/>
      <c r="CE74" s="40"/>
      <c r="CF74" s="40"/>
      <c r="CG74" s="40"/>
      <c r="CH74" s="40"/>
      <c r="CI74" s="40"/>
      <c r="CJ74" s="40"/>
      <c r="CK74" s="40"/>
      <c r="CL74" s="40"/>
      <c r="CM74" s="40"/>
      <c r="CN74" s="40"/>
      <c r="CO74" s="40"/>
      <c r="CP74" s="40"/>
      <c r="CQ74" s="40"/>
      <c r="CR74" s="40"/>
      <c r="CS74" s="40"/>
      <c r="CT74" s="40"/>
      <c r="CU74" s="40"/>
      <c r="CV74" s="40"/>
      <c r="CW74" s="40"/>
      <c r="CX74" s="40"/>
      <c r="CY74" s="40"/>
      <c r="CZ74" s="40"/>
      <c r="DA74" s="40"/>
      <c r="DB74" s="40"/>
      <c r="DC74" s="40"/>
      <c r="DD74" s="40"/>
      <c r="DE74" s="40"/>
    </row>
    <row r="75" spans="1:109">
      <c r="A75" s="40"/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40"/>
      <c r="AI75" s="40"/>
      <c r="AJ75" s="40"/>
      <c r="AK75" s="40"/>
      <c r="AL75" s="40"/>
      <c r="AM75" s="40"/>
      <c r="AN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</row>
    <row r="76" spans="1:109">
      <c r="A76" s="40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  <c r="AF76" s="40"/>
      <c r="AG76" s="40"/>
      <c r="AH76" s="40"/>
      <c r="AI76" s="40"/>
      <c r="AJ76" s="40"/>
      <c r="AK76" s="40"/>
      <c r="AL76" s="40"/>
      <c r="AM76" s="40"/>
      <c r="AN76" s="40"/>
      <c r="AZ76" s="40"/>
      <c r="BA76" s="40"/>
      <c r="BB76" s="40"/>
      <c r="BC76" s="40"/>
      <c r="BD76" s="40"/>
      <c r="BE76" s="40"/>
      <c r="BF76" s="40"/>
      <c r="BG76" s="40"/>
      <c r="BH76" s="40"/>
      <c r="BI76" s="40"/>
      <c r="BJ76" s="40"/>
      <c r="BK76" s="40"/>
      <c r="BL76" s="40"/>
      <c r="BM76" s="40"/>
      <c r="BN76" s="40"/>
      <c r="BO76" s="40"/>
      <c r="BP76" s="40"/>
      <c r="BQ76" s="40"/>
      <c r="BR76" s="40"/>
      <c r="BS76" s="40"/>
      <c r="BT76" s="40"/>
      <c r="BU76" s="40"/>
      <c r="BV76" s="40"/>
      <c r="BW76" s="40"/>
      <c r="BX76" s="40"/>
      <c r="BY76" s="40"/>
      <c r="BZ76" s="40"/>
      <c r="CA76" s="40"/>
      <c r="CB76" s="40"/>
      <c r="CC76" s="40"/>
      <c r="CD76" s="40"/>
      <c r="CE76" s="40"/>
      <c r="CF76" s="40"/>
      <c r="CG76" s="40"/>
      <c r="CH76" s="40"/>
      <c r="CI76" s="40"/>
      <c r="CJ76" s="40"/>
      <c r="CK76" s="40"/>
      <c r="CL76" s="40"/>
      <c r="CM76" s="40"/>
      <c r="CN76" s="40"/>
      <c r="CO76" s="40"/>
      <c r="CP76" s="40"/>
      <c r="CQ76" s="40"/>
      <c r="CR76" s="40"/>
      <c r="CS76" s="40"/>
      <c r="CT76" s="40"/>
      <c r="CU76" s="40"/>
      <c r="CV76" s="40"/>
      <c r="CW76" s="40"/>
      <c r="CX76" s="40"/>
      <c r="CY76" s="40"/>
      <c r="CZ76" s="40"/>
      <c r="DA76" s="40"/>
      <c r="DB76" s="40"/>
      <c r="DC76" s="40"/>
      <c r="DD76" s="40"/>
      <c r="DE76" s="40"/>
    </row>
    <row r="77" spans="1:109">
      <c r="A77" s="40"/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  <c r="AF77" s="40"/>
      <c r="AG77" s="40"/>
      <c r="AH77" s="40"/>
      <c r="AI77" s="40"/>
      <c r="AJ77" s="40"/>
      <c r="AK77" s="40"/>
      <c r="AL77" s="40"/>
      <c r="AM77" s="40"/>
      <c r="AN77" s="40"/>
      <c r="AZ77" s="40"/>
      <c r="BA77" s="40"/>
      <c r="BB77" s="40"/>
      <c r="BC77" s="40"/>
      <c r="BD77" s="40"/>
      <c r="BE77" s="40"/>
      <c r="BF77" s="40"/>
      <c r="BG77" s="40"/>
      <c r="BH77" s="40"/>
      <c r="BI77" s="40"/>
      <c r="BJ77" s="40"/>
      <c r="BK77" s="40"/>
      <c r="BL77" s="40"/>
      <c r="BM77" s="40"/>
      <c r="BN77" s="40"/>
      <c r="BO77" s="40"/>
      <c r="BP77" s="40"/>
      <c r="BQ77" s="40"/>
      <c r="BR77" s="40"/>
      <c r="BS77" s="40"/>
      <c r="BT77" s="40"/>
      <c r="BU77" s="40"/>
      <c r="BV77" s="40"/>
      <c r="BW77" s="40"/>
      <c r="BX77" s="40"/>
      <c r="BY77" s="40"/>
      <c r="BZ77" s="40"/>
      <c r="CA77" s="40"/>
      <c r="CB77" s="40"/>
      <c r="CC77" s="40"/>
      <c r="CD77" s="40"/>
      <c r="CE77" s="40"/>
      <c r="CF77" s="40"/>
      <c r="CG77" s="40"/>
      <c r="CH77" s="40"/>
      <c r="CI77" s="40"/>
      <c r="CJ77" s="40"/>
      <c r="CK77" s="40"/>
      <c r="CL77" s="40"/>
      <c r="CM77" s="40"/>
      <c r="CN77" s="40"/>
      <c r="CO77" s="40"/>
      <c r="CP77" s="40"/>
      <c r="CQ77" s="40"/>
      <c r="CR77" s="40"/>
      <c r="CS77" s="40"/>
      <c r="CT77" s="40"/>
      <c r="CU77" s="40"/>
      <c r="CV77" s="40"/>
      <c r="CW77" s="40"/>
      <c r="CX77" s="40"/>
      <c r="CY77" s="40"/>
      <c r="CZ77" s="40"/>
      <c r="DA77" s="40"/>
      <c r="DB77" s="40"/>
      <c r="DC77" s="40"/>
      <c r="DD77" s="40"/>
      <c r="DE77" s="40"/>
    </row>
    <row r="78" spans="1:109">
      <c r="A78" s="40"/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  <c r="AF78" s="40"/>
      <c r="AG78" s="40"/>
      <c r="AH78" s="40"/>
      <c r="AI78" s="40"/>
      <c r="AJ78" s="40"/>
      <c r="AK78" s="40"/>
      <c r="AL78" s="40"/>
      <c r="AM78" s="40"/>
      <c r="AN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</row>
    <row r="79" spans="1:109" ht="13.5" thickBot="1"/>
    <row r="80" spans="1:109" ht="24" customHeight="1" thickTop="1">
      <c r="AN80" s="67" t="s">
        <v>13</v>
      </c>
      <c r="AO80" s="68">
        <v>58</v>
      </c>
      <c r="AP80" s="69" t="s">
        <v>13</v>
      </c>
      <c r="AQ80" s="70">
        <v>79</v>
      </c>
      <c r="AR80" s="68"/>
      <c r="AS80" s="68"/>
      <c r="AT80" s="69" t="s">
        <v>13</v>
      </c>
      <c r="AU80" s="70">
        <v>99</v>
      </c>
      <c r="AV80" s="71" t="s">
        <v>13</v>
      </c>
      <c r="AW80" s="72">
        <v>109</v>
      </c>
      <c r="AX80" s="73"/>
      <c r="AY80" s="73"/>
    </row>
    <row r="81" spans="40:51" ht="24" customHeight="1">
      <c r="AN81" s="62" t="s">
        <v>24</v>
      </c>
      <c r="AO81" s="73">
        <v>59</v>
      </c>
      <c r="AP81" s="74" t="s">
        <v>29</v>
      </c>
      <c r="AQ81" s="75">
        <v>80</v>
      </c>
      <c r="AR81" s="73"/>
      <c r="AS81" s="73"/>
      <c r="AT81" s="74" t="s">
        <v>21</v>
      </c>
      <c r="AU81" s="75">
        <v>100</v>
      </c>
      <c r="AV81" s="76" t="s">
        <v>5</v>
      </c>
      <c r="AW81" s="77">
        <v>120</v>
      </c>
      <c r="AX81" s="73"/>
      <c r="AY81" s="73"/>
    </row>
    <row r="82" spans="40:51" ht="24" customHeight="1">
      <c r="AN82" s="78" t="s">
        <v>13</v>
      </c>
      <c r="AO82" s="73">
        <v>60</v>
      </c>
      <c r="AP82" s="79" t="s">
        <v>13</v>
      </c>
      <c r="AQ82" s="75">
        <v>81</v>
      </c>
      <c r="AR82" s="73"/>
      <c r="AS82" s="73"/>
      <c r="AT82" s="79" t="s">
        <v>13</v>
      </c>
      <c r="AU82" s="75">
        <v>101</v>
      </c>
      <c r="AV82" s="80" t="s">
        <v>13</v>
      </c>
      <c r="AW82" s="77">
        <v>121</v>
      </c>
      <c r="AX82" s="73"/>
      <c r="AY82" s="73"/>
    </row>
    <row r="83" spans="40:51" ht="24" customHeight="1">
      <c r="AN83" s="78" t="s">
        <v>13</v>
      </c>
      <c r="AO83" s="73">
        <v>60</v>
      </c>
      <c r="AP83" s="79" t="s">
        <v>13</v>
      </c>
      <c r="AQ83" s="75">
        <v>81</v>
      </c>
      <c r="AR83" s="73"/>
      <c r="AS83" s="73"/>
      <c r="AT83" s="79" t="s">
        <v>13</v>
      </c>
      <c r="AU83" s="75">
        <v>101</v>
      </c>
      <c r="AV83" s="80" t="s">
        <v>13</v>
      </c>
      <c r="AW83" s="77">
        <v>121</v>
      </c>
      <c r="AX83" s="73"/>
      <c r="AY83" s="73"/>
    </row>
    <row r="84" spans="40:51" ht="24" customHeight="1">
      <c r="AN84" s="62" t="s">
        <v>33</v>
      </c>
      <c r="AO84" s="73">
        <v>62</v>
      </c>
      <c r="AP84" s="79" t="s">
        <v>13</v>
      </c>
      <c r="AQ84" s="75">
        <v>83</v>
      </c>
      <c r="AR84" s="73"/>
      <c r="AS84" s="73"/>
      <c r="AT84" s="79" t="s">
        <v>13</v>
      </c>
      <c r="AU84" s="75">
        <v>103</v>
      </c>
      <c r="AV84" s="80" t="s">
        <v>13</v>
      </c>
      <c r="AW84" s="77">
        <v>123</v>
      </c>
      <c r="AX84" s="73"/>
      <c r="AY84" s="73"/>
    </row>
    <row r="85" spans="40:51" ht="24" customHeight="1">
      <c r="AN85" s="78" t="s">
        <v>13</v>
      </c>
      <c r="AO85" s="73">
        <v>63</v>
      </c>
      <c r="AP85" s="74" t="s">
        <v>26</v>
      </c>
      <c r="AQ85" s="75">
        <v>84</v>
      </c>
      <c r="AR85" s="73"/>
      <c r="AS85" s="73"/>
      <c r="AT85" s="74" t="s">
        <v>55</v>
      </c>
      <c r="AU85" s="75">
        <v>104</v>
      </c>
      <c r="AV85" s="76" t="s">
        <v>3</v>
      </c>
      <c r="AW85" s="77">
        <v>124</v>
      </c>
      <c r="AX85" s="73"/>
      <c r="AY85" s="73"/>
    </row>
    <row r="86" spans="40:51" ht="24" customHeight="1">
      <c r="AN86" s="62" t="s">
        <v>87</v>
      </c>
      <c r="AO86" s="73">
        <v>64</v>
      </c>
      <c r="AP86" s="79" t="s">
        <v>13</v>
      </c>
      <c r="AQ86" s="75">
        <v>85</v>
      </c>
      <c r="AR86" s="73"/>
      <c r="AS86" s="73"/>
      <c r="AT86" s="79" t="s">
        <v>13</v>
      </c>
      <c r="AU86" s="75">
        <v>105</v>
      </c>
      <c r="AV86" s="80" t="s">
        <v>13</v>
      </c>
      <c r="AW86" s="77">
        <v>125</v>
      </c>
      <c r="AX86" s="73"/>
      <c r="AY86" s="73"/>
    </row>
    <row r="87" spans="40:51" ht="24" customHeight="1">
      <c r="AN87" s="78" t="s">
        <v>13</v>
      </c>
      <c r="AO87" s="73">
        <v>65</v>
      </c>
      <c r="AP87" s="74" t="s">
        <v>27</v>
      </c>
      <c r="AQ87" s="75">
        <v>86</v>
      </c>
      <c r="AR87" s="73"/>
      <c r="AS87" s="73"/>
      <c r="AT87" s="74" t="s">
        <v>44</v>
      </c>
      <c r="AU87" s="75">
        <v>106</v>
      </c>
      <c r="AV87" s="76" t="s">
        <v>6</v>
      </c>
      <c r="AW87" s="77">
        <v>126</v>
      </c>
      <c r="AX87" s="73"/>
      <c r="AY87" s="73"/>
    </row>
    <row r="88" spans="40:51" ht="24" customHeight="1">
      <c r="AN88" s="62" t="s">
        <v>25</v>
      </c>
      <c r="AO88" s="73">
        <v>66</v>
      </c>
      <c r="AP88" s="79" t="s">
        <v>13</v>
      </c>
      <c r="AQ88" s="75">
        <v>87</v>
      </c>
      <c r="AR88" s="73"/>
      <c r="AS88" s="73"/>
      <c r="AT88" s="79" t="s">
        <v>13</v>
      </c>
      <c r="AU88" s="75">
        <v>107</v>
      </c>
      <c r="AV88" s="80" t="s">
        <v>13</v>
      </c>
      <c r="AW88" s="77">
        <v>127</v>
      </c>
      <c r="AX88" s="73"/>
      <c r="AY88" s="73"/>
    </row>
    <row r="89" spans="40:51" ht="24" customHeight="1">
      <c r="AN89" s="62" t="s">
        <v>37</v>
      </c>
      <c r="AO89" s="73">
        <v>67</v>
      </c>
      <c r="AP89" s="74" t="s">
        <v>22</v>
      </c>
      <c r="AQ89" s="75">
        <v>88</v>
      </c>
      <c r="AR89" s="73"/>
      <c r="AS89" s="73"/>
      <c r="AT89" s="74" t="s">
        <v>23</v>
      </c>
      <c r="AU89" s="75">
        <v>108</v>
      </c>
      <c r="AV89" s="76" t="s">
        <v>15</v>
      </c>
      <c r="AW89" s="77">
        <v>128</v>
      </c>
      <c r="AX89" s="73"/>
      <c r="AY89" s="73"/>
    </row>
    <row r="90" spans="40:51" ht="24" customHeight="1">
      <c r="AN90" s="78" t="s">
        <v>13</v>
      </c>
      <c r="AO90" s="73">
        <v>68</v>
      </c>
      <c r="AP90" s="79" t="s">
        <v>13</v>
      </c>
      <c r="AQ90" s="75">
        <v>89</v>
      </c>
      <c r="AR90" s="73"/>
      <c r="AS90" s="73"/>
      <c r="AT90" s="79" t="s">
        <v>13</v>
      </c>
      <c r="AU90" s="75">
        <v>109</v>
      </c>
      <c r="AV90" s="80" t="s">
        <v>13</v>
      </c>
      <c r="AW90" s="77">
        <v>129</v>
      </c>
      <c r="AX90" s="73"/>
      <c r="AY90" s="73"/>
    </row>
    <row r="91" spans="40:51" ht="24" customHeight="1">
      <c r="AN91" s="62" t="s">
        <v>16</v>
      </c>
      <c r="AO91" s="73">
        <v>69</v>
      </c>
      <c r="AP91" s="74" t="s">
        <v>96</v>
      </c>
      <c r="AQ91" s="75">
        <v>90</v>
      </c>
      <c r="AR91" s="73"/>
      <c r="AS91" s="73"/>
      <c r="AT91" s="74" t="s">
        <v>35</v>
      </c>
      <c r="AU91" s="75">
        <v>100</v>
      </c>
      <c r="AV91" s="76" t="s">
        <v>37</v>
      </c>
      <c r="AW91" s="77">
        <v>130</v>
      </c>
      <c r="AX91" s="73"/>
      <c r="AY91" s="73"/>
    </row>
    <row r="92" spans="40:51" ht="24" customHeight="1">
      <c r="AN92" s="78" t="s">
        <v>13</v>
      </c>
      <c r="AO92" s="73">
        <v>70</v>
      </c>
      <c r="AP92" s="79" t="s">
        <v>13</v>
      </c>
      <c r="AQ92" s="75">
        <v>91</v>
      </c>
      <c r="AR92" s="73"/>
      <c r="AS92" s="73"/>
      <c r="AT92" s="79" t="s">
        <v>13</v>
      </c>
      <c r="AU92" s="75">
        <v>101</v>
      </c>
      <c r="AV92" s="80" t="s">
        <v>13</v>
      </c>
      <c r="AW92" s="77">
        <v>131</v>
      </c>
      <c r="AX92" s="73"/>
      <c r="AY92" s="73"/>
    </row>
    <row r="93" spans="40:51" ht="24" customHeight="1">
      <c r="AN93" s="62" t="s">
        <v>31</v>
      </c>
      <c r="AO93" s="73">
        <v>71</v>
      </c>
      <c r="AP93" s="74" t="s">
        <v>9</v>
      </c>
      <c r="AQ93" s="75">
        <v>92</v>
      </c>
      <c r="AR93" s="73"/>
      <c r="AS93" s="73"/>
      <c r="AT93" s="74" t="s">
        <v>2</v>
      </c>
      <c r="AU93" s="75">
        <v>102</v>
      </c>
      <c r="AV93" s="76" t="s">
        <v>43</v>
      </c>
      <c r="AW93" s="77">
        <v>132</v>
      </c>
      <c r="AX93" s="73"/>
      <c r="AY93" s="73"/>
    </row>
    <row r="94" spans="40:51" ht="24" customHeight="1">
      <c r="AN94" s="78" t="s">
        <v>13</v>
      </c>
      <c r="AO94" s="73">
        <v>74</v>
      </c>
      <c r="AP94" s="79" t="s">
        <v>13</v>
      </c>
      <c r="AQ94" s="75">
        <v>95</v>
      </c>
      <c r="AR94" s="73"/>
      <c r="AS94" s="73"/>
      <c r="AT94" s="79" t="s">
        <v>13</v>
      </c>
      <c r="AU94" s="75">
        <v>105</v>
      </c>
      <c r="AV94" s="76"/>
      <c r="AW94" s="77"/>
      <c r="AX94" s="73"/>
      <c r="AY94" s="73"/>
    </row>
    <row r="95" spans="40:51" ht="24" customHeight="1">
      <c r="AN95" s="62" t="s">
        <v>34</v>
      </c>
      <c r="AO95" s="73">
        <v>75</v>
      </c>
      <c r="AP95" s="74" t="s">
        <v>18</v>
      </c>
      <c r="AQ95" s="75">
        <v>96</v>
      </c>
      <c r="AR95" s="73"/>
      <c r="AS95" s="73"/>
      <c r="AT95" s="74" t="s">
        <v>1</v>
      </c>
      <c r="AU95" s="75">
        <v>106</v>
      </c>
      <c r="AV95" s="76"/>
      <c r="AW95" s="77"/>
      <c r="AX95" s="73"/>
      <c r="AY95" s="73"/>
    </row>
    <row r="96" spans="40:51" ht="24" customHeight="1">
      <c r="AN96" s="78" t="s">
        <v>13</v>
      </c>
      <c r="AO96" s="73">
        <v>76</v>
      </c>
      <c r="AP96" s="79" t="s">
        <v>13</v>
      </c>
      <c r="AQ96" s="75">
        <v>97</v>
      </c>
      <c r="AR96" s="73"/>
      <c r="AS96" s="73"/>
      <c r="AT96" s="79" t="s">
        <v>13</v>
      </c>
      <c r="AU96" s="75">
        <v>107</v>
      </c>
      <c r="AV96" s="76"/>
      <c r="AW96" s="77"/>
      <c r="AX96" s="73"/>
      <c r="AY96" s="73"/>
    </row>
    <row r="97" spans="40:51" ht="24" customHeight="1">
      <c r="AN97" s="62" t="s">
        <v>91</v>
      </c>
      <c r="AO97" s="73">
        <v>77</v>
      </c>
      <c r="AP97" s="74" t="s">
        <v>88</v>
      </c>
      <c r="AQ97" s="75">
        <v>98</v>
      </c>
      <c r="AR97" s="73"/>
      <c r="AS97" s="73"/>
      <c r="AT97" s="74" t="s">
        <v>20</v>
      </c>
      <c r="AU97" s="75">
        <v>108</v>
      </c>
      <c r="AV97" s="76"/>
      <c r="AW97" s="77"/>
      <c r="AX97" s="73"/>
      <c r="AY97" s="73"/>
    </row>
    <row r="98" spans="40:51" ht="24" customHeight="1">
      <c r="AN98" s="62"/>
      <c r="AO98" s="73"/>
      <c r="AP98" s="74"/>
      <c r="AQ98" s="75"/>
      <c r="AR98" s="73"/>
      <c r="AS98" s="73"/>
      <c r="AT98" s="74"/>
      <c r="AU98" s="75"/>
      <c r="AV98" s="76"/>
      <c r="AW98" s="77"/>
      <c r="AX98" s="73"/>
      <c r="AY98" s="73"/>
    </row>
    <row r="99" spans="40:51" ht="24" customHeight="1">
      <c r="AN99" s="62" t="s">
        <v>36</v>
      </c>
      <c r="AO99" s="73">
        <v>78</v>
      </c>
      <c r="AP99" s="74"/>
      <c r="AQ99" s="75"/>
      <c r="AR99" s="73"/>
      <c r="AS99" s="73"/>
      <c r="AT99" s="74"/>
      <c r="AU99" s="75"/>
      <c r="AV99" s="76"/>
      <c r="AW99" s="77"/>
      <c r="AX99" s="73"/>
      <c r="AY99" s="73"/>
    </row>
    <row r="100" spans="40:51" ht="13.5" thickBot="1">
      <c r="AN100" s="81"/>
      <c r="AO100" s="82"/>
      <c r="AP100" s="83"/>
      <c r="AQ100" s="84"/>
      <c r="AR100" s="82"/>
      <c r="AS100" s="82"/>
      <c r="AT100" s="83"/>
      <c r="AU100" s="84"/>
      <c r="AV100" s="85"/>
      <c r="AW100" s="86"/>
      <c r="AX100" s="73"/>
      <c r="AY100" s="73"/>
    </row>
    <row r="101" spans="40:51" ht="13.5" thickTop="1"/>
  </sheetData>
  <sortState ref="A10:DE29">
    <sortCondition descending="1" ref="C10:C2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4" tint="0.59999389629810485"/>
  </sheetPr>
  <dimension ref="A1:DL7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288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288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288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288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782" customFormat="1" ht="19.5" customHeight="1">
      <c r="A10" s="790" t="s">
        <v>27</v>
      </c>
      <c r="B10" s="443">
        <v>32290.32</v>
      </c>
      <c r="C10" s="444">
        <v>28142.5</v>
      </c>
      <c r="D10" s="778">
        <v>-4147.82</v>
      </c>
      <c r="E10" s="398">
        <v>-0.12845397630001809</v>
      </c>
      <c r="F10" s="443">
        <v>4899.0600000000004</v>
      </c>
      <c r="G10" s="779">
        <v>4835.03</v>
      </c>
      <c r="H10" s="778">
        <v>-64.030000000000655</v>
      </c>
      <c r="I10" s="461">
        <v>-1.3069854216931544E-2</v>
      </c>
      <c r="J10" s="777">
        <v>0.15171915298454772</v>
      </c>
      <c r="K10" s="696">
        <v>0.17180527671670959</v>
      </c>
      <c r="L10" s="443">
        <v>-1919.21</v>
      </c>
      <c r="M10" s="444">
        <v>409.91</v>
      </c>
      <c r="N10" s="778">
        <v>2329.12</v>
      </c>
      <c r="O10" s="461">
        <v>1.2135826720369318</v>
      </c>
      <c r="P10" s="777">
        <v>-0.39175066237196521</v>
      </c>
      <c r="Q10" s="696">
        <v>8.4779205092832946E-2</v>
      </c>
      <c r="R10" s="443">
        <v>6818.27</v>
      </c>
      <c r="S10" s="779">
        <v>4425.13</v>
      </c>
      <c r="T10" s="778">
        <v>-2393.1400000000003</v>
      </c>
      <c r="U10" s="461">
        <v>-0.3509893272047015</v>
      </c>
      <c r="V10" s="777">
        <v>1.3917506623719653</v>
      </c>
      <c r="W10" s="696">
        <v>0.91522286314666101</v>
      </c>
      <c r="X10" s="443">
        <v>2024.23</v>
      </c>
      <c r="Y10" s="444">
        <v>1031.17</v>
      </c>
      <c r="Z10" s="778">
        <v>-993.06</v>
      </c>
      <c r="AA10" s="461">
        <v>-0.49058654401920726</v>
      </c>
      <c r="AB10" s="695">
        <v>0.4131874277922703</v>
      </c>
      <c r="AC10" s="696">
        <v>0.2132706518884061</v>
      </c>
      <c r="AD10" s="443">
        <v>4794.04</v>
      </c>
      <c r="AE10" s="444">
        <v>3393.96</v>
      </c>
      <c r="AF10" s="778">
        <v>-1400.08</v>
      </c>
      <c r="AG10" s="461">
        <v>-0.29204595706335368</v>
      </c>
      <c r="AH10" s="695">
        <v>0.97856323457969474</v>
      </c>
      <c r="AI10" s="696">
        <v>0.70195221125825491</v>
      </c>
      <c r="AJ10" s="443">
        <v>3122.21</v>
      </c>
      <c r="AK10" s="779">
        <v>3568</v>
      </c>
      <c r="AL10" s="778">
        <v>445.78999999999996</v>
      </c>
      <c r="AM10" s="461">
        <v>0.14278027422883149</v>
      </c>
      <c r="AN10" s="695">
        <v>9.6691825909436632E-2</v>
      </c>
      <c r="AO10" s="696">
        <v>0.12678333481389359</v>
      </c>
      <c r="AP10" s="443">
        <v>2652.73</v>
      </c>
      <c r="AQ10" s="444">
        <v>1729.06</v>
      </c>
      <c r="AR10" s="778">
        <v>-923.67000000000007</v>
      </c>
      <c r="AS10" s="461">
        <v>-0.3481960093940959</v>
      </c>
      <c r="AT10" s="695">
        <v>0.54147734463346031</v>
      </c>
      <c r="AU10" s="696">
        <v>0.35761101792543171</v>
      </c>
      <c r="AV10" s="443">
        <v>-541.59</v>
      </c>
      <c r="AW10" s="779">
        <v>-73.89</v>
      </c>
      <c r="AX10" s="778">
        <v>467.70000000000005</v>
      </c>
      <c r="AY10" s="461">
        <v>0.86356838198637353</v>
      </c>
      <c r="AZ10" s="695">
        <v>-0.20416325822831574</v>
      </c>
      <c r="BA10" s="696">
        <v>-4.273420239899136E-2</v>
      </c>
      <c r="BB10" s="443">
        <v>2111.14</v>
      </c>
      <c r="BC10" s="444">
        <v>1655.16</v>
      </c>
      <c r="BD10" s="778">
        <v>-455.97999999999979</v>
      </c>
      <c r="BE10" s="461">
        <v>-0.2159875706964009</v>
      </c>
      <c r="BF10" s="695">
        <v>0.30962986212044985</v>
      </c>
      <c r="BG10" s="696">
        <v>0.37403646898509196</v>
      </c>
      <c r="BH10" s="443">
        <v>2111.14</v>
      </c>
      <c r="BI10" s="444">
        <v>1655.16</v>
      </c>
      <c r="BJ10" s="778">
        <v>-455.97999999999979</v>
      </c>
      <c r="BK10" s="461">
        <v>-0.2159875706964009</v>
      </c>
      <c r="BL10" s="695">
        <v>0.44036762313205563</v>
      </c>
      <c r="BM10" s="696">
        <v>0.48767811052575755</v>
      </c>
      <c r="BN10" s="443">
        <v>1549.83</v>
      </c>
      <c r="BO10" s="444">
        <v>1571.84</v>
      </c>
      <c r="BP10" s="778">
        <v>22.009999999999991</v>
      </c>
      <c r="BQ10" s="461">
        <v>1.4201557590187305E-2</v>
      </c>
      <c r="BR10" s="695">
        <v>4.7996737102636328E-2</v>
      </c>
      <c r="BS10" s="781">
        <v>5.5852891534156519E-2</v>
      </c>
      <c r="BT10" s="443">
        <v>-1072.33</v>
      </c>
      <c r="BU10" s="779">
        <v>-545.17999999999995</v>
      </c>
      <c r="BV10" s="778">
        <v>527.15</v>
      </c>
      <c r="BW10" s="461">
        <v>0.49159307302789257</v>
      </c>
      <c r="BX10" s="695">
        <v>-0.22367981910872667</v>
      </c>
      <c r="BY10" s="696">
        <v>-0.16063241758889318</v>
      </c>
      <c r="BZ10" s="443">
        <v>0</v>
      </c>
      <c r="CA10" s="444">
        <v>0</v>
      </c>
      <c r="CB10" s="778">
        <v>0</v>
      </c>
      <c r="CC10" s="461">
        <v>0</v>
      </c>
      <c r="CD10" s="695">
        <v>0</v>
      </c>
      <c r="CE10" s="696">
        <v>0</v>
      </c>
      <c r="CF10" s="443">
        <v>765.73</v>
      </c>
      <c r="CG10" s="779">
        <v>436.08</v>
      </c>
      <c r="CH10" s="778">
        <v>-329.65000000000003</v>
      </c>
      <c r="CI10" s="461">
        <v>-0.43050422472673139</v>
      </c>
      <c r="CJ10" s="695">
        <v>0.15972540904956989</v>
      </c>
      <c r="CK10" s="696">
        <v>0.12848707704274653</v>
      </c>
      <c r="CL10" s="443">
        <v>1306.93</v>
      </c>
      <c r="CM10" s="444">
        <v>1159.29</v>
      </c>
      <c r="CN10" s="778">
        <v>-147.6400000000001</v>
      </c>
      <c r="CO10" s="461">
        <v>-0.1129670296037279</v>
      </c>
      <c r="CP10" s="695">
        <v>0.27261558101309125</v>
      </c>
      <c r="CQ10" s="696">
        <v>0.34157444401230419</v>
      </c>
      <c r="CR10" s="443">
        <v>3297.64</v>
      </c>
      <c r="CS10" s="779">
        <v>57.27</v>
      </c>
      <c r="CT10" s="778">
        <v>-3240.37</v>
      </c>
      <c r="CU10" s="461">
        <v>-0.98263303453378781</v>
      </c>
      <c r="CV10" s="695">
        <v>0.68786242918290208</v>
      </c>
      <c r="CW10" s="696">
        <v>1.687409397871513E-2</v>
      </c>
      <c r="CX10" s="443">
        <v>-1615.06</v>
      </c>
      <c r="CY10" s="779">
        <v>631.34</v>
      </c>
      <c r="CZ10" s="778">
        <v>2246.4</v>
      </c>
      <c r="DA10" s="461">
        <v>1.390908077718475</v>
      </c>
      <c r="DB10" s="695">
        <v>-5.0016847154193578E-2</v>
      </c>
      <c r="DC10" s="696">
        <v>2.2433685706671407E-2</v>
      </c>
      <c r="DD10" s="695">
        <v>1.3368912232688921</v>
      </c>
      <c r="DE10" s="696">
        <v>0.81398130797063017</v>
      </c>
    </row>
    <row r="11" spans="1:116" s="785" customFormat="1" ht="19.5" customHeight="1">
      <c r="A11" s="790" t="s">
        <v>49</v>
      </c>
      <c r="B11" s="443">
        <v>20070.2</v>
      </c>
      <c r="C11" s="444">
        <v>24052.13</v>
      </c>
      <c r="D11" s="783">
        <v>3981.9300000000003</v>
      </c>
      <c r="E11" s="398">
        <v>0.19840011559426415</v>
      </c>
      <c r="F11" s="443">
        <v>9487.5</v>
      </c>
      <c r="G11" s="779">
        <v>8379.5400000000009</v>
      </c>
      <c r="H11" s="783">
        <v>-1107.9599999999991</v>
      </c>
      <c r="I11" s="416">
        <v>-0.11678102766798409</v>
      </c>
      <c r="J11" s="772">
        <v>0.47271576765552908</v>
      </c>
      <c r="K11" s="696">
        <v>0.34839076622319937</v>
      </c>
      <c r="L11" s="443">
        <v>-140.83000000000001</v>
      </c>
      <c r="M11" s="444">
        <v>-754.21</v>
      </c>
      <c r="N11" s="783">
        <v>-613.38</v>
      </c>
      <c r="O11" s="416">
        <v>-4.3554640346517077</v>
      </c>
      <c r="P11" s="772">
        <v>-1.4843741765480898E-2</v>
      </c>
      <c r="Q11" s="696">
        <v>-9.0006133988261877E-2</v>
      </c>
      <c r="R11" s="443">
        <v>9628.33</v>
      </c>
      <c r="S11" s="779">
        <v>9133.75</v>
      </c>
      <c r="T11" s="783">
        <v>-494.57999999999993</v>
      </c>
      <c r="U11" s="416">
        <v>-5.1367163360624316E-2</v>
      </c>
      <c r="V11" s="772">
        <v>1.014843741765481</v>
      </c>
      <c r="W11" s="696">
        <v>1.0900061339882618</v>
      </c>
      <c r="X11" s="443">
        <v>1733.09</v>
      </c>
      <c r="Y11" s="444">
        <v>1455.27</v>
      </c>
      <c r="Z11" s="783">
        <v>-277.81999999999994</v>
      </c>
      <c r="AA11" s="416">
        <v>-0.16030327334414252</v>
      </c>
      <c r="AB11" s="697">
        <v>0.18267088274044796</v>
      </c>
      <c r="AC11" s="696">
        <v>0.17366943770183088</v>
      </c>
      <c r="AD11" s="443">
        <v>7895.24</v>
      </c>
      <c r="AE11" s="444">
        <v>7678.48</v>
      </c>
      <c r="AF11" s="783">
        <v>-216.76000000000022</v>
      </c>
      <c r="AG11" s="416">
        <v>-2.745451689878968E-2</v>
      </c>
      <c r="AH11" s="697">
        <v>0.83217285902503291</v>
      </c>
      <c r="AI11" s="696">
        <v>0.91633669628643089</v>
      </c>
      <c r="AJ11" s="443">
        <v>8746.91</v>
      </c>
      <c r="AK11" s="779">
        <v>7936.88</v>
      </c>
      <c r="AL11" s="783">
        <v>-810.02999999999975</v>
      </c>
      <c r="AM11" s="416">
        <v>-9.2607560841485706E-2</v>
      </c>
      <c r="AN11" s="697">
        <v>0.43581578658907233</v>
      </c>
      <c r="AO11" s="696">
        <v>0.32998657499356604</v>
      </c>
      <c r="AP11" s="443">
        <v>3663.16</v>
      </c>
      <c r="AQ11" s="444">
        <v>3146.24</v>
      </c>
      <c r="AR11" s="783">
        <v>-516.92000000000007</v>
      </c>
      <c r="AS11" s="416">
        <v>-0.14111313729130043</v>
      </c>
      <c r="AT11" s="697">
        <v>0.38610382081686428</v>
      </c>
      <c r="AU11" s="696">
        <v>0.37546691107149072</v>
      </c>
      <c r="AV11" s="443">
        <v>-704.14</v>
      </c>
      <c r="AW11" s="779">
        <v>169.78</v>
      </c>
      <c r="AX11" s="783">
        <v>873.92</v>
      </c>
      <c r="AY11" s="416">
        <v>1.2411168233589911</v>
      </c>
      <c r="AZ11" s="697">
        <v>-0.19222201596435864</v>
      </c>
      <c r="BA11" s="696">
        <v>5.3962825467860055E-2</v>
      </c>
      <c r="BB11" s="443">
        <v>2959.02</v>
      </c>
      <c r="BC11" s="444">
        <v>3316.02</v>
      </c>
      <c r="BD11" s="783">
        <v>357</v>
      </c>
      <c r="BE11" s="416">
        <v>0.12064805239572561</v>
      </c>
      <c r="BF11" s="697">
        <v>0.30732432311730074</v>
      </c>
      <c r="BG11" s="696">
        <v>0.36305132065143014</v>
      </c>
      <c r="BH11" s="443">
        <v>2958.64</v>
      </c>
      <c r="BI11" s="444">
        <v>3316.02</v>
      </c>
      <c r="BJ11" s="783">
        <v>357.38000000000011</v>
      </c>
      <c r="BK11" s="416">
        <v>0.12079198550685455</v>
      </c>
      <c r="BL11" s="697">
        <v>0.37473718341684353</v>
      </c>
      <c r="BM11" s="696">
        <v>0.4318589095758536</v>
      </c>
      <c r="BN11" s="443">
        <v>2209.48</v>
      </c>
      <c r="BO11" s="444">
        <v>2135.58</v>
      </c>
      <c r="BP11" s="783">
        <v>-73.900000000000091</v>
      </c>
      <c r="BQ11" s="416">
        <v>-3.3446783858645517E-2</v>
      </c>
      <c r="BR11" s="697">
        <v>0.11008759255014898</v>
      </c>
      <c r="BS11" s="696">
        <v>8.8789641499526228E-2</v>
      </c>
      <c r="BT11" s="443">
        <v>1463.45</v>
      </c>
      <c r="BU11" s="779">
        <v>-617.19000000000005</v>
      </c>
      <c r="BV11" s="783">
        <v>-2080.6400000000003</v>
      </c>
      <c r="BW11" s="416">
        <v>-1.4217363080392225</v>
      </c>
      <c r="BX11" s="697">
        <v>0.18535851981700369</v>
      </c>
      <c r="BY11" s="696">
        <v>-8.0379189631281198E-2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>
        <v>0</v>
      </c>
      <c r="CF11" s="443">
        <v>1231.32</v>
      </c>
      <c r="CG11" s="779">
        <v>2134.92</v>
      </c>
      <c r="CH11" s="783">
        <v>903.60000000000014</v>
      </c>
      <c r="CI11" s="416">
        <v>0.73384660364486909</v>
      </c>
      <c r="CJ11" s="697">
        <v>0.15595726032394203</v>
      </c>
      <c r="CK11" s="696">
        <v>0.27803940363196883</v>
      </c>
      <c r="CL11" s="443">
        <v>2186.16</v>
      </c>
      <c r="CM11" s="444">
        <v>2129.08</v>
      </c>
      <c r="CN11" s="783">
        <v>-57.079999999999927</v>
      </c>
      <c r="CO11" s="416">
        <v>-2.6109708347055994E-2</v>
      </c>
      <c r="CP11" s="697">
        <v>0.27689595249796078</v>
      </c>
      <c r="CQ11" s="696">
        <v>0.27727883643637802</v>
      </c>
      <c r="CR11" s="443">
        <v>70.069999999999993</v>
      </c>
      <c r="CS11" s="779">
        <v>42.89</v>
      </c>
      <c r="CT11" s="783">
        <v>-27.179999999999993</v>
      </c>
      <c r="CU11" s="416">
        <v>-0.38789781646924498</v>
      </c>
      <c r="CV11" s="697">
        <v>8.874967702058454E-3</v>
      </c>
      <c r="CW11" s="696">
        <v>5.585740927891979E-3</v>
      </c>
      <c r="CX11" s="443">
        <v>-14.4</v>
      </c>
      <c r="CY11" s="779">
        <v>672.75</v>
      </c>
      <c r="CZ11" s="783">
        <v>687.15</v>
      </c>
      <c r="DA11" s="416">
        <v>47.71875</v>
      </c>
      <c r="DB11" s="697">
        <v>-7.1748163944554617E-4</v>
      </c>
      <c r="DC11" s="696">
        <v>2.7970495752351245E-2</v>
      </c>
      <c r="DD11" s="697">
        <v>1.0018238837578086</v>
      </c>
      <c r="DE11" s="696">
        <v>0.91238500328189953</v>
      </c>
    </row>
    <row r="12" spans="1:116" s="785" customFormat="1" ht="19.5" customHeight="1">
      <c r="A12" s="790" t="s">
        <v>273</v>
      </c>
      <c r="B12" s="443">
        <v>10049.790000000001</v>
      </c>
      <c r="C12" s="444">
        <v>12346.33</v>
      </c>
      <c r="D12" s="783">
        <v>2296.5399999999991</v>
      </c>
      <c r="E12" s="398">
        <v>0.22851621775181361</v>
      </c>
      <c r="F12" s="443">
        <v>6996.96</v>
      </c>
      <c r="G12" s="779">
        <v>9758.6299999999992</v>
      </c>
      <c r="H12" s="783">
        <v>2761.6699999999992</v>
      </c>
      <c r="I12" s="416">
        <v>0.39469569641672941</v>
      </c>
      <c r="J12" s="772">
        <v>0.69622947345168396</v>
      </c>
      <c r="K12" s="696">
        <v>0.7904073518203385</v>
      </c>
      <c r="L12" s="443">
        <v>-108.36</v>
      </c>
      <c r="M12" s="444">
        <v>261.08999999999997</v>
      </c>
      <c r="N12" s="783">
        <v>369.45</v>
      </c>
      <c r="O12" s="416">
        <v>3.4094684385382057</v>
      </c>
      <c r="P12" s="772">
        <v>-1.5486725663716814E-2</v>
      </c>
      <c r="Q12" s="696">
        <v>2.6754780127948286E-2</v>
      </c>
      <c r="R12" s="443">
        <v>7105.32</v>
      </c>
      <c r="S12" s="779">
        <v>9497.5400000000009</v>
      </c>
      <c r="T12" s="783">
        <v>2392.2200000000012</v>
      </c>
      <c r="U12" s="416">
        <v>0.33668012137384401</v>
      </c>
      <c r="V12" s="772">
        <v>1.0154867256637168</v>
      </c>
      <c r="W12" s="696">
        <v>0.97324521987205193</v>
      </c>
      <c r="X12" s="443">
        <v>1583.43</v>
      </c>
      <c r="Y12" s="444">
        <v>1392.12</v>
      </c>
      <c r="Z12" s="783">
        <v>-191.31000000000017</v>
      </c>
      <c r="AA12" s="416">
        <v>-0.12081999204259118</v>
      </c>
      <c r="AB12" s="697">
        <v>0.2263025656856692</v>
      </c>
      <c r="AC12" s="696">
        <v>0.14265527025822272</v>
      </c>
      <c r="AD12" s="443">
        <v>5521.89</v>
      </c>
      <c r="AE12" s="444">
        <v>8105.42</v>
      </c>
      <c r="AF12" s="783">
        <v>2583.5299999999997</v>
      </c>
      <c r="AG12" s="416">
        <v>0.46787060227567001</v>
      </c>
      <c r="AH12" s="697">
        <v>0.78918415997804769</v>
      </c>
      <c r="AI12" s="696">
        <v>0.83058994961382904</v>
      </c>
      <c r="AJ12" s="443">
        <v>5733.83</v>
      </c>
      <c r="AK12" s="779">
        <v>4743.28</v>
      </c>
      <c r="AL12" s="783">
        <v>-990.55000000000018</v>
      </c>
      <c r="AM12" s="416">
        <v>-0.17275538339992644</v>
      </c>
      <c r="AN12" s="697">
        <v>0.57054227003748337</v>
      </c>
      <c r="AO12" s="696">
        <v>0.38418542190270305</v>
      </c>
      <c r="AP12" s="443">
        <v>3978.74</v>
      </c>
      <c r="AQ12" s="444">
        <v>3681.98</v>
      </c>
      <c r="AR12" s="783">
        <v>-296.75999999999976</v>
      </c>
      <c r="AS12" s="416">
        <v>-7.4586426858754218E-2</v>
      </c>
      <c r="AT12" s="697">
        <v>0.56863838009649903</v>
      </c>
      <c r="AU12" s="696">
        <v>0.37730501105175629</v>
      </c>
      <c r="AV12" s="443">
        <v>912.71</v>
      </c>
      <c r="AW12" s="779">
        <v>654.16999999999996</v>
      </c>
      <c r="AX12" s="783">
        <v>-258.54000000000008</v>
      </c>
      <c r="AY12" s="416">
        <v>-0.28326631679284775</v>
      </c>
      <c r="AZ12" s="697">
        <v>0.22939674369272686</v>
      </c>
      <c r="BA12" s="696">
        <v>0.17766799385113444</v>
      </c>
      <c r="BB12" s="443">
        <v>4891.46</v>
      </c>
      <c r="BC12" s="444">
        <v>4336.1499999999996</v>
      </c>
      <c r="BD12" s="783">
        <v>-555.3100000000004</v>
      </c>
      <c r="BE12" s="416">
        <v>-0.11352643178110429</v>
      </c>
      <c r="BF12" s="697">
        <v>0.68842219632613311</v>
      </c>
      <c r="BG12" s="696">
        <v>0.45655506583810118</v>
      </c>
      <c r="BH12" s="443">
        <v>4891.4399999999996</v>
      </c>
      <c r="BI12" s="444">
        <v>4336.1499999999996</v>
      </c>
      <c r="BJ12" s="783">
        <v>-555.29</v>
      </c>
      <c r="BK12" s="416">
        <v>-0.11352280718970283</v>
      </c>
      <c r="BL12" s="697">
        <v>0.88582713527433532</v>
      </c>
      <c r="BM12" s="696">
        <v>0.53496919345326954</v>
      </c>
      <c r="BN12" s="443">
        <v>1105.7</v>
      </c>
      <c r="BO12" s="444">
        <v>1189.3900000000001</v>
      </c>
      <c r="BP12" s="783">
        <v>83.690000000000055</v>
      </c>
      <c r="BQ12" s="416">
        <v>7.5689608392873337E-2</v>
      </c>
      <c r="BR12" s="697">
        <v>0.11002219946884462</v>
      </c>
      <c r="BS12" s="696">
        <v>9.6335510228545654E-2</v>
      </c>
      <c r="BT12" s="443">
        <v>512.02</v>
      </c>
      <c r="BU12" s="779">
        <v>678.75</v>
      </c>
      <c r="BV12" s="783">
        <v>166.73000000000002</v>
      </c>
      <c r="BW12" s="416">
        <v>0.32563181125737278</v>
      </c>
      <c r="BX12" s="697">
        <v>9.2725497972614437E-2</v>
      </c>
      <c r="BY12" s="696">
        <v>8.37402626884233E-2</v>
      </c>
      <c r="BZ12" s="443">
        <v>-243.86</v>
      </c>
      <c r="CA12" s="444">
        <v>-476.96</v>
      </c>
      <c r="CB12" s="783">
        <v>-233.09999999999997</v>
      </c>
      <c r="CC12" s="416">
        <v>-0.95587632248011134</v>
      </c>
      <c r="CD12" s="697">
        <v>-4.4162415404870432E-2</v>
      </c>
      <c r="CE12" s="696">
        <v>-5.884457560496556E-2</v>
      </c>
      <c r="CF12" s="443">
        <v>379.47</v>
      </c>
      <c r="CG12" s="779">
        <v>1139.23</v>
      </c>
      <c r="CH12" s="783">
        <v>759.76</v>
      </c>
      <c r="CI12" s="416">
        <v>2.0021609086357288</v>
      </c>
      <c r="CJ12" s="697">
        <v>6.8721035732330779E-2</v>
      </c>
      <c r="CK12" s="696">
        <v>0.14055163088402575</v>
      </c>
      <c r="CL12" s="443">
        <v>979.35</v>
      </c>
      <c r="CM12" s="444">
        <v>1770.26</v>
      </c>
      <c r="CN12" s="783">
        <v>790.91</v>
      </c>
      <c r="CO12" s="416">
        <v>0.8075866646244958</v>
      </c>
      <c r="CP12" s="697">
        <v>0.17735775250865193</v>
      </c>
      <c r="CQ12" s="696">
        <v>0.21840447503028837</v>
      </c>
      <c r="CR12" s="443">
        <v>518.30999999999995</v>
      </c>
      <c r="CS12" s="779">
        <v>415.43</v>
      </c>
      <c r="CT12" s="783">
        <v>-102.87999999999994</v>
      </c>
      <c r="CU12" s="416">
        <v>-0.19849125040998619</v>
      </c>
      <c r="CV12" s="697">
        <v>9.3864600707366477E-2</v>
      </c>
      <c r="CW12" s="696">
        <v>5.1253358863575238E-2</v>
      </c>
      <c r="CX12" s="443">
        <v>-1514.83</v>
      </c>
      <c r="CY12" s="779">
        <v>242.56</v>
      </c>
      <c r="CZ12" s="783">
        <v>1757.3899999999999</v>
      </c>
      <c r="DA12" s="416">
        <v>1.160123578223299</v>
      </c>
      <c r="DB12" s="697">
        <v>-0.15073250286821913</v>
      </c>
      <c r="DC12" s="696">
        <v>1.9646324049332878E-2</v>
      </c>
      <c r="DD12" s="697">
        <v>1.2743317958162874</v>
      </c>
      <c r="DE12" s="696">
        <v>0.97007311157225662</v>
      </c>
    </row>
    <row r="13" spans="1:116" s="785" customFormat="1" ht="19.5" customHeight="1">
      <c r="A13" s="790" t="s">
        <v>297</v>
      </c>
      <c r="B13" s="443">
        <v>8857.65</v>
      </c>
      <c r="C13" s="444">
        <v>11796.79</v>
      </c>
      <c r="D13" s="783">
        <v>2939.1400000000012</v>
      </c>
      <c r="E13" s="398">
        <v>0.33181938776086223</v>
      </c>
      <c r="F13" s="443">
        <v>5189.78</v>
      </c>
      <c r="G13" s="779">
        <v>7654.42</v>
      </c>
      <c r="H13" s="783">
        <v>2464.6400000000003</v>
      </c>
      <c r="I13" s="416">
        <v>0.47490259702723436</v>
      </c>
      <c r="J13" s="772">
        <v>0.58590935519014642</v>
      </c>
      <c r="K13" s="696">
        <v>0.64885617189082789</v>
      </c>
      <c r="L13" s="443">
        <v>442.16</v>
      </c>
      <c r="M13" s="444">
        <v>376.03</v>
      </c>
      <c r="N13" s="783">
        <v>-66.130000000000052</v>
      </c>
      <c r="O13" s="416">
        <v>-0.14956124479826319</v>
      </c>
      <c r="P13" s="772">
        <v>8.5198216494726184E-2</v>
      </c>
      <c r="Q13" s="696">
        <v>4.9125864533171679E-2</v>
      </c>
      <c r="R13" s="443">
        <v>4747.62</v>
      </c>
      <c r="S13" s="779">
        <v>7278.39</v>
      </c>
      <c r="T13" s="783">
        <v>2530.7700000000004</v>
      </c>
      <c r="U13" s="416">
        <v>0.53306077571498989</v>
      </c>
      <c r="V13" s="772">
        <v>0.91480178350527386</v>
      </c>
      <c r="W13" s="696">
        <v>0.95087413546682831</v>
      </c>
      <c r="X13" s="443">
        <v>168.18</v>
      </c>
      <c r="Y13" s="444">
        <v>503.03</v>
      </c>
      <c r="Z13" s="783">
        <v>334.84999999999997</v>
      </c>
      <c r="AA13" s="416">
        <v>1.991021524557022</v>
      </c>
      <c r="AB13" s="697">
        <v>3.2405997942109299E-2</v>
      </c>
      <c r="AC13" s="696">
        <v>6.5717585395105041E-2</v>
      </c>
      <c r="AD13" s="443">
        <v>4579.43</v>
      </c>
      <c r="AE13" s="444">
        <v>6775.35</v>
      </c>
      <c r="AF13" s="783">
        <v>2195.92</v>
      </c>
      <c r="AG13" s="416">
        <v>0.47951819331226808</v>
      </c>
      <c r="AH13" s="697">
        <v>0.88239385869921283</v>
      </c>
      <c r="AI13" s="696">
        <v>0.88515524363700981</v>
      </c>
      <c r="AJ13" s="443">
        <v>6647.58</v>
      </c>
      <c r="AK13" s="779">
        <v>8924.9</v>
      </c>
      <c r="AL13" s="783">
        <v>2277.3199999999997</v>
      </c>
      <c r="AM13" s="416">
        <v>0.3425788031133134</v>
      </c>
      <c r="AN13" s="697">
        <v>0.75049025418705861</v>
      </c>
      <c r="AO13" s="696">
        <v>0.75655326576127901</v>
      </c>
      <c r="AP13" s="443">
        <v>1367.1</v>
      </c>
      <c r="AQ13" s="444">
        <v>1417.55</v>
      </c>
      <c r="AR13" s="783">
        <v>50.450000000000045</v>
      </c>
      <c r="AS13" s="416">
        <v>3.6902933216297305E-2</v>
      </c>
      <c r="AT13" s="697">
        <v>0.26342157085656809</v>
      </c>
      <c r="AU13" s="696">
        <v>0.18519365281758773</v>
      </c>
      <c r="AV13" s="443">
        <v>-34.799999999999997</v>
      </c>
      <c r="AW13" s="779">
        <v>-33.619999999999997</v>
      </c>
      <c r="AX13" s="783">
        <v>1.1799999999999997</v>
      </c>
      <c r="AY13" s="416">
        <v>3.390804597701149E-2</v>
      </c>
      <c r="AZ13" s="697">
        <v>-2.5455343427693657E-2</v>
      </c>
      <c r="BA13" s="696">
        <v>-2.3716976473492999E-2</v>
      </c>
      <c r="BB13" s="443">
        <v>1332.3</v>
      </c>
      <c r="BC13" s="444">
        <v>1383.93</v>
      </c>
      <c r="BD13" s="783">
        <v>51.630000000000109</v>
      </c>
      <c r="BE13" s="416">
        <v>3.8752533213240348E-2</v>
      </c>
      <c r="BF13" s="697">
        <v>0.28062481833002639</v>
      </c>
      <c r="BG13" s="696">
        <v>0.19014232543186063</v>
      </c>
      <c r="BH13" s="443">
        <v>1332.3</v>
      </c>
      <c r="BI13" s="444">
        <v>1383.93</v>
      </c>
      <c r="BJ13" s="783">
        <v>51.630000000000109</v>
      </c>
      <c r="BK13" s="416">
        <v>3.8752533213240348E-2</v>
      </c>
      <c r="BL13" s="697">
        <v>0.29093140412671442</v>
      </c>
      <c r="BM13" s="696">
        <v>0.20425955854679093</v>
      </c>
      <c r="BN13" s="443">
        <v>296.16000000000003</v>
      </c>
      <c r="BO13" s="444">
        <v>5525.94</v>
      </c>
      <c r="BP13" s="783">
        <v>5229.78</v>
      </c>
      <c r="BQ13" s="416">
        <v>17.658630470016206</v>
      </c>
      <c r="BR13" s="697">
        <v>3.3435504902541872E-2</v>
      </c>
      <c r="BS13" s="696">
        <v>0.46842742813934968</v>
      </c>
      <c r="BT13" s="443">
        <v>-392.73</v>
      </c>
      <c r="BU13" s="779">
        <v>4320.72</v>
      </c>
      <c r="BV13" s="783">
        <v>4713.4500000000007</v>
      </c>
      <c r="BW13" s="416">
        <v>12.001756932243527</v>
      </c>
      <c r="BX13" s="697">
        <v>-8.5759581432623716E-2</v>
      </c>
      <c r="BY13" s="696">
        <v>0.63771170493037266</v>
      </c>
      <c r="BZ13" s="443">
        <v>0</v>
      </c>
      <c r="CA13" s="444">
        <v>-0.08</v>
      </c>
      <c r="CB13" s="783">
        <v>-0.08</v>
      </c>
      <c r="CC13" s="416" t="s">
        <v>459</v>
      </c>
      <c r="CD13" s="697">
        <v>0</v>
      </c>
      <c r="CE13" s="696">
        <v>-1.1807508099212587E-5</v>
      </c>
      <c r="CF13" s="443">
        <v>176.08</v>
      </c>
      <c r="CG13" s="779">
        <v>587.4</v>
      </c>
      <c r="CH13" s="783">
        <v>411.31999999999994</v>
      </c>
      <c r="CI13" s="416">
        <v>2.3359836437982731</v>
      </c>
      <c r="CJ13" s="697">
        <v>3.8450200134077822E-2</v>
      </c>
      <c r="CK13" s="696">
        <v>8.6696628218468408E-2</v>
      </c>
      <c r="CL13" s="443">
        <v>281.01</v>
      </c>
      <c r="CM13" s="444">
        <v>808.82</v>
      </c>
      <c r="CN13" s="783">
        <v>527.81000000000006</v>
      </c>
      <c r="CO13" s="416">
        <v>1.8782605601224158</v>
      </c>
      <c r="CP13" s="697">
        <v>6.1363532142646567E-2</v>
      </c>
      <c r="CQ13" s="696">
        <v>0.11937685876006406</v>
      </c>
      <c r="CR13" s="443">
        <v>3</v>
      </c>
      <c r="CS13" s="779">
        <v>1766.68</v>
      </c>
      <c r="CT13" s="783">
        <v>1763.68</v>
      </c>
      <c r="CU13" s="416">
        <v>587.89333333333332</v>
      </c>
      <c r="CV13" s="697">
        <v>6.5510336439251169E-4</v>
      </c>
      <c r="CW13" s="696">
        <v>0.26075110510896116</v>
      </c>
      <c r="CX13" s="443">
        <v>3179.76</v>
      </c>
      <c r="CY13" s="779">
        <v>-2092.13</v>
      </c>
      <c r="CZ13" s="783">
        <v>-5271.89</v>
      </c>
      <c r="DA13" s="416">
        <v>-1.6579521724910056</v>
      </c>
      <c r="DB13" s="697">
        <v>0.35898460652656183</v>
      </c>
      <c r="DC13" s="696">
        <v>-0.17734739704614561</v>
      </c>
      <c r="DD13" s="697">
        <v>0.30564284201308894</v>
      </c>
      <c r="DE13" s="696">
        <v>1.3087855239950703</v>
      </c>
      <c r="DF13" s="787"/>
      <c r="DG13" s="786"/>
      <c r="DH13" s="782"/>
    </row>
    <row r="14" spans="1:116" s="782" customFormat="1" ht="19.5" customHeight="1">
      <c r="A14" s="790" t="s">
        <v>475</v>
      </c>
      <c r="B14" s="443">
        <v>10988.16</v>
      </c>
      <c r="C14" s="444">
        <v>8446.5</v>
      </c>
      <c r="D14" s="783">
        <v>-2541.66</v>
      </c>
      <c r="E14" s="398">
        <v>-0.23130897256683555</v>
      </c>
      <c r="F14" s="443">
        <v>2985.33</v>
      </c>
      <c r="G14" s="779">
        <v>3174.05</v>
      </c>
      <c r="H14" s="783">
        <v>188.72000000000025</v>
      </c>
      <c r="I14" s="416">
        <v>6.3215791889003989E-2</v>
      </c>
      <c r="J14" s="772">
        <v>0.27168606936921197</v>
      </c>
      <c r="K14" s="696">
        <v>0.37578286864381699</v>
      </c>
      <c r="L14" s="443">
        <v>258.75</v>
      </c>
      <c r="M14" s="444">
        <v>28.91</v>
      </c>
      <c r="N14" s="783">
        <v>-229.84</v>
      </c>
      <c r="O14" s="416">
        <v>-0.88827053140096623</v>
      </c>
      <c r="P14" s="772">
        <v>8.6673835053411183E-2</v>
      </c>
      <c r="Q14" s="696">
        <v>9.1082371103164729E-3</v>
      </c>
      <c r="R14" s="443">
        <v>2726.58</v>
      </c>
      <c r="S14" s="779">
        <v>3145.14</v>
      </c>
      <c r="T14" s="783">
        <v>418.55999999999995</v>
      </c>
      <c r="U14" s="416">
        <v>0.15351099179191513</v>
      </c>
      <c r="V14" s="772">
        <v>0.9133261649465888</v>
      </c>
      <c r="W14" s="696">
        <v>0.99089176288968339</v>
      </c>
      <c r="X14" s="443">
        <v>676.22</v>
      </c>
      <c r="Y14" s="444">
        <v>401.04</v>
      </c>
      <c r="Z14" s="783">
        <v>-275.18</v>
      </c>
      <c r="AA14" s="416">
        <v>-0.40693857028777614</v>
      </c>
      <c r="AB14" s="697">
        <v>0.22651432169977859</v>
      </c>
      <c r="AC14" s="696">
        <v>0.12634961642066131</v>
      </c>
      <c r="AD14" s="443">
        <v>2050.36</v>
      </c>
      <c r="AE14" s="444">
        <v>2744.1</v>
      </c>
      <c r="AF14" s="783">
        <v>693.73999999999978</v>
      </c>
      <c r="AG14" s="416">
        <v>0.33835033847714535</v>
      </c>
      <c r="AH14" s="697">
        <v>0.68681184324681033</v>
      </c>
      <c r="AI14" s="696">
        <v>0.86454214646902217</v>
      </c>
      <c r="AJ14" s="443">
        <v>2332.83</v>
      </c>
      <c r="AK14" s="779">
        <v>6670.2</v>
      </c>
      <c r="AL14" s="783">
        <v>4337.37</v>
      </c>
      <c r="AM14" s="416">
        <v>1.8592739290904181</v>
      </c>
      <c r="AN14" s="697">
        <v>0.21230397081950025</v>
      </c>
      <c r="AO14" s="696">
        <v>0.78969987568815481</v>
      </c>
      <c r="AP14" s="443">
        <v>816.93</v>
      </c>
      <c r="AQ14" s="444">
        <v>868.77</v>
      </c>
      <c r="AR14" s="783">
        <v>51.840000000000032</v>
      </c>
      <c r="AS14" s="416">
        <v>6.3457089346700496E-2</v>
      </c>
      <c r="AT14" s="697">
        <v>0.27364813940167415</v>
      </c>
      <c r="AU14" s="696">
        <v>0.2737102440100187</v>
      </c>
      <c r="AV14" s="443">
        <v>205.03</v>
      </c>
      <c r="AW14" s="779">
        <v>560.70000000000005</v>
      </c>
      <c r="AX14" s="783">
        <v>355.67000000000007</v>
      </c>
      <c r="AY14" s="416">
        <v>1.7347217480368731</v>
      </c>
      <c r="AZ14" s="697">
        <v>0.25097621583244589</v>
      </c>
      <c r="BA14" s="696">
        <v>0.64539521392313282</v>
      </c>
      <c r="BB14" s="443">
        <v>1021.96</v>
      </c>
      <c r="BC14" s="444">
        <v>1429.47</v>
      </c>
      <c r="BD14" s="783">
        <v>407.51</v>
      </c>
      <c r="BE14" s="416">
        <v>0.39875337586598297</v>
      </c>
      <c r="BF14" s="697">
        <v>0.37481386938949163</v>
      </c>
      <c r="BG14" s="696">
        <v>0.45450123046986785</v>
      </c>
      <c r="BH14" s="443">
        <v>1021.96</v>
      </c>
      <c r="BI14" s="444">
        <v>1429.47</v>
      </c>
      <c r="BJ14" s="783">
        <v>407.51</v>
      </c>
      <c r="BK14" s="416">
        <v>0.39875337586598297</v>
      </c>
      <c r="BL14" s="697">
        <v>0.49842954408006396</v>
      </c>
      <c r="BM14" s="696">
        <v>0.52092489340767467</v>
      </c>
      <c r="BN14" s="443">
        <v>2542.85</v>
      </c>
      <c r="BO14" s="444">
        <v>2025.42</v>
      </c>
      <c r="BP14" s="783">
        <v>-517.42999999999984</v>
      </c>
      <c r="BQ14" s="416">
        <v>-0.20348427945022313</v>
      </c>
      <c r="BR14" s="697">
        <v>0.23141727095346262</v>
      </c>
      <c r="BS14" s="696">
        <v>0.2397939975137631</v>
      </c>
      <c r="BT14" s="443">
        <v>368.77</v>
      </c>
      <c r="BU14" s="779">
        <v>612.84</v>
      </c>
      <c r="BV14" s="783">
        <v>244.07000000000005</v>
      </c>
      <c r="BW14" s="416">
        <v>0.66184884887599338</v>
      </c>
      <c r="BX14" s="697">
        <v>0.17985622037105678</v>
      </c>
      <c r="BY14" s="696">
        <v>0.22333005356947636</v>
      </c>
      <c r="BZ14" s="443">
        <v>0</v>
      </c>
      <c r="CA14" s="444">
        <v>0</v>
      </c>
      <c r="CB14" s="783">
        <v>0</v>
      </c>
      <c r="CC14" s="416">
        <v>0</v>
      </c>
      <c r="CD14" s="697">
        <v>0</v>
      </c>
      <c r="CE14" s="696">
        <v>0</v>
      </c>
      <c r="CF14" s="443">
        <v>478.74</v>
      </c>
      <c r="CG14" s="779">
        <v>427.84</v>
      </c>
      <c r="CH14" s="783">
        <v>-50.900000000000034</v>
      </c>
      <c r="CI14" s="416">
        <v>-0.10632075865814436</v>
      </c>
      <c r="CJ14" s="697">
        <v>0.23349070407148012</v>
      </c>
      <c r="CK14" s="696">
        <v>0.15591268539776246</v>
      </c>
      <c r="CL14" s="443">
        <v>473.26</v>
      </c>
      <c r="CM14" s="444">
        <v>641.61</v>
      </c>
      <c r="CN14" s="783">
        <v>168.35000000000002</v>
      </c>
      <c r="CO14" s="416">
        <v>0.35572412627308464</v>
      </c>
      <c r="CP14" s="697">
        <v>0.23081800269221012</v>
      </c>
      <c r="CQ14" s="696">
        <v>0.23381436536569369</v>
      </c>
      <c r="CR14" s="443">
        <v>43.15</v>
      </c>
      <c r="CS14" s="779">
        <v>15.95</v>
      </c>
      <c r="CT14" s="783">
        <v>-27.2</v>
      </c>
      <c r="CU14" s="416">
        <v>-0.63035921205098489</v>
      </c>
      <c r="CV14" s="697">
        <v>2.1045084765602136E-2</v>
      </c>
      <c r="CW14" s="696">
        <v>5.812470391020735E-3</v>
      </c>
      <c r="CX14" s="443">
        <v>-335.52</v>
      </c>
      <c r="CY14" s="779">
        <v>-383.62</v>
      </c>
      <c r="CZ14" s="783">
        <v>-48.100000000000023</v>
      </c>
      <c r="DA14" s="416">
        <v>-0.1433595612780163</v>
      </c>
      <c r="DB14" s="697">
        <v>-3.0534684605975887E-2</v>
      </c>
      <c r="DC14" s="696">
        <v>-4.5417628603563603E-2</v>
      </c>
      <c r="DD14" s="697">
        <v>1.1636395559804131</v>
      </c>
      <c r="DE14" s="696">
        <v>1.1397944681316279</v>
      </c>
      <c r="DF14" s="786"/>
      <c r="DG14" s="786"/>
      <c r="DI14" s="785"/>
      <c r="DJ14" s="785"/>
      <c r="DK14" s="785"/>
      <c r="DL14" s="785"/>
    </row>
    <row r="15" spans="1:116" s="785" customFormat="1" ht="19.5" customHeight="1">
      <c r="A15" s="790" t="s">
        <v>30</v>
      </c>
      <c r="B15" s="443">
        <v>5054.63</v>
      </c>
      <c r="C15" s="444">
        <v>7350.62</v>
      </c>
      <c r="D15" s="783">
        <v>2295.9899999999998</v>
      </c>
      <c r="E15" s="398">
        <v>0.45423502808316329</v>
      </c>
      <c r="F15" s="443">
        <v>3666.47</v>
      </c>
      <c r="G15" s="779">
        <v>4300.5</v>
      </c>
      <c r="H15" s="783">
        <v>634.0300000000002</v>
      </c>
      <c r="I15" s="416">
        <v>0.17292654787847719</v>
      </c>
      <c r="J15" s="772">
        <v>0.72536862243131539</v>
      </c>
      <c r="K15" s="696">
        <v>0.58505268943300026</v>
      </c>
      <c r="L15" s="443">
        <v>62.48</v>
      </c>
      <c r="M15" s="444">
        <v>320.86</v>
      </c>
      <c r="N15" s="783">
        <v>258.38</v>
      </c>
      <c r="O15" s="416">
        <v>4.1354033290653014</v>
      </c>
      <c r="P15" s="772">
        <v>1.7040914012660679E-2</v>
      </c>
      <c r="Q15" s="696">
        <v>7.4609929078014184E-2</v>
      </c>
      <c r="R15" s="443">
        <v>3603.99</v>
      </c>
      <c r="S15" s="779">
        <v>3979.64</v>
      </c>
      <c r="T15" s="783">
        <v>375.65000000000009</v>
      </c>
      <c r="U15" s="416">
        <v>0.1042316987561009</v>
      </c>
      <c r="V15" s="772">
        <v>0.98295908598733928</v>
      </c>
      <c r="W15" s="696">
        <v>0.92539007092198577</v>
      </c>
      <c r="X15" s="443">
        <v>263.13</v>
      </c>
      <c r="Y15" s="444">
        <v>292.74</v>
      </c>
      <c r="Z15" s="783">
        <v>29.610000000000014</v>
      </c>
      <c r="AA15" s="416">
        <v>0.11252992817238633</v>
      </c>
      <c r="AB15" s="697">
        <v>7.1766576570925167E-2</v>
      </c>
      <c r="AC15" s="696">
        <v>6.8071154516916643E-2</v>
      </c>
      <c r="AD15" s="443">
        <v>3340.86</v>
      </c>
      <c r="AE15" s="444">
        <v>3686.9</v>
      </c>
      <c r="AF15" s="783">
        <v>346.03999999999996</v>
      </c>
      <c r="AG15" s="416">
        <v>0.10357812060367688</v>
      </c>
      <c r="AH15" s="697">
        <v>0.91119250941641428</v>
      </c>
      <c r="AI15" s="696">
        <v>0.85731891640506919</v>
      </c>
      <c r="AJ15" s="443">
        <v>3659.51</v>
      </c>
      <c r="AK15" s="779">
        <v>6447.15</v>
      </c>
      <c r="AL15" s="783">
        <v>2787.6399999999994</v>
      </c>
      <c r="AM15" s="416">
        <v>0.76175225644963374</v>
      </c>
      <c r="AN15" s="697">
        <v>0.72399166704585705</v>
      </c>
      <c r="AO15" s="696">
        <v>0.87708927954376636</v>
      </c>
      <c r="AP15" s="443">
        <v>2550.0500000000002</v>
      </c>
      <c r="AQ15" s="444">
        <v>3075.38</v>
      </c>
      <c r="AR15" s="783">
        <v>525.32999999999993</v>
      </c>
      <c r="AS15" s="416">
        <v>0.20600772533871881</v>
      </c>
      <c r="AT15" s="697">
        <v>0.69550548620335095</v>
      </c>
      <c r="AU15" s="696">
        <v>0.71512149750029064</v>
      </c>
      <c r="AV15" s="443">
        <v>319.14</v>
      </c>
      <c r="AW15" s="779">
        <v>375.92</v>
      </c>
      <c r="AX15" s="783">
        <v>56.78000000000003</v>
      </c>
      <c r="AY15" s="416">
        <v>0.17791564830481929</v>
      </c>
      <c r="AZ15" s="697">
        <v>0.12515048724534811</v>
      </c>
      <c r="BA15" s="696">
        <v>0.12223530100345323</v>
      </c>
      <c r="BB15" s="443">
        <v>2869.2</v>
      </c>
      <c r="BC15" s="444">
        <v>3451.3</v>
      </c>
      <c r="BD15" s="783">
        <v>582.10000000000036</v>
      </c>
      <c r="BE15" s="416">
        <v>0.20287885124773469</v>
      </c>
      <c r="BF15" s="697">
        <v>0.79611763628644916</v>
      </c>
      <c r="BG15" s="696">
        <v>0.86723924777115524</v>
      </c>
      <c r="BH15" s="443">
        <v>2869.2</v>
      </c>
      <c r="BI15" s="444">
        <v>3451.3</v>
      </c>
      <c r="BJ15" s="783">
        <v>582.10000000000036</v>
      </c>
      <c r="BK15" s="416">
        <v>0.20287885124773469</v>
      </c>
      <c r="BL15" s="697">
        <v>0.85882078267272488</v>
      </c>
      <c r="BM15" s="696">
        <v>0.93609807697523673</v>
      </c>
      <c r="BN15" s="443">
        <v>1136.0899999999999</v>
      </c>
      <c r="BO15" s="444">
        <v>962.28</v>
      </c>
      <c r="BP15" s="783">
        <v>-173.80999999999995</v>
      </c>
      <c r="BQ15" s="416">
        <v>-0.15298963990528916</v>
      </c>
      <c r="BR15" s="697">
        <v>0.22476224768182831</v>
      </c>
      <c r="BS15" s="696">
        <v>0.13091140611268165</v>
      </c>
      <c r="BT15" s="443">
        <v>638.97</v>
      </c>
      <c r="BU15" s="779">
        <v>284.48</v>
      </c>
      <c r="BV15" s="783">
        <v>-354.49</v>
      </c>
      <c r="BW15" s="416">
        <v>-0.55478347966258201</v>
      </c>
      <c r="BX15" s="697">
        <v>0.19125913686894991</v>
      </c>
      <c r="BY15" s="696">
        <v>7.7159673438389975E-2</v>
      </c>
      <c r="BZ15" s="443">
        <v>-22.45</v>
      </c>
      <c r="CA15" s="444">
        <v>-10.6</v>
      </c>
      <c r="CB15" s="783">
        <v>11.85</v>
      </c>
      <c r="CC15" s="416">
        <v>0.5278396436525612</v>
      </c>
      <c r="CD15" s="697">
        <v>-6.7198266314661493E-3</v>
      </c>
      <c r="CE15" s="696">
        <v>-2.8750440749681304E-3</v>
      </c>
      <c r="CF15" s="443">
        <v>296.97000000000003</v>
      </c>
      <c r="CG15" s="779">
        <v>427.07</v>
      </c>
      <c r="CH15" s="783">
        <v>130.09999999999997</v>
      </c>
      <c r="CI15" s="416">
        <v>0.43809138970266343</v>
      </c>
      <c r="CJ15" s="697">
        <v>8.8890285734810809E-2</v>
      </c>
      <c r="CK15" s="696">
        <v>0.11583444085817353</v>
      </c>
      <c r="CL15" s="443">
        <v>505.91</v>
      </c>
      <c r="CM15" s="444">
        <v>1061.72</v>
      </c>
      <c r="CN15" s="783">
        <v>555.80999999999995</v>
      </c>
      <c r="CO15" s="416">
        <v>1.0986341444130376</v>
      </c>
      <c r="CP15" s="697">
        <v>0.1514310686469951</v>
      </c>
      <c r="CQ15" s="696">
        <v>0.28797092408256258</v>
      </c>
      <c r="CR15" s="443">
        <v>9.4</v>
      </c>
      <c r="CS15" s="779">
        <v>167.03</v>
      </c>
      <c r="CT15" s="783">
        <v>157.63</v>
      </c>
      <c r="CU15" s="416">
        <v>16.769148936170211</v>
      </c>
      <c r="CV15" s="697">
        <v>2.8136467855582096E-3</v>
      </c>
      <c r="CW15" s="696">
        <v>4.530364262659687E-2</v>
      </c>
      <c r="CX15" s="443">
        <v>-957.13</v>
      </c>
      <c r="CY15" s="779">
        <v>-1694.1</v>
      </c>
      <c r="CZ15" s="783">
        <v>-736.96999999999991</v>
      </c>
      <c r="DA15" s="416">
        <v>-0.76997899971790662</v>
      </c>
      <c r="DB15" s="697">
        <v>-0.1893570844948097</v>
      </c>
      <c r="DC15" s="696">
        <v>-0.23047035488162904</v>
      </c>
      <c r="DD15" s="697">
        <v>1.2864921008363115</v>
      </c>
      <c r="DE15" s="696">
        <v>1.4594917139059915</v>
      </c>
      <c r="DF15" s="789"/>
      <c r="DG15" s="786"/>
      <c r="DH15" s="782"/>
    </row>
    <row r="16" spans="1:116" s="785" customFormat="1" ht="19.5" customHeight="1">
      <c r="A16" s="790" t="s">
        <v>24</v>
      </c>
      <c r="B16" s="443">
        <v>8631.5300000000007</v>
      </c>
      <c r="C16" s="444">
        <v>6356.64</v>
      </c>
      <c r="D16" s="783">
        <v>-2274.8900000000003</v>
      </c>
      <c r="E16" s="398">
        <v>-0.26355582382265952</v>
      </c>
      <c r="F16" s="443">
        <v>3184.14</v>
      </c>
      <c r="G16" s="779">
        <v>3912.69</v>
      </c>
      <c r="H16" s="783">
        <v>728.55000000000018</v>
      </c>
      <c r="I16" s="416">
        <v>0.22880589421319422</v>
      </c>
      <c r="J16" s="772">
        <v>0.36889636020496941</v>
      </c>
      <c r="K16" s="696">
        <v>0.61552801480027186</v>
      </c>
      <c r="L16" s="443">
        <v>-184.95</v>
      </c>
      <c r="M16" s="444">
        <v>973.61</v>
      </c>
      <c r="N16" s="783">
        <v>1158.56</v>
      </c>
      <c r="O16" s="416">
        <v>6.2641795079751281</v>
      </c>
      <c r="P16" s="772">
        <v>-5.8084757579754655E-2</v>
      </c>
      <c r="Q16" s="696">
        <v>0.24883392244210506</v>
      </c>
      <c r="R16" s="443">
        <v>3369.09</v>
      </c>
      <c r="S16" s="779">
        <v>2939.08</v>
      </c>
      <c r="T16" s="783">
        <v>-430.01000000000022</v>
      </c>
      <c r="U16" s="416">
        <v>-0.12763387146083963</v>
      </c>
      <c r="V16" s="772">
        <v>1.0580847575797547</v>
      </c>
      <c r="W16" s="696">
        <v>0.75116607755789488</v>
      </c>
      <c r="X16" s="443">
        <v>328.92</v>
      </c>
      <c r="Y16" s="444">
        <v>143.66</v>
      </c>
      <c r="Z16" s="783">
        <v>-185.26000000000002</v>
      </c>
      <c r="AA16" s="416">
        <v>-0.56323726134014351</v>
      </c>
      <c r="AB16" s="697">
        <v>0.10329947803802597</v>
      </c>
      <c r="AC16" s="696">
        <v>3.6716427828424943E-2</v>
      </c>
      <c r="AD16" s="443">
        <v>3040.17</v>
      </c>
      <c r="AE16" s="444">
        <v>2795.41</v>
      </c>
      <c r="AF16" s="783">
        <v>-244.76000000000022</v>
      </c>
      <c r="AG16" s="416">
        <v>-8.050865576596053E-2</v>
      </c>
      <c r="AH16" s="697">
        <v>0.95478527954172876</v>
      </c>
      <c r="AI16" s="696">
        <v>0.71444709394304173</v>
      </c>
      <c r="AJ16" s="443">
        <v>10123.39</v>
      </c>
      <c r="AK16" s="779">
        <v>2036.64</v>
      </c>
      <c r="AL16" s="783">
        <v>-8086.7499999999991</v>
      </c>
      <c r="AM16" s="416">
        <v>-0.79881838000906802</v>
      </c>
      <c r="AN16" s="697">
        <v>1.1728384191446937</v>
      </c>
      <c r="AO16" s="696">
        <v>0.32039568073699315</v>
      </c>
      <c r="AP16" s="443">
        <v>2127.5700000000002</v>
      </c>
      <c r="AQ16" s="444">
        <v>780.92</v>
      </c>
      <c r="AR16" s="783">
        <v>-1346.65</v>
      </c>
      <c r="AS16" s="416">
        <v>-0.63295214728540072</v>
      </c>
      <c r="AT16" s="697">
        <v>0.66817727863724596</v>
      </c>
      <c r="AU16" s="696">
        <v>0.19958647375590705</v>
      </c>
      <c r="AV16" s="443">
        <v>373.37</v>
      </c>
      <c r="AW16" s="779">
        <v>-179.78</v>
      </c>
      <c r="AX16" s="783">
        <v>-553.15</v>
      </c>
      <c r="AY16" s="416">
        <v>-1.481506280633152</v>
      </c>
      <c r="AZ16" s="697">
        <v>0.17549128818323251</v>
      </c>
      <c r="BA16" s="696">
        <v>-0.23021564308764023</v>
      </c>
      <c r="BB16" s="443">
        <v>2500.94</v>
      </c>
      <c r="BC16" s="444">
        <v>601.14</v>
      </c>
      <c r="BD16" s="783">
        <v>-1899.8000000000002</v>
      </c>
      <c r="BE16" s="416">
        <v>-0.75963437747406981</v>
      </c>
      <c r="BF16" s="697">
        <v>0.74231914255778264</v>
      </c>
      <c r="BG16" s="696">
        <v>0.2045333914013909</v>
      </c>
      <c r="BH16" s="443">
        <v>2500.94</v>
      </c>
      <c r="BI16" s="444">
        <v>601.14</v>
      </c>
      <c r="BJ16" s="783">
        <v>-1899.8000000000002</v>
      </c>
      <c r="BK16" s="416">
        <v>-0.75963437747406981</v>
      </c>
      <c r="BL16" s="697">
        <v>0.82263162915231713</v>
      </c>
      <c r="BM16" s="696">
        <v>0.2150453779588683</v>
      </c>
      <c r="BN16" s="443">
        <v>1584.7</v>
      </c>
      <c r="BO16" s="444">
        <v>1748.98</v>
      </c>
      <c r="BP16" s="783">
        <v>164.27999999999997</v>
      </c>
      <c r="BQ16" s="416">
        <v>0.10366630908058305</v>
      </c>
      <c r="BR16" s="697">
        <v>0.18359433379713677</v>
      </c>
      <c r="BS16" s="696">
        <v>0.27514221349643836</v>
      </c>
      <c r="BT16" s="443">
        <v>28.02</v>
      </c>
      <c r="BU16" s="779">
        <v>770.34</v>
      </c>
      <c r="BV16" s="783">
        <v>742.32</v>
      </c>
      <c r="BW16" s="416">
        <v>26.492505353319061</v>
      </c>
      <c r="BX16" s="697">
        <v>9.2165898617511521E-3</v>
      </c>
      <c r="BY16" s="696">
        <v>0.27557317173509432</v>
      </c>
      <c r="BZ16" s="443">
        <v>-49.14</v>
      </c>
      <c r="CA16" s="444">
        <v>-50.19</v>
      </c>
      <c r="CB16" s="783">
        <v>-1.0499999999999972</v>
      </c>
      <c r="CC16" s="416">
        <v>-2.1367521367521309E-2</v>
      </c>
      <c r="CD16" s="697">
        <v>-1.6163569800373007E-2</v>
      </c>
      <c r="CE16" s="696">
        <v>-1.7954432444614563E-2</v>
      </c>
      <c r="CF16" s="443">
        <v>551.12</v>
      </c>
      <c r="CG16" s="779">
        <v>156.85</v>
      </c>
      <c r="CH16" s="783">
        <v>-394.27</v>
      </c>
      <c r="CI16" s="416">
        <v>-0.71539773552039476</v>
      </c>
      <c r="CJ16" s="697">
        <v>0.1812793363529013</v>
      </c>
      <c r="CK16" s="696">
        <v>5.6109837197405747E-2</v>
      </c>
      <c r="CL16" s="443">
        <v>1236.24</v>
      </c>
      <c r="CM16" s="444">
        <v>499.01</v>
      </c>
      <c r="CN16" s="783">
        <v>-737.23</v>
      </c>
      <c r="CO16" s="416">
        <v>-0.59634860544878021</v>
      </c>
      <c r="CP16" s="697">
        <v>0.40663515527092237</v>
      </c>
      <c r="CQ16" s="696">
        <v>0.17851048683377393</v>
      </c>
      <c r="CR16" s="443">
        <v>93.17</v>
      </c>
      <c r="CS16" s="779">
        <v>23.64</v>
      </c>
      <c r="CT16" s="783">
        <v>-69.53</v>
      </c>
      <c r="CU16" s="416">
        <v>-0.74627025866695285</v>
      </c>
      <c r="CV16" s="697">
        <v>3.0646312541732862E-2</v>
      </c>
      <c r="CW16" s="696">
        <v>8.4567201233450556E-3</v>
      </c>
      <c r="CX16" s="443">
        <v>-1320.17</v>
      </c>
      <c r="CY16" s="779">
        <v>794.62</v>
      </c>
      <c r="CZ16" s="783">
        <v>2114.79</v>
      </c>
      <c r="DA16" s="416">
        <v>1.6019073301165758</v>
      </c>
      <c r="DB16" s="697">
        <v>-0.15294739171386765</v>
      </c>
      <c r="DC16" s="696">
        <v>0.12500629263258575</v>
      </c>
      <c r="DD16" s="697">
        <v>1.4342421640895082</v>
      </c>
      <c r="DE16" s="696">
        <v>0.71574116140387278</v>
      </c>
      <c r="DF16" s="788"/>
      <c r="DG16" s="782"/>
      <c r="DH16" s="782"/>
      <c r="DI16" s="782"/>
      <c r="DJ16" s="782"/>
      <c r="DK16" s="782"/>
      <c r="DL16" s="782"/>
    </row>
    <row r="17" spans="1:112" s="785" customFormat="1" ht="19.5" customHeight="1">
      <c r="A17" s="790" t="s">
        <v>50</v>
      </c>
      <c r="B17" s="443">
        <v>4794.43</v>
      </c>
      <c r="C17" s="444">
        <v>5075.8599999999997</v>
      </c>
      <c r="D17" s="783">
        <v>281.42999999999938</v>
      </c>
      <c r="E17" s="398">
        <v>5.8699365722306794E-2</v>
      </c>
      <c r="F17" s="443">
        <v>4760.47</v>
      </c>
      <c r="G17" s="779">
        <v>5039.32</v>
      </c>
      <c r="H17" s="783">
        <v>278.84999999999945</v>
      </c>
      <c r="I17" s="416">
        <v>5.8576148993691679E-2</v>
      </c>
      <c r="J17" s="772">
        <v>0.99291678051405485</v>
      </c>
      <c r="K17" s="696">
        <v>0.99280121989180159</v>
      </c>
      <c r="L17" s="443">
        <v>242.72</v>
      </c>
      <c r="M17" s="444">
        <v>252.09</v>
      </c>
      <c r="N17" s="783">
        <v>9.3700000000000045</v>
      </c>
      <c r="O17" s="416">
        <v>3.8604152933421246E-2</v>
      </c>
      <c r="P17" s="772">
        <v>5.0986562251206284E-2</v>
      </c>
      <c r="Q17" s="696">
        <v>5.0024606494527044E-2</v>
      </c>
      <c r="R17" s="443">
        <v>4517.74</v>
      </c>
      <c r="S17" s="779">
        <v>4787.2299999999996</v>
      </c>
      <c r="T17" s="783">
        <v>269.48999999999978</v>
      </c>
      <c r="U17" s="416">
        <v>5.9651507169513916E-2</v>
      </c>
      <c r="V17" s="772">
        <v>0.94901133711587293</v>
      </c>
      <c r="W17" s="696">
        <v>0.94997539350547289</v>
      </c>
      <c r="X17" s="443">
        <v>952.29</v>
      </c>
      <c r="Y17" s="444">
        <v>1122.83</v>
      </c>
      <c r="Z17" s="783">
        <v>170.53999999999996</v>
      </c>
      <c r="AA17" s="416">
        <v>0.17908410253179174</v>
      </c>
      <c r="AB17" s="697">
        <v>0.20004117240524569</v>
      </c>
      <c r="AC17" s="696">
        <v>0.22281379233706136</v>
      </c>
      <c r="AD17" s="443">
        <v>3565.45</v>
      </c>
      <c r="AE17" s="444">
        <v>3664.4</v>
      </c>
      <c r="AF17" s="783">
        <v>98.950000000000273</v>
      </c>
      <c r="AG17" s="416">
        <v>2.7752457614045992E-2</v>
      </c>
      <c r="AH17" s="697">
        <v>0.74897016471062727</v>
      </c>
      <c r="AI17" s="696">
        <v>0.72716160116841166</v>
      </c>
      <c r="AJ17" s="443">
        <v>1232.57</v>
      </c>
      <c r="AK17" s="779">
        <v>1090.81</v>
      </c>
      <c r="AL17" s="783">
        <v>-141.76</v>
      </c>
      <c r="AM17" s="416">
        <v>-0.11501172347209489</v>
      </c>
      <c r="AN17" s="697">
        <v>0.25708374092436431</v>
      </c>
      <c r="AO17" s="696">
        <v>0.21490151422616069</v>
      </c>
      <c r="AP17" s="443">
        <v>1191.18</v>
      </c>
      <c r="AQ17" s="444">
        <v>1090.03</v>
      </c>
      <c r="AR17" s="783">
        <v>-101.15000000000009</v>
      </c>
      <c r="AS17" s="416">
        <v>-8.4915797780352326E-2</v>
      </c>
      <c r="AT17" s="697">
        <v>0.25022319224782424</v>
      </c>
      <c r="AU17" s="696">
        <v>0.21630497765571546</v>
      </c>
      <c r="AV17" s="443">
        <v>449.81</v>
      </c>
      <c r="AW17" s="779">
        <v>364.29</v>
      </c>
      <c r="AX17" s="783">
        <v>-85.519999999999982</v>
      </c>
      <c r="AY17" s="416">
        <v>-0.19012471932593758</v>
      </c>
      <c r="AZ17" s="697">
        <v>0.37761715273930052</v>
      </c>
      <c r="BA17" s="696">
        <v>0.33420181095933144</v>
      </c>
      <c r="BB17" s="443">
        <v>1641</v>
      </c>
      <c r="BC17" s="444">
        <v>1454.32</v>
      </c>
      <c r="BD17" s="783">
        <v>-186.68000000000006</v>
      </c>
      <c r="BE17" s="416">
        <v>-0.11375990249847658</v>
      </c>
      <c r="BF17" s="697">
        <v>0.36323471470248403</v>
      </c>
      <c r="BG17" s="696">
        <v>0.30379154542397169</v>
      </c>
      <c r="BH17" s="443">
        <v>1641</v>
      </c>
      <c r="BI17" s="444">
        <v>1454.32</v>
      </c>
      <c r="BJ17" s="783">
        <v>-186.68000000000006</v>
      </c>
      <c r="BK17" s="416">
        <v>-0.11375990249847658</v>
      </c>
      <c r="BL17" s="697">
        <v>0.46025045926881603</v>
      </c>
      <c r="BM17" s="696">
        <v>0.39687807007968562</v>
      </c>
      <c r="BN17" s="443">
        <v>582.22</v>
      </c>
      <c r="BO17" s="444">
        <v>627.54</v>
      </c>
      <c r="BP17" s="783">
        <v>45.319999999999936</v>
      </c>
      <c r="BQ17" s="416">
        <v>7.7839991755693616E-2</v>
      </c>
      <c r="BR17" s="697">
        <v>0.12143675056263205</v>
      </c>
      <c r="BS17" s="696">
        <v>0.12363225148053729</v>
      </c>
      <c r="BT17" s="443">
        <v>570.54</v>
      </c>
      <c r="BU17" s="779">
        <v>618.66</v>
      </c>
      <c r="BV17" s="783">
        <v>48.120000000000005</v>
      </c>
      <c r="BW17" s="416">
        <v>8.4341150489010419E-2</v>
      </c>
      <c r="BX17" s="697">
        <v>0.1600190719264048</v>
      </c>
      <c r="BY17" s="696">
        <v>0.1688298220718262</v>
      </c>
      <c r="BZ17" s="443">
        <v>0</v>
      </c>
      <c r="CA17" s="444">
        <v>-64.92</v>
      </c>
      <c r="CB17" s="783">
        <v>-64.92</v>
      </c>
      <c r="CC17" s="416" t="s">
        <v>459</v>
      </c>
      <c r="CD17" s="697">
        <v>0</v>
      </c>
      <c r="CE17" s="696">
        <v>-1.7716406505839975E-2</v>
      </c>
      <c r="CF17" s="443">
        <v>645.98</v>
      </c>
      <c r="CG17" s="779">
        <v>534.99</v>
      </c>
      <c r="CH17" s="783">
        <v>-110.99000000000001</v>
      </c>
      <c r="CI17" s="416">
        <v>-0.17181646490603425</v>
      </c>
      <c r="CJ17" s="697">
        <v>0.1811776914554965</v>
      </c>
      <c r="CK17" s="696">
        <v>0.14599661608994652</v>
      </c>
      <c r="CL17" s="443">
        <v>1032.3900000000001</v>
      </c>
      <c r="CM17" s="444">
        <v>760.52</v>
      </c>
      <c r="CN17" s="783">
        <v>-271.87000000000012</v>
      </c>
      <c r="CO17" s="416">
        <v>-0.26334040430457489</v>
      </c>
      <c r="CP17" s="697">
        <v>0.28955391325078184</v>
      </c>
      <c r="CQ17" s="696">
        <v>0.20754284466761269</v>
      </c>
      <c r="CR17" s="443">
        <v>81.09</v>
      </c>
      <c r="CS17" s="779">
        <v>0.02</v>
      </c>
      <c r="CT17" s="783">
        <v>-81.070000000000007</v>
      </c>
      <c r="CU17" s="416">
        <v>-0.99975336046368235</v>
      </c>
      <c r="CV17" s="697">
        <v>2.2743272237725955E-2</v>
      </c>
      <c r="CW17" s="696">
        <v>5.4579194411090491E-6</v>
      </c>
      <c r="CX17" s="443">
        <v>-405.55</v>
      </c>
      <c r="CY17" s="779">
        <v>360.81</v>
      </c>
      <c r="CZ17" s="783">
        <v>766.36</v>
      </c>
      <c r="DA17" s="416">
        <v>1.8896806805572679</v>
      </c>
      <c r="DB17" s="697">
        <v>-8.4587740357039309E-2</v>
      </c>
      <c r="DC17" s="696">
        <v>7.1083520822087298E-2</v>
      </c>
      <c r="DD17" s="697">
        <v>1.1137444081392252</v>
      </c>
      <c r="DE17" s="696">
        <v>0.90153640432267224</v>
      </c>
      <c r="DF17" s="788"/>
      <c r="DG17" s="782"/>
      <c r="DH17" s="782"/>
    </row>
    <row r="18" spans="1:112" s="785" customFormat="1" ht="19.5" customHeight="1">
      <c r="A18" s="790" t="s">
        <v>23</v>
      </c>
      <c r="B18" s="443">
        <v>4433.58</v>
      </c>
      <c r="C18" s="444">
        <v>4713.0600000000004</v>
      </c>
      <c r="D18" s="783">
        <v>279.48000000000047</v>
      </c>
      <c r="E18" s="398">
        <v>6.3037094176715089E-2</v>
      </c>
      <c r="F18" s="443">
        <v>4433.58</v>
      </c>
      <c r="G18" s="779">
        <v>4713.0600000000004</v>
      </c>
      <c r="H18" s="783">
        <v>279.48000000000047</v>
      </c>
      <c r="I18" s="416">
        <v>6.3037094176715089E-2</v>
      </c>
      <c r="J18" s="772">
        <v>1</v>
      </c>
      <c r="K18" s="696">
        <v>1</v>
      </c>
      <c r="L18" s="443">
        <v>496.36</v>
      </c>
      <c r="M18" s="444">
        <v>775.96</v>
      </c>
      <c r="N18" s="783">
        <v>279.60000000000002</v>
      </c>
      <c r="O18" s="416">
        <v>0.56330083004271092</v>
      </c>
      <c r="P18" s="772">
        <v>0.11195467319863407</v>
      </c>
      <c r="Q18" s="696">
        <v>0.16464038225696256</v>
      </c>
      <c r="R18" s="443">
        <v>3937.22</v>
      </c>
      <c r="S18" s="779">
        <v>3937.1</v>
      </c>
      <c r="T18" s="783">
        <v>-0.11999999999989086</v>
      </c>
      <c r="U18" s="416">
        <v>-3.0478357826052614E-5</v>
      </c>
      <c r="V18" s="772">
        <v>0.88804532680136594</v>
      </c>
      <c r="W18" s="696">
        <v>0.83535961774303735</v>
      </c>
      <c r="X18" s="443">
        <v>0</v>
      </c>
      <c r="Y18" s="444">
        <v>603</v>
      </c>
      <c r="Z18" s="783">
        <v>603</v>
      </c>
      <c r="AA18" s="416" t="s">
        <v>459</v>
      </c>
      <c r="AB18" s="697">
        <v>0</v>
      </c>
      <c r="AC18" s="696">
        <v>0.12794235592163053</v>
      </c>
      <c r="AD18" s="443">
        <v>3937.22</v>
      </c>
      <c r="AE18" s="444">
        <v>3334.09</v>
      </c>
      <c r="AF18" s="783">
        <v>-603.12999999999965</v>
      </c>
      <c r="AG18" s="416">
        <v>-0.15318676629703185</v>
      </c>
      <c r="AH18" s="697">
        <v>0.88804532680136594</v>
      </c>
      <c r="AI18" s="696">
        <v>0.70741514005762707</v>
      </c>
      <c r="AJ18" s="443">
        <v>2430.7800000000002</v>
      </c>
      <c r="AK18" s="779">
        <v>4644.6000000000004</v>
      </c>
      <c r="AL18" s="783">
        <v>2213.8200000000002</v>
      </c>
      <c r="AM18" s="416">
        <v>0.91074469923234513</v>
      </c>
      <c r="AN18" s="697">
        <v>0.54826573559065139</v>
      </c>
      <c r="AO18" s="696">
        <v>0.98547440516352436</v>
      </c>
      <c r="AP18" s="443">
        <v>2430.7800000000002</v>
      </c>
      <c r="AQ18" s="444">
        <v>4644.6000000000004</v>
      </c>
      <c r="AR18" s="783">
        <v>2213.8200000000002</v>
      </c>
      <c r="AS18" s="416">
        <v>0.91074469923234513</v>
      </c>
      <c r="AT18" s="697">
        <v>0.54826573559065139</v>
      </c>
      <c r="AU18" s="696">
        <v>0.98547440516352436</v>
      </c>
      <c r="AV18" s="443">
        <v>767.76</v>
      </c>
      <c r="AW18" s="779">
        <v>397.76</v>
      </c>
      <c r="AX18" s="783">
        <v>-370</v>
      </c>
      <c r="AY18" s="416">
        <v>-0.48192143378139002</v>
      </c>
      <c r="AZ18" s="697">
        <v>0.31584923357934486</v>
      </c>
      <c r="BA18" s="696">
        <v>8.5639236963355292E-2</v>
      </c>
      <c r="BB18" s="443">
        <v>3198.53</v>
      </c>
      <c r="BC18" s="444">
        <v>5042.37</v>
      </c>
      <c r="BD18" s="783">
        <v>1843.8399999999997</v>
      </c>
      <c r="BE18" s="416">
        <v>0.57646481352371237</v>
      </c>
      <c r="BF18" s="697">
        <v>0.8123828488121061</v>
      </c>
      <c r="BG18" s="696">
        <v>1.2807320108709457</v>
      </c>
      <c r="BH18" s="443">
        <v>3198.53</v>
      </c>
      <c r="BI18" s="444">
        <v>5042.37</v>
      </c>
      <c r="BJ18" s="783">
        <v>1843.8399999999997</v>
      </c>
      <c r="BK18" s="416">
        <v>0.57646481352371237</v>
      </c>
      <c r="BL18" s="697">
        <v>0.8123828488121061</v>
      </c>
      <c r="BM18" s="696">
        <v>1.5123676925337948</v>
      </c>
      <c r="BN18" s="443">
        <v>117.48</v>
      </c>
      <c r="BO18" s="444">
        <v>73.5</v>
      </c>
      <c r="BP18" s="783">
        <v>-43.980000000000004</v>
      </c>
      <c r="BQ18" s="416">
        <v>-0.37436159346271708</v>
      </c>
      <c r="BR18" s="697">
        <v>2.6497773808073839E-2</v>
      </c>
      <c r="BS18" s="696">
        <v>1.5594963781492277E-2</v>
      </c>
      <c r="BT18" s="443">
        <v>117.48</v>
      </c>
      <c r="BU18" s="779">
        <v>73.5</v>
      </c>
      <c r="BV18" s="783">
        <v>-43.980000000000004</v>
      </c>
      <c r="BW18" s="416">
        <v>-0.37436159346271708</v>
      </c>
      <c r="BX18" s="697">
        <v>2.9838312311732645E-2</v>
      </c>
      <c r="BY18" s="696">
        <v>2.2044995785956586E-2</v>
      </c>
      <c r="BZ18" s="443">
        <v>0</v>
      </c>
      <c r="CA18" s="444">
        <v>0</v>
      </c>
      <c r="CB18" s="783">
        <v>0</v>
      </c>
      <c r="CC18" s="416">
        <v>0</v>
      </c>
      <c r="CD18" s="697">
        <v>0</v>
      </c>
      <c r="CE18" s="696">
        <v>0</v>
      </c>
      <c r="CF18" s="443">
        <v>111.3</v>
      </c>
      <c r="CG18" s="779">
        <v>96.17</v>
      </c>
      <c r="CH18" s="783">
        <v>-15.129999999999995</v>
      </c>
      <c r="CI18" s="416">
        <v>-0.13593890386343213</v>
      </c>
      <c r="CJ18" s="697">
        <v>2.8268676883689507E-2</v>
      </c>
      <c r="CK18" s="696">
        <v>2.8844452309325783E-2</v>
      </c>
      <c r="CL18" s="443">
        <v>1463.25</v>
      </c>
      <c r="CM18" s="444">
        <v>1686.07</v>
      </c>
      <c r="CN18" s="783">
        <v>222.81999999999994</v>
      </c>
      <c r="CO18" s="416">
        <v>0.15227746454809496</v>
      </c>
      <c r="CP18" s="697">
        <v>0.37164547574176704</v>
      </c>
      <c r="CQ18" s="696">
        <v>0.50570620469153493</v>
      </c>
      <c r="CR18" s="443">
        <v>0</v>
      </c>
      <c r="CS18" s="779">
        <v>1.99</v>
      </c>
      <c r="CT18" s="783">
        <v>1.99</v>
      </c>
      <c r="CU18" s="416" t="s">
        <v>459</v>
      </c>
      <c r="CV18" s="697">
        <v>0</v>
      </c>
      <c r="CW18" s="696">
        <v>5.9686451175583141E-4</v>
      </c>
      <c r="CX18" s="443">
        <v>-953.34</v>
      </c>
      <c r="CY18" s="779">
        <v>-3566.01</v>
      </c>
      <c r="CZ18" s="783">
        <v>-2612.67</v>
      </c>
      <c r="DA18" s="416">
        <v>-2.7405437724211721</v>
      </c>
      <c r="DB18" s="697">
        <v>-0.21502713382864413</v>
      </c>
      <c r="DC18" s="696">
        <v>-0.75662308563862968</v>
      </c>
      <c r="DD18" s="697">
        <v>1.2421353137492954</v>
      </c>
      <c r="DE18" s="696">
        <v>2.069560209832368</v>
      </c>
      <c r="DF18" s="789"/>
      <c r="DG18" s="786"/>
      <c r="DH18" s="782"/>
    </row>
    <row r="19" spans="1:112" s="785" customFormat="1" ht="19.5" customHeight="1">
      <c r="A19" s="790" t="s">
        <v>28</v>
      </c>
      <c r="B19" s="443">
        <v>4175.05</v>
      </c>
      <c r="C19" s="444">
        <v>4083.64</v>
      </c>
      <c r="D19" s="783">
        <v>-91.410000000000309</v>
      </c>
      <c r="E19" s="398">
        <v>-2.1894348570675872E-2</v>
      </c>
      <c r="F19" s="443">
        <v>957.08</v>
      </c>
      <c r="G19" s="779">
        <v>791.52</v>
      </c>
      <c r="H19" s="783">
        <v>-165.56000000000006</v>
      </c>
      <c r="I19" s="416">
        <v>-0.17298449450411674</v>
      </c>
      <c r="J19" s="772">
        <v>0.22923797319792577</v>
      </c>
      <c r="K19" s="696">
        <v>0.19382707584409986</v>
      </c>
      <c r="L19" s="443">
        <v>-91.8</v>
      </c>
      <c r="M19" s="444">
        <v>87.87</v>
      </c>
      <c r="N19" s="783">
        <v>179.67000000000002</v>
      </c>
      <c r="O19" s="416">
        <v>1.9571895424836603</v>
      </c>
      <c r="P19" s="772">
        <v>-9.5916746771429764E-2</v>
      </c>
      <c r="Q19" s="696">
        <v>0.11101425106124925</v>
      </c>
      <c r="R19" s="443">
        <v>1048.8900000000001</v>
      </c>
      <c r="S19" s="779">
        <v>703.65</v>
      </c>
      <c r="T19" s="783">
        <v>-345.24000000000012</v>
      </c>
      <c r="U19" s="416">
        <v>-0.3291479564110632</v>
      </c>
      <c r="V19" s="772">
        <v>1.0959271952187906</v>
      </c>
      <c r="W19" s="696">
        <v>0.88898574893875071</v>
      </c>
      <c r="X19" s="443">
        <v>396.76</v>
      </c>
      <c r="Y19" s="444">
        <v>34.29</v>
      </c>
      <c r="Z19" s="783">
        <v>-362.46999999999997</v>
      </c>
      <c r="AA19" s="416">
        <v>-0.91357495715293879</v>
      </c>
      <c r="AB19" s="697">
        <v>0.41455259748401385</v>
      </c>
      <c r="AC19" s="696">
        <v>4.3321710127349908E-2</v>
      </c>
      <c r="AD19" s="443">
        <v>652.13</v>
      </c>
      <c r="AE19" s="444">
        <v>669.35</v>
      </c>
      <c r="AF19" s="783">
        <v>17.220000000000027</v>
      </c>
      <c r="AG19" s="416">
        <v>2.6405777989051304E-2</v>
      </c>
      <c r="AH19" s="697">
        <v>0.6813745977347766</v>
      </c>
      <c r="AI19" s="696">
        <v>0.84565140489185364</v>
      </c>
      <c r="AJ19" s="443">
        <v>2474.23</v>
      </c>
      <c r="AK19" s="779">
        <v>2200.0700000000002</v>
      </c>
      <c r="AL19" s="783">
        <v>-274.15999999999985</v>
      </c>
      <c r="AM19" s="416">
        <v>-0.11080619020867093</v>
      </c>
      <c r="AN19" s="697">
        <v>0.5926228428402055</v>
      </c>
      <c r="AO19" s="696">
        <v>0.53875219167213573</v>
      </c>
      <c r="AP19" s="443">
        <v>683.58</v>
      </c>
      <c r="AQ19" s="444">
        <v>487.47</v>
      </c>
      <c r="AR19" s="783">
        <v>-196.11</v>
      </c>
      <c r="AS19" s="416">
        <v>-0.28688668480646012</v>
      </c>
      <c r="AT19" s="697">
        <v>0.71423496468424796</v>
      </c>
      <c r="AU19" s="696">
        <v>0.6158656761673742</v>
      </c>
      <c r="AV19" s="443">
        <v>-55.5</v>
      </c>
      <c r="AW19" s="779">
        <v>-32.81</v>
      </c>
      <c r="AX19" s="783">
        <v>22.689999999999998</v>
      </c>
      <c r="AY19" s="416">
        <v>0.40882882882882876</v>
      </c>
      <c r="AZ19" s="697">
        <v>-8.1190204511542172E-2</v>
      </c>
      <c r="BA19" s="696">
        <v>-6.7306706053705867E-2</v>
      </c>
      <c r="BB19" s="443">
        <v>628.09</v>
      </c>
      <c r="BC19" s="444">
        <v>454.67</v>
      </c>
      <c r="BD19" s="783">
        <v>-173.42000000000002</v>
      </c>
      <c r="BE19" s="416">
        <v>-0.27610692735117581</v>
      </c>
      <c r="BF19" s="697">
        <v>0.59881398430721999</v>
      </c>
      <c r="BG19" s="696">
        <v>0.64615931215803313</v>
      </c>
      <c r="BH19" s="443">
        <v>628.09</v>
      </c>
      <c r="BI19" s="444">
        <v>454.67</v>
      </c>
      <c r="BJ19" s="783">
        <v>-173.42000000000002</v>
      </c>
      <c r="BK19" s="416">
        <v>-0.27610692735117581</v>
      </c>
      <c r="BL19" s="697">
        <v>0.96313618450308991</v>
      </c>
      <c r="BM19" s="696">
        <v>0.67927093448868303</v>
      </c>
      <c r="BN19" s="443">
        <v>512.05999999999995</v>
      </c>
      <c r="BO19" s="444">
        <v>567.37</v>
      </c>
      <c r="BP19" s="783">
        <v>55.310000000000059</v>
      </c>
      <c r="BQ19" s="416">
        <v>0.1080146857790104</v>
      </c>
      <c r="BR19" s="697">
        <v>0.12264763296247948</v>
      </c>
      <c r="BS19" s="696">
        <v>0.13893732062571629</v>
      </c>
      <c r="BT19" s="443">
        <v>-347.31</v>
      </c>
      <c r="BU19" s="779">
        <v>-468.91</v>
      </c>
      <c r="BV19" s="783">
        <v>-121.60000000000002</v>
      </c>
      <c r="BW19" s="416">
        <v>-0.35011948979298041</v>
      </c>
      <c r="BX19" s="697">
        <v>-0.53257786024258968</v>
      </c>
      <c r="BY19" s="696">
        <v>-0.70054530514678426</v>
      </c>
      <c r="BZ19" s="443">
        <v>0</v>
      </c>
      <c r="CA19" s="444">
        <v>-7.0000000000000007E-2</v>
      </c>
      <c r="CB19" s="783">
        <v>-7.0000000000000007E-2</v>
      </c>
      <c r="CC19" s="416" t="s">
        <v>459</v>
      </c>
      <c r="CD19" s="697">
        <v>0</v>
      </c>
      <c r="CE19" s="696">
        <v>-1.0457906924628372E-4</v>
      </c>
      <c r="CF19" s="443">
        <v>328.99</v>
      </c>
      <c r="CG19" s="779">
        <v>309.29000000000002</v>
      </c>
      <c r="CH19" s="783">
        <v>-19.699999999999989</v>
      </c>
      <c r="CI19" s="416">
        <v>-5.9880239520958049E-2</v>
      </c>
      <c r="CJ19" s="697">
        <v>0.50448530201033537</v>
      </c>
      <c r="CK19" s="696">
        <v>0.462075147531187</v>
      </c>
      <c r="CL19" s="443">
        <v>1067</v>
      </c>
      <c r="CM19" s="444">
        <v>447.05</v>
      </c>
      <c r="CN19" s="783">
        <v>-619.95000000000005</v>
      </c>
      <c r="CO19" s="416">
        <v>-0.58102155576382386</v>
      </c>
      <c r="CP19" s="697">
        <v>1.6361768359069511</v>
      </c>
      <c r="CQ19" s="696">
        <v>0.66788675580787327</v>
      </c>
      <c r="CR19" s="443">
        <v>891.05</v>
      </c>
      <c r="CS19" s="779">
        <v>0</v>
      </c>
      <c r="CT19" s="783">
        <v>-891.05</v>
      </c>
      <c r="CU19" s="416">
        <v>-1</v>
      </c>
      <c r="CV19" s="697">
        <v>1.3663686688237007</v>
      </c>
      <c r="CW19" s="696">
        <v>0</v>
      </c>
      <c r="CX19" s="443">
        <v>-1915.68</v>
      </c>
      <c r="CY19" s="779">
        <v>-72.67</v>
      </c>
      <c r="CZ19" s="783">
        <v>1843.01</v>
      </c>
      <c r="DA19" s="416">
        <v>0.96206568946796955</v>
      </c>
      <c r="DB19" s="697">
        <v>-0.4588400138920492</v>
      </c>
      <c r="DC19" s="696">
        <v>-1.7795398223153854E-2</v>
      </c>
      <c r="DD19" s="697">
        <v>3.9375737966356401</v>
      </c>
      <c r="DE19" s="696">
        <v>1.1085829536117129</v>
      </c>
      <c r="DF19" s="789"/>
      <c r="DG19" s="786"/>
      <c r="DH19" s="782"/>
    </row>
    <row r="20" spans="1:112" s="785" customFormat="1" ht="19.5" customHeight="1">
      <c r="A20" s="790" t="s">
        <v>8</v>
      </c>
      <c r="B20" s="443">
        <v>2766.43</v>
      </c>
      <c r="C20" s="444">
        <v>2939.35</v>
      </c>
      <c r="D20" s="783">
        <v>172.92000000000007</v>
      </c>
      <c r="E20" s="398">
        <v>6.250655176527152E-2</v>
      </c>
      <c r="F20" s="443">
        <v>688.6</v>
      </c>
      <c r="G20" s="779">
        <v>1087.3800000000001</v>
      </c>
      <c r="H20" s="783">
        <v>398.78000000000009</v>
      </c>
      <c r="I20" s="416">
        <v>0.57911704908510031</v>
      </c>
      <c r="J20" s="772">
        <v>0.24891285881081396</v>
      </c>
      <c r="K20" s="696">
        <v>0.36993893207681977</v>
      </c>
      <c r="L20" s="443">
        <v>179.66</v>
      </c>
      <c r="M20" s="444">
        <v>141.09</v>
      </c>
      <c r="N20" s="783">
        <v>-38.569999999999993</v>
      </c>
      <c r="O20" s="416">
        <v>-0.21468329066013578</v>
      </c>
      <c r="P20" s="772">
        <v>0.2609061864652919</v>
      </c>
      <c r="Q20" s="696">
        <v>0.12975224852397504</v>
      </c>
      <c r="R20" s="443">
        <v>508.94</v>
      </c>
      <c r="S20" s="779">
        <v>946.29</v>
      </c>
      <c r="T20" s="783">
        <v>437.34999999999997</v>
      </c>
      <c r="U20" s="416">
        <v>0.85933508861555385</v>
      </c>
      <c r="V20" s="772">
        <v>0.73909381353470804</v>
      </c>
      <c r="W20" s="696">
        <v>0.87024775147602484</v>
      </c>
      <c r="X20" s="443">
        <v>231.03</v>
      </c>
      <c r="Y20" s="444">
        <v>112.78</v>
      </c>
      <c r="Z20" s="783">
        <v>-118.25</v>
      </c>
      <c r="AA20" s="416">
        <v>-0.51183828939964504</v>
      </c>
      <c r="AB20" s="697">
        <v>0.33550682544292765</v>
      </c>
      <c r="AC20" s="696">
        <v>0.10371719178208169</v>
      </c>
      <c r="AD20" s="443">
        <v>277.89999999999998</v>
      </c>
      <c r="AE20" s="444">
        <v>833.51</v>
      </c>
      <c r="AF20" s="783">
        <v>555.61</v>
      </c>
      <c r="AG20" s="416">
        <v>1.999316300827636</v>
      </c>
      <c r="AH20" s="697">
        <v>0.40357246587278534</v>
      </c>
      <c r="AI20" s="696">
        <v>0.76653055969394313</v>
      </c>
      <c r="AJ20" s="443">
        <v>1436.38</v>
      </c>
      <c r="AK20" s="779">
        <v>1032.6199999999999</v>
      </c>
      <c r="AL20" s="783">
        <v>-403.76000000000022</v>
      </c>
      <c r="AM20" s="416">
        <v>-0.2810955318230553</v>
      </c>
      <c r="AN20" s="697">
        <v>0.51921790900185449</v>
      </c>
      <c r="AO20" s="696">
        <v>0.35130896286593971</v>
      </c>
      <c r="AP20" s="443">
        <v>336.26</v>
      </c>
      <c r="AQ20" s="444">
        <v>323.88</v>
      </c>
      <c r="AR20" s="783">
        <v>-12.379999999999995</v>
      </c>
      <c r="AS20" s="416">
        <v>-3.6816748944269305E-2</v>
      </c>
      <c r="AT20" s="697">
        <v>0.48832413592796975</v>
      </c>
      <c r="AU20" s="696">
        <v>0.29785355625448323</v>
      </c>
      <c r="AV20" s="443">
        <v>16.309999999999999</v>
      </c>
      <c r="AW20" s="779">
        <v>106.3</v>
      </c>
      <c r="AX20" s="783">
        <v>89.99</v>
      </c>
      <c r="AY20" s="416">
        <v>5.5174739423666468</v>
      </c>
      <c r="AZ20" s="697">
        <v>4.8504133706060784E-2</v>
      </c>
      <c r="BA20" s="696">
        <v>0.32820797826355441</v>
      </c>
      <c r="BB20" s="443">
        <v>352.56</v>
      </c>
      <c r="BC20" s="444">
        <v>430.18</v>
      </c>
      <c r="BD20" s="783">
        <v>77.62</v>
      </c>
      <c r="BE20" s="416">
        <v>0.22016110732924893</v>
      </c>
      <c r="BF20" s="697">
        <v>0.69273391755413216</v>
      </c>
      <c r="BG20" s="696">
        <v>0.45459637109131451</v>
      </c>
      <c r="BH20" s="443">
        <v>310.33</v>
      </c>
      <c r="BI20" s="444">
        <v>430.18</v>
      </c>
      <c r="BJ20" s="783">
        <v>119.85000000000002</v>
      </c>
      <c r="BK20" s="416">
        <v>0.38620178519640391</v>
      </c>
      <c r="BL20" s="697">
        <v>1.116696653472472</v>
      </c>
      <c r="BM20" s="696">
        <v>0.51610658540389442</v>
      </c>
      <c r="BN20" s="443">
        <v>518.58000000000004</v>
      </c>
      <c r="BO20" s="444">
        <v>521.14</v>
      </c>
      <c r="BP20" s="783">
        <v>2.5599999999999454</v>
      </c>
      <c r="BQ20" s="416">
        <v>4.936557522465088E-3</v>
      </c>
      <c r="BR20" s="697">
        <v>0.18745458948898042</v>
      </c>
      <c r="BS20" s="696">
        <v>0.17729770187286306</v>
      </c>
      <c r="BT20" s="443">
        <v>-200.75</v>
      </c>
      <c r="BU20" s="779">
        <v>-31.06</v>
      </c>
      <c r="BV20" s="783">
        <v>169.69</v>
      </c>
      <c r="BW20" s="416">
        <v>0.84528019925280196</v>
      </c>
      <c r="BX20" s="697">
        <v>-0.72238215185318466</v>
      </c>
      <c r="BY20" s="696">
        <v>-3.7264100010797711E-2</v>
      </c>
      <c r="BZ20" s="443">
        <v>-46.37</v>
      </c>
      <c r="CA20" s="444">
        <v>0</v>
      </c>
      <c r="CB20" s="783">
        <v>46.37</v>
      </c>
      <c r="CC20" s="416">
        <v>1</v>
      </c>
      <c r="CD20" s="697">
        <v>-0.16685858222382152</v>
      </c>
      <c r="CE20" s="696">
        <v>0</v>
      </c>
      <c r="CF20" s="443">
        <v>491.84</v>
      </c>
      <c r="CG20" s="779">
        <v>439.78</v>
      </c>
      <c r="CH20" s="783">
        <v>-52.06</v>
      </c>
      <c r="CI20" s="416">
        <v>-0.10584743005855564</v>
      </c>
      <c r="CJ20" s="697">
        <v>1.769845268082044</v>
      </c>
      <c r="CK20" s="696">
        <v>0.52762414368153954</v>
      </c>
      <c r="CL20" s="443">
        <v>318.22000000000003</v>
      </c>
      <c r="CM20" s="444">
        <v>201.49</v>
      </c>
      <c r="CN20" s="783">
        <v>-116.73000000000002</v>
      </c>
      <c r="CO20" s="416">
        <v>-0.36682169568223244</v>
      </c>
      <c r="CP20" s="697">
        <v>1.1450881612090682</v>
      </c>
      <c r="CQ20" s="696">
        <v>0.24173675180861659</v>
      </c>
      <c r="CR20" s="443">
        <v>11.61</v>
      </c>
      <c r="CS20" s="779">
        <v>10.82</v>
      </c>
      <c r="CT20" s="783">
        <v>-0.78999999999999915</v>
      </c>
      <c r="CU20" s="416">
        <v>-6.8044788975021461E-2</v>
      </c>
      <c r="CV20" s="697">
        <v>4.177761784814682E-2</v>
      </c>
      <c r="CW20" s="696">
        <v>1.2981247975429209E-2</v>
      </c>
      <c r="CX20" s="443">
        <v>-606.99</v>
      </c>
      <c r="CY20" s="779">
        <v>-217.7</v>
      </c>
      <c r="CZ20" s="783">
        <v>389.29</v>
      </c>
      <c r="DA20" s="416">
        <v>0.64134499744641593</v>
      </c>
      <c r="DB20" s="697">
        <v>-0.21941274494565199</v>
      </c>
      <c r="DC20" s="696">
        <v>-7.4063993740112605E-2</v>
      </c>
      <c r="DD20" s="697">
        <v>3.1842029507016916</v>
      </c>
      <c r="DE20" s="696">
        <v>1.2611846288586821</v>
      </c>
      <c r="DF20" s="789"/>
      <c r="DG20" s="786"/>
      <c r="DH20" s="782"/>
    </row>
    <row r="21" spans="1:112" s="785" customFormat="1" ht="19.5" customHeight="1">
      <c r="A21" s="790" t="s">
        <v>96</v>
      </c>
      <c r="B21" s="443">
        <v>2744.29</v>
      </c>
      <c r="C21" s="444">
        <v>2828.94</v>
      </c>
      <c r="D21" s="783">
        <v>84.650000000000091</v>
      </c>
      <c r="E21" s="398">
        <v>3.0845865415098293E-2</v>
      </c>
      <c r="F21" s="443">
        <v>968.95</v>
      </c>
      <c r="G21" s="779">
        <v>1493.13</v>
      </c>
      <c r="H21" s="783">
        <v>524.18000000000006</v>
      </c>
      <c r="I21" s="416">
        <v>0.54097734661231234</v>
      </c>
      <c r="J21" s="772">
        <v>0.3530785740574065</v>
      </c>
      <c r="K21" s="696">
        <v>0.52780546777238124</v>
      </c>
      <c r="L21" s="443">
        <v>58.61</v>
      </c>
      <c r="M21" s="444">
        <v>525.70000000000005</v>
      </c>
      <c r="N21" s="783">
        <v>467.09000000000003</v>
      </c>
      <c r="O21" s="416">
        <v>7.9694591366660985</v>
      </c>
      <c r="P21" s="772">
        <v>6.0488157283657563E-2</v>
      </c>
      <c r="Q21" s="696">
        <v>0.35207918935390758</v>
      </c>
      <c r="R21" s="443">
        <v>910.34</v>
      </c>
      <c r="S21" s="779">
        <v>967.44</v>
      </c>
      <c r="T21" s="783">
        <v>57.100000000000023</v>
      </c>
      <c r="U21" s="416">
        <v>6.2723817474789667E-2</v>
      </c>
      <c r="V21" s="772">
        <v>0.93951184271634247</v>
      </c>
      <c r="W21" s="696">
        <v>0.6479275079865785</v>
      </c>
      <c r="X21" s="443">
        <v>178.77</v>
      </c>
      <c r="Y21" s="444">
        <v>389.92</v>
      </c>
      <c r="Z21" s="783">
        <v>211.15</v>
      </c>
      <c r="AA21" s="416">
        <v>1.1811265872349948</v>
      </c>
      <c r="AB21" s="697">
        <v>0.18449868414262863</v>
      </c>
      <c r="AC21" s="696">
        <v>0.2611427002337372</v>
      </c>
      <c r="AD21" s="443">
        <v>731.58</v>
      </c>
      <c r="AE21" s="444">
        <v>577.52</v>
      </c>
      <c r="AF21" s="783">
        <v>-154.06000000000006</v>
      </c>
      <c r="AG21" s="416">
        <v>-0.21058530851034754</v>
      </c>
      <c r="AH21" s="697">
        <v>0.75502347902368538</v>
      </c>
      <c r="AI21" s="696">
        <v>0.3867848077528413</v>
      </c>
      <c r="AJ21" s="443">
        <v>3137.58</v>
      </c>
      <c r="AK21" s="779">
        <v>3118.32</v>
      </c>
      <c r="AL21" s="783">
        <v>-19.259999999999764</v>
      </c>
      <c r="AM21" s="416">
        <v>-6.1384888990877566E-3</v>
      </c>
      <c r="AN21" s="697">
        <v>1.1433121135156998</v>
      </c>
      <c r="AO21" s="696">
        <v>1.1022927315531612</v>
      </c>
      <c r="AP21" s="443">
        <v>1471.81</v>
      </c>
      <c r="AQ21" s="444">
        <v>1104.1500000000001</v>
      </c>
      <c r="AR21" s="783">
        <v>-367.65999999999985</v>
      </c>
      <c r="AS21" s="416">
        <v>-0.2498012651089474</v>
      </c>
      <c r="AT21" s="697">
        <v>1.5189741472728209</v>
      </c>
      <c r="AU21" s="696">
        <v>0.73948684977195556</v>
      </c>
      <c r="AV21" s="443">
        <v>5.19</v>
      </c>
      <c r="AW21" s="779">
        <v>408.49</v>
      </c>
      <c r="AX21" s="783">
        <v>403.3</v>
      </c>
      <c r="AY21" s="416">
        <v>77.707129094412323</v>
      </c>
      <c r="AZ21" s="697">
        <v>3.5262703745728053E-3</v>
      </c>
      <c r="BA21" s="696">
        <v>0.36995879183082009</v>
      </c>
      <c r="BB21" s="443">
        <v>1477</v>
      </c>
      <c r="BC21" s="444">
        <v>1512.64</v>
      </c>
      <c r="BD21" s="783">
        <v>35.6400000000001</v>
      </c>
      <c r="BE21" s="416">
        <v>2.4129993229519364E-2</v>
      </c>
      <c r="BF21" s="697">
        <v>1.6224707252235429</v>
      </c>
      <c r="BG21" s="696">
        <v>1.5635491606714629</v>
      </c>
      <c r="BH21" s="443">
        <v>1477</v>
      </c>
      <c r="BI21" s="444">
        <v>1512.58</v>
      </c>
      <c r="BJ21" s="783">
        <v>35.579999999999927</v>
      </c>
      <c r="BK21" s="416">
        <v>2.4089370345294465E-2</v>
      </c>
      <c r="BL21" s="697">
        <v>2.0189179583914267</v>
      </c>
      <c r="BM21" s="696">
        <v>2.6190954425820752</v>
      </c>
      <c r="BN21" s="443">
        <v>196.48</v>
      </c>
      <c r="BO21" s="444">
        <v>205.96</v>
      </c>
      <c r="BP21" s="783">
        <v>9.4800000000000182</v>
      </c>
      <c r="BQ21" s="416">
        <v>4.8249185667752541E-2</v>
      </c>
      <c r="BR21" s="697">
        <v>7.1595931916816374E-2</v>
      </c>
      <c r="BS21" s="696">
        <v>7.2804654747007716E-2</v>
      </c>
      <c r="BT21" s="443">
        <v>-179.34</v>
      </c>
      <c r="BU21" s="779">
        <v>182.53</v>
      </c>
      <c r="BV21" s="783">
        <v>361.87</v>
      </c>
      <c r="BW21" s="416">
        <v>2.0177874428459908</v>
      </c>
      <c r="BX21" s="697">
        <v>-0.24514065447387845</v>
      </c>
      <c r="BY21" s="696">
        <v>0.31605831832663805</v>
      </c>
      <c r="BZ21" s="443">
        <v>0</v>
      </c>
      <c r="CA21" s="444">
        <v>0</v>
      </c>
      <c r="CB21" s="783">
        <v>0</v>
      </c>
      <c r="CC21" s="416">
        <v>0</v>
      </c>
      <c r="CD21" s="697">
        <v>0</v>
      </c>
      <c r="CE21" s="696">
        <v>0</v>
      </c>
      <c r="CF21" s="443">
        <v>65.77</v>
      </c>
      <c r="CG21" s="779">
        <v>52.84</v>
      </c>
      <c r="CH21" s="783">
        <v>-12.929999999999993</v>
      </c>
      <c r="CI21" s="416">
        <v>-0.1965941918807966</v>
      </c>
      <c r="CJ21" s="697">
        <v>8.9901309494518702E-2</v>
      </c>
      <c r="CK21" s="696">
        <v>9.1494666851364467E-2</v>
      </c>
      <c r="CL21" s="443">
        <v>508.2</v>
      </c>
      <c r="CM21" s="444">
        <v>411.43</v>
      </c>
      <c r="CN21" s="783">
        <v>-96.769999999999982</v>
      </c>
      <c r="CO21" s="416">
        <v>-0.19041715859897676</v>
      </c>
      <c r="CP21" s="697">
        <v>0.69466087099155249</v>
      </c>
      <c r="CQ21" s="696">
        <v>0.71240822828646633</v>
      </c>
      <c r="CR21" s="443">
        <v>0.46</v>
      </c>
      <c r="CS21" s="779">
        <v>58.21</v>
      </c>
      <c r="CT21" s="783">
        <v>57.75</v>
      </c>
      <c r="CU21" s="416">
        <v>125.54347826086956</v>
      </c>
      <c r="CV21" s="697">
        <v>6.2877607370349106E-4</v>
      </c>
      <c r="CW21" s="696">
        <v>0.10079304612827261</v>
      </c>
      <c r="CX21" s="443">
        <v>-1140.5</v>
      </c>
      <c r="CY21" s="779">
        <v>-1640.08</v>
      </c>
      <c r="CZ21" s="783">
        <v>-499.57999999999993</v>
      </c>
      <c r="DA21" s="416">
        <v>-0.43803594914511174</v>
      </c>
      <c r="DB21" s="697">
        <v>-0.41559018908351525</v>
      </c>
      <c r="DC21" s="696">
        <v>-0.57975071935071087</v>
      </c>
      <c r="DD21" s="697">
        <v>2.5589545914322422</v>
      </c>
      <c r="DE21" s="696">
        <v>3.8398670175924643</v>
      </c>
      <c r="DF21" s="789"/>
      <c r="DG21" s="786"/>
      <c r="DH21" s="782"/>
    </row>
    <row r="22" spans="1:112" s="785" customFormat="1" ht="19.5" customHeight="1">
      <c r="A22" s="790" t="s">
        <v>21</v>
      </c>
      <c r="B22" s="443">
        <v>1978.13</v>
      </c>
      <c r="C22" s="444">
        <v>2608.91</v>
      </c>
      <c r="D22" s="783">
        <v>630.77999999999975</v>
      </c>
      <c r="E22" s="398">
        <v>0.31887691911047289</v>
      </c>
      <c r="F22" s="443">
        <v>1732.25</v>
      </c>
      <c r="G22" s="779">
        <v>1976.82</v>
      </c>
      <c r="H22" s="783">
        <v>244.56999999999994</v>
      </c>
      <c r="I22" s="416">
        <v>0.14118631837205942</v>
      </c>
      <c r="J22" s="772">
        <v>0.87570078811807106</v>
      </c>
      <c r="K22" s="696">
        <v>0.75771874077679957</v>
      </c>
      <c r="L22" s="443">
        <v>185.8</v>
      </c>
      <c r="M22" s="444">
        <v>960.76</v>
      </c>
      <c r="N22" s="783">
        <v>774.96</v>
      </c>
      <c r="O22" s="416">
        <v>4.1709364908503765</v>
      </c>
      <c r="P22" s="772">
        <v>0.10725934478279694</v>
      </c>
      <c r="Q22" s="696">
        <v>0.48601288938800702</v>
      </c>
      <c r="R22" s="443">
        <v>1546.45</v>
      </c>
      <c r="S22" s="779">
        <v>1016.06</v>
      </c>
      <c r="T22" s="783">
        <v>-530.3900000000001</v>
      </c>
      <c r="U22" s="416">
        <v>-0.34297261469817975</v>
      </c>
      <c r="V22" s="772">
        <v>0.89274065521720314</v>
      </c>
      <c r="W22" s="696">
        <v>0.51398711061199298</v>
      </c>
      <c r="X22" s="443">
        <v>340.48</v>
      </c>
      <c r="Y22" s="444">
        <v>275.13</v>
      </c>
      <c r="Z22" s="783">
        <v>-65.350000000000023</v>
      </c>
      <c r="AA22" s="416">
        <v>-0.19193491541353389</v>
      </c>
      <c r="AB22" s="697">
        <v>0.19655361524029444</v>
      </c>
      <c r="AC22" s="696">
        <v>0.13917807387622547</v>
      </c>
      <c r="AD22" s="443">
        <v>1205.97</v>
      </c>
      <c r="AE22" s="444">
        <v>740.93</v>
      </c>
      <c r="AF22" s="783">
        <v>-465.04000000000008</v>
      </c>
      <c r="AG22" s="416">
        <v>-0.38561489920976483</v>
      </c>
      <c r="AH22" s="697">
        <v>0.69618703997690867</v>
      </c>
      <c r="AI22" s="696">
        <v>0.37480903673576754</v>
      </c>
      <c r="AJ22" s="443">
        <v>1135.96</v>
      </c>
      <c r="AK22" s="779">
        <v>1869.39</v>
      </c>
      <c r="AL22" s="783">
        <v>733.43000000000006</v>
      </c>
      <c r="AM22" s="416">
        <v>0.64564773407514353</v>
      </c>
      <c r="AN22" s="697">
        <v>0.57425952793800206</v>
      </c>
      <c r="AO22" s="696">
        <v>0.71654062424537457</v>
      </c>
      <c r="AP22" s="443">
        <v>825.73</v>
      </c>
      <c r="AQ22" s="444">
        <v>1577.3</v>
      </c>
      <c r="AR22" s="783">
        <v>751.56999999999994</v>
      </c>
      <c r="AS22" s="416">
        <v>0.91018856042532048</v>
      </c>
      <c r="AT22" s="697">
        <v>0.47668061769375092</v>
      </c>
      <c r="AU22" s="696">
        <v>0.79789763357311239</v>
      </c>
      <c r="AV22" s="443">
        <v>309.49</v>
      </c>
      <c r="AW22" s="779">
        <v>154.76</v>
      </c>
      <c r="AX22" s="783">
        <v>-154.73000000000002</v>
      </c>
      <c r="AY22" s="416">
        <v>-0.4999515331674691</v>
      </c>
      <c r="AZ22" s="697">
        <v>0.37480774587334842</v>
      </c>
      <c r="BA22" s="696">
        <v>9.8117035440309391E-2</v>
      </c>
      <c r="BB22" s="443">
        <v>1135.22</v>
      </c>
      <c r="BC22" s="444">
        <v>1732.06</v>
      </c>
      <c r="BD22" s="783">
        <v>596.83999999999992</v>
      </c>
      <c r="BE22" s="416">
        <v>0.52574831310230608</v>
      </c>
      <c r="BF22" s="697">
        <v>0.73408128293834263</v>
      </c>
      <c r="BG22" s="696">
        <v>1.7046827943231699</v>
      </c>
      <c r="BH22" s="443">
        <v>1135.22</v>
      </c>
      <c r="BI22" s="444">
        <v>1732.06</v>
      </c>
      <c r="BJ22" s="783">
        <v>596.83999999999992</v>
      </c>
      <c r="BK22" s="416">
        <v>0.52574831310230608</v>
      </c>
      <c r="BL22" s="697">
        <v>0.94133353234325901</v>
      </c>
      <c r="BM22" s="696">
        <v>2.337683721809078</v>
      </c>
      <c r="BN22" s="443">
        <v>298.08</v>
      </c>
      <c r="BO22" s="444">
        <v>319.14999999999998</v>
      </c>
      <c r="BP22" s="783">
        <v>21.069999999999993</v>
      </c>
      <c r="BQ22" s="416">
        <v>7.0685721953837877E-2</v>
      </c>
      <c r="BR22" s="697">
        <v>0.1506877707734072</v>
      </c>
      <c r="BS22" s="696">
        <v>0.12233078182076039</v>
      </c>
      <c r="BT22" s="443">
        <v>247.26</v>
      </c>
      <c r="BU22" s="779">
        <v>244.92</v>
      </c>
      <c r="BV22" s="783">
        <v>-2.3400000000000034</v>
      </c>
      <c r="BW22" s="416">
        <v>-9.4637223974763547E-3</v>
      </c>
      <c r="BX22" s="697">
        <v>0.20502997587004651</v>
      </c>
      <c r="BY22" s="696">
        <v>0.330557542547879</v>
      </c>
      <c r="BZ22" s="443">
        <v>0</v>
      </c>
      <c r="CA22" s="444">
        <v>0</v>
      </c>
      <c r="CB22" s="783">
        <v>0</v>
      </c>
      <c r="CC22" s="416">
        <v>0</v>
      </c>
      <c r="CD22" s="697">
        <v>0</v>
      </c>
      <c r="CE22" s="696">
        <v>0</v>
      </c>
      <c r="CF22" s="443">
        <v>623.76</v>
      </c>
      <c r="CG22" s="779">
        <v>1066.45</v>
      </c>
      <c r="CH22" s="783">
        <v>442.69000000000005</v>
      </c>
      <c r="CI22" s="416">
        <v>0.70971206874438897</v>
      </c>
      <c r="CJ22" s="697">
        <v>0.51722679668648475</v>
      </c>
      <c r="CK22" s="696">
        <v>1.4393397486942088</v>
      </c>
      <c r="CL22" s="443">
        <v>466.76</v>
      </c>
      <c r="CM22" s="444">
        <v>396.06</v>
      </c>
      <c r="CN22" s="783">
        <v>-70.699999999999989</v>
      </c>
      <c r="CO22" s="416">
        <v>-0.15146970605878823</v>
      </c>
      <c r="CP22" s="697">
        <v>0.38704113701004167</v>
      </c>
      <c r="CQ22" s="696">
        <v>0.5345444238996937</v>
      </c>
      <c r="CR22" s="443">
        <v>6.85</v>
      </c>
      <c r="CS22" s="779">
        <v>5.92</v>
      </c>
      <c r="CT22" s="783">
        <v>-0.92999999999999972</v>
      </c>
      <c r="CU22" s="416">
        <v>-0.1357664233576642</v>
      </c>
      <c r="CV22" s="697">
        <v>5.6800749604053163E-3</v>
      </c>
      <c r="CW22" s="696">
        <v>7.9899585655864927E-3</v>
      </c>
      <c r="CX22" s="443">
        <v>-1273.8800000000001</v>
      </c>
      <c r="CY22" s="779">
        <v>-2704.46</v>
      </c>
      <c r="CZ22" s="783">
        <v>-1430.58</v>
      </c>
      <c r="DA22" s="416">
        <v>-1.1230100166420698</v>
      </c>
      <c r="DB22" s="697">
        <v>-0.64398194254169339</v>
      </c>
      <c r="DC22" s="696">
        <v>-1.0366244906876818</v>
      </c>
      <c r="DD22" s="697">
        <v>2.0563115168702373</v>
      </c>
      <c r="DE22" s="696">
        <v>4.6501018989648149</v>
      </c>
      <c r="DF22" s="789"/>
      <c r="DG22" s="786"/>
      <c r="DH22" s="782"/>
    </row>
    <row r="23" spans="1:112" s="785" customFormat="1" ht="19.5" customHeight="1">
      <c r="A23" s="790" t="s">
        <v>0</v>
      </c>
      <c r="B23" s="443">
        <v>6999.92</v>
      </c>
      <c r="C23" s="444">
        <v>2107.86</v>
      </c>
      <c r="D23" s="783">
        <v>-4892.0599999999995</v>
      </c>
      <c r="E23" s="398">
        <v>-0.6988737014137304</v>
      </c>
      <c r="F23" s="443">
        <v>1463.07</v>
      </c>
      <c r="G23" s="779">
        <v>1994.69</v>
      </c>
      <c r="H23" s="783">
        <v>531.62000000000012</v>
      </c>
      <c r="I23" s="416">
        <v>0.36335923776716095</v>
      </c>
      <c r="J23" s="772">
        <v>0.20901238871301386</v>
      </c>
      <c r="K23" s="696">
        <v>0.9463104760278197</v>
      </c>
      <c r="L23" s="443">
        <v>-43.01</v>
      </c>
      <c r="M23" s="444">
        <v>-579.47</v>
      </c>
      <c r="N23" s="783">
        <v>-536.46</v>
      </c>
      <c r="O23" s="416">
        <v>-12.47291327598233</v>
      </c>
      <c r="P23" s="772">
        <v>-2.9397089681286608E-2</v>
      </c>
      <c r="Q23" s="696">
        <v>-0.29050629421113056</v>
      </c>
      <c r="R23" s="443">
        <v>1506.08</v>
      </c>
      <c r="S23" s="779">
        <v>2574.15</v>
      </c>
      <c r="T23" s="783">
        <v>1068.0700000000002</v>
      </c>
      <c r="U23" s="416">
        <v>0.7091721555295869</v>
      </c>
      <c r="V23" s="772">
        <v>1.0293970896812865</v>
      </c>
      <c r="W23" s="696">
        <v>1.2905012809007916</v>
      </c>
      <c r="X23" s="443">
        <v>167.26</v>
      </c>
      <c r="Y23" s="444">
        <v>823.02</v>
      </c>
      <c r="Z23" s="783">
        <v>655.76</v>
      </c>
      <c r="AA23" s="416">
        <v>3.9206026545498029</v>
      </c>
      <c r="AB23" s="697">
        <v>0.11432125598911877</v>
      </c>
      <c r="AC23" s="696">
        <v>0.41260546751625565</v>
      </c>
      <c r="AD23" s="443">
        <v>1338.82</v>
      </c>
      <c r="AE23" s="444">
        <v>1751.13</v>
      </c>
      <c r="AF23" s="783">
        <v>412.31000000000017</v>
      </c>
      <c r="AG23" s="416">
        <v>0.30796522310691521</v>
      </c>
      <c r="AH23" s="697">
        <v>0.91507583369216783</v>
      </c>
      <c r="AI23" s="696">
        <v>0.87789581338453593</v>
      </c>
      <c r="AJ23" s="443">
        <v>2034.48</v>
      </c>
      <c r="AK23" s="779">
        <v>1727.51</v>
      </c>
      <c r="AL23" s="783">
        <v>-306.97000000000003</v>
      </c>
      <c r="AM23" s="416">
        <v>-0.15088376391018837</v>
      </c>
      <c r="AN23" s="697">
        <v>0.29064332163796158</v>
      </c>
      <c r="AO23" s="696">
        <v>0.81955632727031202</v>
      </c>
      <c r="AP23" s="443">
        <v>413.55</v>
      </c>
      <c r="AQ23" s="444">
        <v>520.09</v>
      </c>
      <c r="AR23" s="783">
        <v>106.54000000000002</v>
      </c>
      <c r="AS23" s="416">
        <v>0.25762302019102895</v>
      </c>
      <c r="AT23" s="697">
        <v>0.28265906621009251</v>
      </c>
      <c r="AU23" s="696">
        <v>0.260737257418446</v>
      </c>
      <c r="AV23" s="443">
        <v>610.80999999999995</v>
      </c>
      <c r="AW23" s="779">
        <v>-654.01</v>
      </c>
      <c r="AX23" s="783">
        <v>-1264.82</v>
      </c>
      <c r="AY23" s="416">
        <v>-2.0707257576005631</v>
      </c>
      <c r="AZ23" s="697">
        <v>1.4769918994075684</v>
      </c>
      <c r="BA23" s="696">
        <v>-1.257493895287354</v>
      </c>
      <c r="BB23" s="443">
        <v>1024.3699999999999</v>
      </c>
      <c r="BC23" s="444">
        <v>-133.91</v>
      </c>
      <c r="BD23" s="783">
        <v>-1158.28</v>
      </c>
      <c r="BE23" s="416">
        <v>-1.130724250026846</v>
      </c>
      <c r="BF23" s="697">
        <v>0.68015643259322212</v>
      </c>
      <c r="BG23" s="696">
        <v>-5.2021055494046578E-2</v>
      </c>
      <c r="BH23" s="443">
        <v>1024.3699999999999</v>
      </c>
      <c r="BI23" s="444">
        <v>-133.91</v>
      </c>
      <c r="BJ23" s="783">
        <v>-1158.28</v>
      </c>
      <c r="BK23" s="416">
        <v>-1.130724250026846</v>
      </c>
      <c r="BL23" s="697">
        <v>0.76512899418891256</v>
      </c>
      <c r="BM23" s="696">
        <v>-7.6470621827048807E-2</v>
      </c>
      <c r="BN23" s="443">
        <v>1744.5</v>
      </c>
      <c r="BO23" s="444">
        <v>326.11</v>
      </c>
      <c r="BP23" s="783">
        <v>-1418.3899999999999</v>
      </c>
      <c r="BQ23" s="416">
        <v>-0.81306391516193743</v>
      </c>
      <c r="BR23" s="697">
        <v>0.24921713391010183</v>
      </c>
      <c r="BS23" s="696">
        <v>0.15471141347148293</v>
      </c>
      <c r="BT23" s="443">
        <v>-1378.73</v>
      </c>
      <c r="BU23" s="779">
        <v>294.72000000000003</v>
      </c>
      <c r="BV23" s="783">
        <v>1673.45</v>
      </c>
      <c r="BW23" s="416">
        <v>1.2137619403363966</v>
      </c>
      <c r="BX23" s="697">
        <v>-1.0298098325391016</v>
      </c>
      <c r="BY23" s="696">
        <v>0.16830275307944015</v>
      </c>
      <c r="BZ23" s="443">
        <v>0.54</v>
      </c>
      <c r="CA23" s="444">
        <v>0.9</v>
      </c>
      <c r="CB23" s="783">
        <v>0.36</v>
      </c>
      <c r="CC23" s="416">
        <v>0.66666666666666663</v>
      </c>
      <c r="CD23" s="697">
        <v>4.0334025485128702E-4</v>
      </c>
      <c r="CE23" s="696">
        <v>5.1395384694454438E-4</v>
      </c>
      <c r="CF23" s="443">
        <v>384.98</v>
      </c>
      <c r="CG23" s="779">
        <v>385.94</v>
      </c>
      <c r="CH23" s="783">
        <v>0.95999999999997954</v>
      </c>
      <c r="CI23" s="416">
        <v>2.4936360330406241E-3</v>
      </c>
      <c r="CJ23" s="697">
        <v>0.28755172465305273</v>
      </c>
      <c r="CK23" s="696">
        <v>0.22039483076641939</v>
      </c>
      <c r="CL23" s="443">
        <v>429.53</v>
      </c>
      <c r="CM23" s="444">
        <v>498.85</v>
      </c>
      <c r="CN23" s="783">
        <v>69.32000000000005</v>
      </c>
      <c r="CO23" s="416">
        <v>0.1613857006495473</v>
      </c>
      <c r="CP23" s="697">
        <v>0.32082729567828383</v>
      </c>
      <c r="CQ23" s="696">
        <v>0.2848731961647622</v>
      </c>
      <c r="CR23" s="443">
        <v>15.46</v>
      </c>
      <c r="CS23" s="779">
        <v>0.01</v>
      </c>
      <c r="CT23" s="783">
        <v>-15.450000000000001</v>
      </c>
      <c r="CU23" s="416">
        <v>-0.99935316946959896</v>
      </c>
      <c r="CV23" s="697">
        <v>1.1547482111112771E-2</v>
      </c>
      <c r="CW23" s="696">
        <v>5.7105982993838261E-6</v>
      </c>
      <c r="CX23" s="443">
        <v>862.67</v>
      </c>
      <c r="CY23" s="779">
        <v>704.62</v>
      </c>
      <c r="CZ23" s="783">
        <v>-158.04999999999995</v>
      </c>
      <c r="DA23" s="416">
        <v>-0.18321026580268232</v>
      </c>
      <c r="DB23" s="697">
        <v>0.12323997988548439</v>
      </c>
      <c r="DC23" s="696">
        <v>0.3342821629519987</v>
      </c>
      <c r="DD23" s="697">
        <v>0.35564900434711161</v>
      </c>
      <c r="DE23" s="696">
        <v>0.59761982262881674</v>
      </c>
      <c r="DF23" s="789"/>
      <c r="DG23" s="786"/>
      <c r="DH23" s="782"/>
    </row>
    <row r="24" spans="1:112" s="785" customFormat="1" ht="19.5" customHeight="1">
      <c r="A24" s="790" t="s">
        <v>26</v>
      </c>
      <c r="B24" s="443">
        <v>1380.69</v>
      </c>
      <c r="C24" s="444">
        <v>1374.83</v>
      </c>
      <c r="D24" s="783">
        <v>-5.8600000000001273</v>
      </c>
      <c r="E24" s="398">
        <v>-4.2442546842521691E-3</v>
      </c>
      <c r="F24" s="443">
        <v>21.75</v>
      </c>
      <c r="G24" s="779">
        <v>16.190000000000001</v>
      </c>
      <c r="H24" s="783">
        <v>-5.5599999999999987</v>
      </c>
      <c r="I24" s="416">
        <v>-0.25563218390804593</v>
      </c>
      <c r="J24" s="772">
        <v>1.5752993068683049E-2</v>
      </c>
      <c r="K24" s="696">
        <v>1.17760013965363E-2</v>
      </c>
      <c r="L24" s="443">
        <v>44.4</v>
      </c>
      <c r="M24" s="444">
        <v>59.49</v>
      </c>
      <c r="N24" s="783">
        <v>15.090000000000003</v>
      </c>
      <c r="O24" s="416">
        <v>0.33986486486486495</v>
      </c>
      <c r="P24" s="772">
        <v>2.0413793103448277</v>
      </c>
      <c r="Q24" s="696">
        <v>3.6744904261890055</v>
      </c>
      <c r="R24" s="443">
        <v>-22.65</v>
      </c>
      <c r="S24" s="779">
        <v>-43.29</v>
      </c>
      <c r="T24" s="783">
        <v>-20.64</v>
      </c>
      <c r="U24" s="416">
        <v>-0.91125827814569549</v>
      </c>
      <c r="V24" s="772">
        <v>-1.0413793103448274</v>
      </c>
      <c r="W24" s="696">
        <v>-2.6738727609635573</v>
      </c>
      <c r="X24" s="443">
        <v>0</v>
      </c>
      <c r="Y24" s="444">
        <v>0</v>
      </c>
      <c r="Z24" s="783">
        <v>0</v>
      </c>
      <c r="AA24" s="416">
        <v>0</v>
      </c>
      <c r="AB24" s="697">
        <v>0</v>
      </c>
      <c r="AC24" s="696">
        <v>0</v>
      </c>
      <c r="AD24" s="443">
        <v>-22.65</v>
      </c>
      <c r="AE24" s="444">
        <v>-43.29</v>
      </c>
      <c r="AF24" s="783">
        <v>-20.64</v>
      </c>
      <c r="AG24" s="416">
        <v>-0.91125827814569549</v>
      </c>
      <c r="AH24" s="697">
        <v>-1.0413793103448274</v>
      </c>
      <c r="AI24" s="696">
        <v>-2.6738727609635573</v>
      </c>
      <c r="AJ24" s="443">
        <v>144.08000000000001</v>
      </c>
      <c r="AK24" s="779">
        <v>182.66</v>
      </c>
      <c r="AL24" s="783">
        <v>38.579999999999984</v>
      </c>
      <c r="AM24" s="416">
        <v>0.2677679067184896</v>
      </c>
      <c r="AN24" s="697">
        <v>0.10435362029130363</v>
      </c>
      <c r="AO24" s="696">
        <v>0.13286006269866094</v>
      </c>
      <c r="AP24" s="443">
        <v>6.91</v>
      </c>
      <c r="AQ24" s="444">
        <v>10.6</v>
      </c>
      <c r="AR24" s="783">
        <v>3.6899999999999995</v>
      </c>
      <c r="AS24" s="416">
        <v>0.5340086830680173</v>
      </c>
      <c r="AT24" s="697">
        <v>0.31770114942528738</v>
      </c>
      <c r="AU24" s="696">
        <v>0.65472513897467566</v>
      </c>
      <c r="AV24" s="443">
        <v>39.57</v>
      </c>
      <c r="AW24" s="779">
        <v>-37.86</v>
      </c>
      <c r="AX24" s="783">
        <v>-77.430000000000007</v>
      </c>
      <c r="AY24" s="416">
        <v>-1.9567854435178167</v>
      </c>
      <c r="AZ24" s="697">
        <v>5.7264833574529668</v>
      </c>
      <c r="BA24" s="696">
        <v>-3.5716981132075474</v>
      </c>
      <c r="BB24" s="443">
        <v>46.48</v>
      </c>
      <c r="BC24" s="444">
        <v>-27.26</v>
      </c>
      <c r="BD24" s="783">
        <v>-73.739999999999995</v>
      </c>
      <c r="BE24" s="416">
        <v>-1.5864888123924268</v>
      </c>
      <c r="BF24" s="697" t="s">
        <v>145</v>
      </c>
      <c r="BG24" s="696" t="s">
        <v>145</v>
      </c>
      <c r="BH24" s="443">
        <v>46.48</v>
      </c>
      <c r="BI24" s="444">
        <v>-27.26</v>
      </c>
      <c r="BJ24" s="783">
        <v>-73.739999999999995</v>
      </c>
      <c r="BK24" s="416">
        <v>-1.5864888123924268</v>
      </c>
      <c r="BL24" s="697" t="s">
        <v>145</v>
      </c>
      <c r="BM24" s="696" t="s">
        <v>145</v>
      </c>
      <c r="BN24" s="443">
        <v>23.22</v>
      </c>
      <c r="BO24" s="444">
        <v>37.33</v>
      </c>
      <c r="BP24" s="783">
        <v>14.11</v>
      </c>
      <c r="BQ24" s="416">
        <v>0.60766580534022396</v>
      </c>
      <c r="BR24" s="697">
        <v>1.6817678117463007E-2</v>
      </c>
      <c r="BS24" s="696">
        <v>2.7152447939017915E-2</v>
      </c>
      <c r="BT24" s="443">
        <v>-276.93</v>
      </c>
      <c r="BU24" s="779">
        <v>-280.85000000000002</v>
      </c>
      <c r="BV24" s="783">
        <v>-3.9200000000000159</v>
      </c>
      <c r="BW24" s="416">
        <v>-1.4155201675513724E-2</v>
      </c>
      <c r="BX24" s="697" t="s">
        <v>145</v>
      </c>
      <c r="BY24" s="696" t="s">
        <v>145</v>
      </c>
      <c r="BZ24" s="443">
        <v>0</v>
      </c>
      <c r="CA24" s="444">
        <v>0</v>
      </c>
      <c r="CB24" s="783">
        <v>0</v>
      </c>
      <c r="CC24" s="416">
        <v>0</v>
      </c>
      <c r="CD24" s="697" t="s">
        <v>145</v>
      </c>
      <c r="CE24" s="696" t="s">
        <v>145</v>
      </c>
      <c r="CF24" s="443">
        <v>43.77</v>
      </c>
      <c r="CG24" s="779">
        <v>29.74</v>
      </c>
      <c r="CH24" s="783">
        <v>-14.030000000000005</v>
      </c>
      <c r="CI24" s="416">
        <v>-0.32053918208818832</v>
      </c>
      <c r="CJ24" s="697" t="s">
        <v>145</v>
      </c>
      <c r="CK24" s="696" t="s">
        <v>145</v>
      </c>
      <c r="CL24" s="443">
        <v>30.04</v>
      </c>
      <c r="CM24" s="444">
        <v>29.82</v>
      </c>
      <c r="CN24" s="783">
        <v>-0.21999999999999886</v>
      </c>
      <c r="CO24" s="416">
        <v>-7.3235685752329853E-3</v>
      </c>
      <c r="CP24" s="697" t="s">
        <v>145</v>
      </c>
      <c r="CQ24" s="696" t="s">
        <v>145</v>
      </c>
      <c r="CR24" s="443">
        <v>2.59</v>
      </c>
      <c r="CS24" s="779">
        <v>0.75</v>
      </c>
      <c r="CT24" s="783">
        <v>-1.8399999999999999</v>
      </c>
      <c r="CU24" s="416">
        <v>-0.71042471042471045</v>
      </c>
      <c r="CV24" s="697" t="s">
        <v>145</v>
      </c>
      <c r="CW24" s="696" t="s">
        <v>145</v>
      </c>
      <c r="CX24" s="443">
        <v>131.41</v>
      </c>
      <c r="CY24" s="779">
        <v>204.5</v>
      </c>
      <c r="CZ24" s="783">
        <v>73.09</v>
      </c>
      <c r="DA24" s="416">
        <v>0.55619815843543119</v>
      </c>
      <c r="DB24" s="697">
        <v>9.5177049156581123E-2</v>
      </c>
      <c r="DC24" s="696">
        <v>0.14874566310016513</v>
      </c>
      <c r="DD24" s="697">
        <v>6.8017660044150112</v>
      </c>
      <c r="DE24" s="696">
        <v>5.7241857241857241</v>
      </c>
      <c r="DF24" s="789"/>
      <c r="DG24" s="786"/>
      <c r="DH24" s="782"/>
    </row>
    <row r="25" spans="1:112" s="785" customFormat="1" ht="19.5" customHeight="1">
      <c r="A25" s="790" t="s">
        <v>51</v>
      </c>
      <c r="B25" s="443">
        <v>834.14</v>
      </c>
      <c r="C25" s="444">
        <v>801.59</v>
      </c>
      <c r="D25" s="783">
        <v>-32.549999999999955</v>
      </c>
      <c r="E25" s="398">
        <v>-3.9022226484762695E-2</v>
      </c>
      <c r="F25" s="443">
        <v>812.75</v>
      </c>
      <c r="G25" s="779">
        <v>653.55999999999995</v>
      </c>
      <c r="H25" s="783">
        <v>-159.19000000000005</v>
      </c>
      <c r="I25" s="416">
        <v>-0.19586588741925567</v>
      </c>
      <c r="J25" s="772">
        <v>0.97435682259572731</v>
      </c>
      <c r="K25" s="696">
        <v>0.81532953255404872</v>
      </c>
      <c r="L25" s="443">
        <v>-125.17</v>
      </c>
      <c r="M25" s="444">
        <v>22.06</v>
      </c>
      <c r="N25" s="783">
        <v>147.22999999999999</v>
      </c>
      <c r="O25" s="416">
        <v>1.1762403131740831</v>
      </c>
      <c r="P25" s="772">
        <v>-0.15400799753921871</v>
      </c>
      <c r="Q25" s="696">
        <v>3.3753595691290779E-2</v>
      </c>
      <c r="R25" s="443">
        <v>937.92</v>
      </c>
      <c r="S25" s="779">
        <v>631.5</v>
      </c>
      <c r="T25" s="783">
        <v>-306.41999999999996</v>
      </c>
      <c r="U25" s="416">
        <v>-0.32670163766632548</v>
      </c>
      <c r="V25" s="772">
        <v>1.1540079975392186</v>
      </c>
      <c r="W25" s="696">
        <v>0.96624640430870934</v>
      </c>
      <c r="X25" s="443">
        <v>119.89</v>
      </c>
      <c r="Y25" s="444">
        <v>79.150000000000006</v>
      </c>
      <c r="Z25" s="783">
        <v>-40.739999999999995</v>
      </c>
      <c r="AA25" s="416">
        <v>-0.3398114938693802</v>
      </c>
      <c r="AB25" s="697">
        <v>0.14751153491233468</v>
      </c>
      <c r="AC25" s="696">
        <v>0.1211059428361589</v>
      </c>
      <c r="AD25" s="443">
        <v>818.03</v>
      </c>
      <c r="AE25" s="444">
        <v>552.36</v>
      </c>
      <c r="AF25" s="783">
        <v>-265.66999999999996</v>
      </c>
      <c r="AG25" s="416">
        <v>-0.3247680402919208</v>
      </c>
      <c r="AH25" s="697">
        <v>1.006496462626884</v>
      </c>
      <c r="AI25" s="696">
        <v>0.84515576228655376</v>
      </c>
      <c r="AJ25" s="443">
        <v>372.89</v>
      </c>
      <c r="AK25" s="779">
        <v>370.94</v>
      </c>
      <c r="AL25" s="783">
        <v>-1.9499999999999886</v>
      </c>
      <c r="AM25" s="416">
        <v>-5.2294242269837988E-3</v>
      </c>
      <c r="AN25" s="697">
        <v>0.44703526985877667</v>
      </c>
      <c r="AO25" s="696">
        <v>0.46275527389313736</v>
      </c>
      <c r="AP25" s="443">
        <v>-10.72</v>
      </c>
      <c r="AQ25" s="444">
        <v>356.34</v>
      </c>
      <c r="AR25" s="783">
        <v>367.06</v>
      </c>
      <c r="AS25" s="416">
        <v>34.240671641791046</v>
      </c>
      <c r="AT25" s="697">
        <v>-1.3189787757613043E-2</v>
      </c>
      <c r="AU25" s="696">
        <v>0.54522920619376947</v>
      </c>
      <c r="AV25" s="443">
        <v>90.57</v>
      </c>
      <c r="AW25" s="779">
        <v>-2.31</v>
      </c>
      <c r="AX25" s="783">
        <v>-92.88</v>
      </c>
      <c r="AY25" s="416">
        <v>-1.0255051341503809</v>
      </c>
      <c r="AZ25" s="697" t="s">
        <v>145</v>
      </c>
      <c r="BA25" s="696">
        <v>-6.4825728237076956E-3</v>
      </c>
      <c r="BB25" s="443">
        <v>79.84</v>
      </c>
      <c r="BC25" s="444">
        <v>354.04</v>
      </c>
      <c r="BD25" s="783">
        <v>274.20000000000005</v>
      </c>
      <c r="BE25" s="416">
        <v>3.4343687374749505</v>
      </c>
      <c r="BF25" s="697">
        <v>8.5124530876833859E-2</v>
      </c>
      <c r="BG25" s="696">
        <v>0.56063341250989707</v>
      </c>
      <c r="BH25" s="443">
        <v>79.84</v>
      </c>
      <c r="BI25" s="444">
        <v>354.04</v>
      </c>
      <c r="BJ25" s="783">
        <v>274.20000000000005</v>
      </c>
      <c r="BK25" s="416">
        <v>3.4343687374749505</v>
      </c>
      <c r="BL25" s="697">
        <v>9.760033250614282E-2</v>
      </c>
      <c r="BM25" s="696">
        <v>0.6409587949887755</v>
      </c>
      <c r="BN25" s="443">
        <v>500.18</v>
      </c>
      <c r="BO25" s="444">
        <v>89.95</v>
      </c>
      <c r="BP25" s="783">
        <v>-410.23</v>
      </c>
      <c r="BQ25" s="416">
        <v>-0.82016474069335044</v>
      </c>
      <c r="BR25" s="697">
        <v>0.59963555278490421</v>
      </c>
      <c r="BS25" s="696">
        <v>0.11221447373345476</v>
      </c>
      <c r="BT25" s="443">
        <v>499.77</v>
      </c>
      <c r="BU25" s="779">
        <v>66.349999999999994</v>
      </c>
      <c r="BV25" s="783">
        <v>-433.41999999999996</v>
      </c>
      <c r="BW25" s="416">
        <v>-0.86723892990775753</v>
      </c>
      <c r="BX25" s="697">
        <v>0.61094336393530801</v>
      </c>
      <c r="BY25" s="696">
        <v>0.12012093562169598</v>
      </c>
      <c r="BZ25" s="443">
        <v>-27.05</v>
      </c>
      <c r="CA25" s="444">
        <v>-28.09</v>
      </c>
      <c r="CB25" s="783">
        <v>-1.0399999999999991</v>
      </c>
      <c r="CC25" s="416">
        <v>-3.8447319778188507E-2</v>
      </c>
      <c r="CD25" s="697">
        <v>-3.3067246922484507E-2</v>
      </c>
      <c r="CE25" s="696">
        <v>-5.0854515171265116E-2</v>
      </c>
      <c r="CF25" s="443">
        <v>68.239999999999995</v>
      </c>
      <c r="CG25" s="779">
        <v>72.5</v>
      </c>
      <c r="CH25" s="783">
        <v>4.2600000000000051</v>
      </c>
      <c r="CI25" s="416">
        <v>6.2426729191090352E-2</v>
      </c>
      <c r="CJ25" s="697">
        <v>8.3419923474689184E-2</v>
      </c>
      <c r="CK25" s="696">
        <v>0.13125497863712071</v>
      </c>
      <c r="CL25" s="443">
        <v>224.38</v>
      </c>
      <c r="CM25" s="444">
        <v>259.8</v>
      </c>
      <c r="CN25" s="783">
        <v>35.420000000000016</v>
      </c>
      <c r="CO25" s="416">
        <v>0.15785720652464577</v>
      </c>
      <c r="CP25" s="697">
        <v>0.2742931188342726</v>
      </c>
      <c r="CQ25" s="696">
        <v>0.47034542689550296</v>
      </c>
      <c r="CR25" s="443">
        <v>31.21</v>
      </c>
      <c r="CS25" s="779">
        <v>11.39</v>
      </c>
      <c r="CT25" s="783">
        <v>-19.82</v>
      </c>
      <c r="CU25" s="416">
        <v>-0.63505286767061842</v>
      </c>
      <c r="CV25" s="697">
        <v>3.815263498893684E-2</v>
      </c>
      <c r="CW25" s="696">
        <v>2.0620609747266275E-2</v>
      </c>
      <c r="CX25" s="443">
        <v>-58.38</v>
      </c>
      <c r="CY25" s="779">
        <v>-183.63</v>
      </c>
      <c r="CZ25" s="783">
        <v>-125.25</v>
      </c>
      <c r="DA25" s="416">
        <v>-2.1454265159301129</v>
      </c>
      <c r="DB25" s="697">
        <v>-6.9988251372671256E-2</v>
      </c>
      <c r="DC25" s="696">
        <v>-0.22908219912923064</v>
      </c>
      <c r="DD25" s="697">
        <v>1.0713543513074093</v>
      </c>
      <c r="DE25" s="696">
        <v>1.3324462307190963</v>
      </c>
      <c r="DF25" s="789"/>
      <c r="DG25" s="786"/>
      <c r="DH25" s="782"/>
    </row>
    <row r="26" spans="1:112" s="785" customFormat="1" ht="19.5" customHeight="1">
      <c r="A26" s="790" t="s">
        <v>2</v>
      </c>
      <c r="B26" s="443">
        <v>41.79</v>
      </c>
      <c r="C26" s="444">
        <v>754.98</v>
      </c>
      <c r="D26" s="783">
        <v>713.19</v>
      </c>
      <c r="E26" s="398">
        <v>17.066044508255565</v>
      </c>
      <c r="F26" s="443">
        <v>2.04</v>
      </c>
      <c r="G26" s="779">
        <v>66.260000000000005</v>
      </c>
      <c r="H26" s="783">
        <v>64.22</v>
      </c>
      <c r="I26" s="416">
        <v>31.480392156862745</v>
      </c>
      <c r="J26" s="772">
        <v>4.8815506101938265E-2</v>
      </c>
      <c r="K26" s="696">
        <v>8.7763914275874863E-2</v>
      </c>
      <c r="L26" s="443">
        <v>6.06</v>
      </c>
      <c r="M26" s="444">
        <v>98.63</v>
      </c>
      <c r="N26" s="783">
        <v>92.57</v>
      </c>
      <c r="O26" s="416">
        <v>15.275577557755776</v>
      </c>
      <c r="P26" s="772">
        <v>2.9705882352941173</v>
      </c>
      <c r="Q26" s="696">
        <v>1.4885300332025353</v>
      </c>
      <c r="R26" s="443">
        <v>-4.03</v>
      </c>
      <c r="S26" s="779">
        <v>-32.380000000000003</v>
      </c>
      <c r="T26" s="783">
        <v>-28.35</v>
      </c>
      <c r="U26" s="416">
        <v>-7.0347394540942929</v>
      </c>
      <c r="V26" s="772">
        <v>-1.9754901960784315</v>
      </c>
      <c r="W26" s="696">
        <v>-0.48868095381829157</v>
      </c>
      <c r="X26" s="443">
        <v>0</v>
      </c>
      <c r="Y26" s="444">
        <v>31.74</v>
      </c>
      <c r="Z26" s="783">
        <v>31.74</v>
      </c>
      <c r="AA26" s="416" t="s">
        <v>459</v>
      </c>
      <c r="AB26" s="697">
        <v>0</v>
      </c>
      <c r="AC26" s="696">
        <v>0.47902203440990032</v>
      </c>
      <c r="AD26" s="443">
        <v>-4.03</v>
      </c>
      <c r="AE26" s="444">
        <v>-64.11</v>
      </c>
      <c r="AF26" s="783">
        <v>-60.08</v>
      </c>
      <c r="AG26" s="416">
        <v>-14.90818858560794</v>
      </c>
      <c r="AH26" s="697">
        <v>-1.9754901960784315</v>
      </c>
      <c r="AI26" s="696">
        <v>-0.96755206761243573</v>
      </c>
      <c r="AJ26" s="443">
        <v>0</v>
      </c>
      <c r="AK26" s="779">
        <v>28.97</v>
      </c>
      <c r="AL26" s="783">
        <v>28.97</v>
      </c>
      <c r="AM26" s="416" t="s">
        <v>459</v>
      </c>
      <c r="AN26" s="697">
        <v>0</v>
      </c>
      <c r="AO26" s="696">
        <v>3.8371877400725847E-2</v>
      </c>
      <c r="AP26" s="443">
        <v>0</v>
      </c>
      <c r="AQ26" s="444">
        <v>1.45</v>
      </c>
      <c r="AR26" s="783">
        <v>1.45</v>
      </c>
      <c r="AS26" s="416" t="s">
        <v>459</v>
      </c>
      <c r="AT26" s="697">
        <v>0</v>
      </c>
      <c r="AU26" s="696">
        <v>2.1883489284636279E-2</v>
      </c>
      <c r="AV26" s="443">
        <v>0.38</v>
      </c>
      <c r="AW26" s="779">
        <v>3.34</v>
      </c>
      <c r="AX26" s="783">
        <v>2.96</v>
      </c>
      <c r="AY26" s="416">
        <v>7.7894736842105265</v>
      </c>
      <c r="AZ26" s="697" t="s">
        <v>145</v>
      </c>
      <c r="BA26" s="696">
        <v>2.3034482758620691</v>
      </c>
      <c r="BB26" s="443">
        <v>0.38</v>
      </c>
      <c r="BC26" s="444">
        <v>4.79</v>
      </c>
      <c r="BD26" s="783">
        <v>4.41</v>
      </c>
      <c r="BE26" s="416">
        <v>11.605263157894736</v>
      </c>
      <c r="BF26" s="697" t="s">
        <v>145</v>
      </c>
      <c r="BG26" s="696" t="s">
        <v>145</v>
      </c>
      <c r="BH26" s="443">
        <v>0.38</v>
      </c>
      <c r="BI26" s="444">
        <v>4.79</v>
      </c>
      <c r="BJ26" s="783">
        <v>4.41</v>
      </c>
      <c r="BK26" s="416">
        <v>11.605263157894736</v>
      </c>
      <c r="BL26" s="697" t="s">
        <v>145</v>
      </c>
      <c r="BM26" s="696" t="s">
        <v>145</v>
      </c>
      <c r="BN26" s="443">
        <v>4.4000000000000004</v>
      </c>
      <c r="BO26" s="444">
        <v>97.32</v>
      </c>
      <c r="BP26" s="783">
        <v>92.919999999999987</v>
      </c>
      <c r="BQ26" s="416">
        <v>21.118181818181814</v>
      </c>
      <c r="BR26" s="697">
        <v>0.10528834649437666</v>
      </c>
      <c r="BS26" s="696">
        <v>0.12890407692919018</v>
      </c>
      <c r="BT26" s="443">
        <v>-10.57</v>
      </c>
      <c r="BU26" s="779">
        <v>-159.13999999999999</v>
      </c>
      <c r="BV26" s="783">
        <v>-148.57</v>
      </c>
      <c r="BW26" s="416">
        <v>-14.055818353831597</v>
      </c>
      <c r="BX26" s="697" t="s">
        <v>145</v>
      </c>
      <c r="BY26" s="696" t="s">
        <v>145</v>
      </c>
      <c r="BZ26" s="443">
        <v>-0.21</v>
      </c>
      <c r="CA26" s="444">
        <v>-5.96</v>
      </c>
      <c r="CB26" s="783">
        <v>-5.75</v>
      </c>
      <c r="CC26" s="416">
        <v>-27.380952380952383</v>
      </c>
      <c r="CD26" s="697" t="s">
        <v>145</v>
      </c>
      <c r="CE26" s="696" t="s">
        <v>145</v>
      </c>
      <c r="CF26" s="443">
        <v>2.14</v>
      </c>
      <c r="CG26" s="779">
        <v>11.13</v>
      </c>
      <c r="CH26" s="783">
        <v>8.99</v>
      </c>
      <c r="CI26" s="416">
        <v>4.2009345794392523</v>
      </c>
      <c r="CJ26" s="697" t="s">
        <v>145</v>
      </c>
      <c r="CK26" s="696" t="s">
        <v>145</v>
      </c>
      <c r="CL26" s="443">
        <v>8.0299999999999994</v>
      </c>
      <c r="CM26" s="444">
        <v>50.15</v>
      </c>
      <c r="CN26" s="783">
        <v>42.12</v>
      </c>
      <c r="CO26" s="416">
        <v>5.2453300124533007</v>
      </c>
      <c r="CP26" s="697" t="s">
        <v>145</v>
      </c>
      <c r="CQ26" s="696" t="s">
        <v>145</v>
      </c>
      <c r="CR26" s="443">
        <v>0</v>
      </c>
      <c r="CS26" s="779">
        <v>2.2000000000000002</v>
      </c>
      <c r="CT26" s="783">
        <v>2.2000000000000002</v>
      </c>
      <c r="CU26" s="416" t="s">
        <v>459</v>
      </c>
      <c r="CV26" s="697" t="s">
        <v>145</v>
      </c>
      <c r="CW26" s="696" t="s">
        <v>145</v>
      </c>
      <c r="CX26" s="443">
        <v>-3.79</v>
      </c>
      <c r="CY26" s="779">
        <v>32.729999999999997</v>
      </c>
      <c r="CZ26" s="783">
        <v>36.519999999999996</v>
      </c>
      <c r="DA26" s="416">
        <v>9.6358839050131913</v>
      </c>
      <c r="DB26" s="697">
        <v>-9.0691553003110797E-2</v>
      </c>
      <c r="DC26" s="696">
        <v>4.3352141778590154E-2</v>
      </c>
      <c r="DD26" s="697">
        <v>5.7071960297766747E-2</v>
      </c>
      <c r="DE26" s="696">
        <v>1.510684760567774</v>
      </c>
      <c r="DF26" s="789"/>
      <c r="DG26" s="786"/>
      <c r="DH26" s="782"/>
    </row>
    <row r="27" spans="1:112" s="785" customFormat="1" ht="19.5" customHeight="1" thickBot="1">
      <c r="A27" s="790" t="s">
        <v>472</v>
      </c>
      <c r="B27" s="443">
        <v>44.32</v>
      </c>
      <c r="C27" s="444">
        <v>1.19</v>
      </c>
      <c r="D27" s="783">
        <v>-43.13</v>
      </c>
      <c r="E27" s="398">
        <v>-0.9731498194945849</v>
      </c>
      <c r="F27" s="443">
        <v>18.64</v>
      </c>
      <c r="G27" s="779">
        <v>0.56999999999999995</v>
      </c>
      <c r="H27" s="783">
        <v>-18.07</v>
      </c>
      <c r="I27" s="416">
        <v>-0.96942060085836912</v>
      </c>
      <c r="J27" s="772">
        <v>0.42057761732851989</v>
      </c>
      <c r="K27" s="696">
        <v>0.47899159663865543</v>
      </c>
      <c r="L27" s="443">
        <v>0.31</v>
      </c>
      <c r="M27" s="444">
        <v>-23.37</v>
      </c>
      <c r="N27" s="783">
        <v>-23.68</v>
      </c>
      <c r="O27" s="416">
        <v>-76.387096774193552</v>
      </c>
      <c r="P27" s="772">
        <v>1.6630901287553648E-2</v>
      </c>
      <c r="Q27" s="696">
        <v>-41.000000000000007</v>
      </c>
      <c r="R27" s="443">
        <v>18.329999999999998</v>
      </c>
      <c r="S27" s="779">
        <v>23.94</v>
      </c>
      <c r="T27" s="783">
        <v>5.610000000000003</v>
      </c>
      <c r="U27" s="416">
        <v>0.30605564648117861</v>
      </c>
      <c r="V27" s="772">
        <v>0.98336909871244627</v>
      </c>
      <c r="W27" s="696">
        <v>42.000000000000007</v>
      </c>
      <c r="X27" s="443">
        <v>0.84</v>
      </c>
      <c r="Y27" s="444">
        <v>0</v>
      </c>
      <c r="Z27" s="783">
        <v>-0.84</v>
      </c>
      <c r="AA27" s="416">
        <v>-1</v>
      </c>
      <c r="AB27" s="697">
        <v>4.5064377682403428E-2</v>
      </c>
      <c r="AC27" s="696">
        <v>0</v>
      </c>
      <c r="AD27" s="443">
        <v>17.5</v>
      </c>
      <c r="AE27" s="444">
        <v>23.94</v>
      </c>
      <c r="AF27" s="783">
        <v>6.4400000000000013</v>
      </c>
      <c r="AG27" s="416">
        <v>0.36800000000000005</v>
      </c>
      <c r="AH27" s="697">
        <v>0.93884120171673813</v>
      </c>
      <c r="AI27" s="696">
        <v>42.000000000000007</v>
      </c>
      <c r="AJ27" s="443">
        <v>3625.66</v>
      </c>
      <c r="AK27" s="779">
        <v>1219.49</v>
      </c>
      <c r="AL27" s="783">
        <v>-2406.17</v>
      </c>
      <c r="AM27" s="416">
        <v>-0.66365020437658251</v>
      </c>
      <c r="AN27" s="697">
        <v>81.806407942238266</v>
      </c>
      <c r="AO27" s="696">
        <v>1024.7815126050421</v>
      </c>
      <c r="AP27" s="443">
        <v>271.23</v>
      </c>
      <c r="AQ27" s="444">
        <v>38.94</v>
      </c>
      <c r="AR27" s="783">
        <v>-232.29000000000002</v>
      </c>
      <c r="AS27" s="416">
        <v>-0.85643181064041585</v>
      </c>
      <c r="AT27" s="697">
        <v>14.550965665236053</v>
      </c>
      <c r="AU27" s="696">
        <v>68.315789473684205</v>
      </c>
      <c r="AV27" s="443">
        <v>-106.18</v>
      </c>
      <c r="AW27" s="779">
        <v>-50.63</v>
      </c>
      <c r="AX27" s="783">
        <v>55.550000000000004</v>
      </c>
      <c r="AY27" s="416">
        <v>0.52316820493501603</v>
      </c>
      <c r="AZ27" s="697">
        <v>-0.39147586918851157</v>
      </c>
      <c r="BA27" s="696">
        <v>-1.3002054442732409</v>
      </c>
      <c r="BB27" s="443">
        <v>165.05</v>
      </c>
      <c r="BC27" s="444">
        <v>-11.69</v>
      </c>
      <c r="BD27" s="783">
        <v>-176.74</v>
      </c>
      <c r="BE27" s="416">
        <v>-1.0708270221145106</v>
      </c>
      <c r="BF27" s="697">
        <v>9.0043644298963468</v>
      </c>
      <c r="BG27" s="696">
        <v>-0.48830409356725141</v>
      </c>
      <c r="BH27" s="443">
        <v>149.13999999999999</v>
      </c>
      <c r="BI27" s="444">
        <v>-14.23</v>
      </c>
      <c r="BJ27" s="783">
        <v>-163.36999999999998</v>
      </c>
      <c r="BK27" s="416">
        <v>-1.0954137052433954</v>
      </c>
      <c r="BL27" s="697">
        <v>8.5222857142857134</v>
      </c>
      <c r="BM27" s="696">
        <v>-0.59440267335004171</v>
      </c>
      <c r="BN27" s="443">
        <v>1.1000000000000001</v>
      </c>
      <c r="BO27" s="444">
        <v>0.15</v>
      </c>
      <c r="BP27" s="783">
        <v>-0.95000000000000007</v>
      </c>
      <c r="BQ27" s="416">
        <v>-0.86363636363636365</v>
      </c>
      <c r="BR27" s="697">
        <v>2.4819494584837547E-2</v>
      </c>
      <c r="BS27" s="696">
        <v>0.12605042016806722</v>
      </c>
      <c r="BT27" s="443">
        <v>-27.06</v>
      </c>
      <c r="BU27" s="779">
        <v>11.4</v>
      </c>
      <c r="BV27" s="783">
        <v>38.46</v>
      </c>
      <c r="BW27" s="416">
        <v>1.4212860310421287</v>
      </c>
      <c r="BX27" s="697">
        <v>-1.5462857142857143</v>
      </c>
      <c r="BY27" s="696">
        <v>0.47619047619047616</v>
      </c>
      <c r="BZ27" s="443">
        <v>-1.3</v>
      </c>
      <c r="CA27" s="444">
        <v>-0.02</v>
      </c>
      <c r="CB27" s="783">
        <v>1.28</v>
      </c>
      <c r="CC27" s="416">
        <v>0.98461538461538456</v>
      </c>
      <c r="CD27" s="697">
        <v>-7.4285714285714288E-2</v>
      </c>
      <c r="CE27" s="696">
        <v>-8.3542188805346695E-4</v>
      </c>
      <c r="CF27" s="443">
        <v>15.96</v>
      </c>
      <c r="CG27" s="779">
        <v>5.13</v>
      </c>
      <c r="CH27" s="783">
        <v>-10.830000000000002</v>
      </c>
      <c r="CI27" s="416">
        <v>-0.6785714285714286</v>
      </c>
      <c r="CJ27" s="697">
        <v>0.91200000000000003</v>
      </c>
      <c r="CK27" s="696">
        <v>0.21428571428571427</v>
      </c>
      <c r="CL27" s="443">
        <v>31.6</v>
      </c>
      <c r="CM27" s="444">
        <v>5.33</v>
      </c>
      <c r="CN27" s="783">
        <v>-26.270000000000003</v>
      </c>
      <c r="CO27" s="416">
        <v>-0.83132911392405073</v>
      </c>
      <c r="CP27" s="697">
        <v>1.8057142857142858</v>
      </c>
      <c r="CQ27" s="696">
        <v>0.22263993316624894</v>
      </c>
      <c r="CR27" s="443">
        <v>0</v>
      </c>
      <c r="CS27" s="779">
        <v>0.08</v>
      </c>
      <c r="CT27" s="783">
        <v>0.08</v>
      </c>
      <c r="CU27" s="416" t="s">
        <v>459</v>
      </c>
      <c r="CV27" s="697">
        <v>0</v>
      </c>
      <c r="CW27" s="696">
        <v>3.3416875522138678E-3</v>
      </c>
      <c r="CX27" s="443">
        <v>-150.85</v>
      </c>
      <c r="CY27" s="779">
        <v>16.25</v>
      </c>
      <c r="CZ27" s="783">
        <v>167.1</v>
      </c>
      <c r="DA27" s="416">
        <v>1.1077229035465694</v>
      </c>
      <c r="DB27" s="697">
        <v>-3.4036552346570397</v>
      </c>
      <c r="DC27" s="696">
        <v>13.655462184873951</v>
      </c>
      <c r="DD27" s="697">
        <v>9.6194285714285712</v>
      </c>
      <c r="DE27" s="696">
        <v>0.32121971595655807</v>
      </c>
      <c r="DF27" s="789"/>
      <c r="DG27" s="786"/>
      <c r="DH27" s="782"/>
    </row>
    <row r="28" spans="1:112" s="140" customFormat="1" ht="24" customHeight="1" thickTop="1" thickBot="1">
      <c r="A28" s="42" t="s">
        <v>10</v>
      </c>
      <c r="B28" s="43">
        <v>126135.04999999999</v>
      </c>
      <c r="C28" s="44">
        <v>125781.72000000002</v>
      </c>
      <c r="D28" s="975">
        <v>-353.33000000000038</v>
      </c>
      <c r="E28" s="340">
        <v>-2.8012039476733286E-3</v>
      </c>
      <c r="F28" s="43">
        <v>52268.42</v>
      </c>
      <c r="G28" s="50">
        <v>59847.359999999986</v>
      </c>
      <c r="H28" s="975">
        <v>7578.94</v>
      </c>
      <c r="I28" s="338">
        <v>0.14500036542141484</v>
      </c>
      <c r="J28" s="211">
        <v>0.41438458223943309</v>
      </c>
      <c r="K28" s="300">
        <v>0.47580332022809019</v>
      </c>
      <c r="L28" s="994">
        <v>-636.02</v>
      </c>
      <c r="M28" s="995">
        <v>3937.0099999999998</v>
      </c>
      <c r="N28" s="996">
        <v>4573.03</v>
      </c>
      <c r="O28" s="338">
        <v>7.190072639225181</v>
      </c>
      <c r="P28" s="211">
        <v>-1.2168341801799251E-2</v>
      </c>
      <c r="Q28" s="300">
        <v>6.578418830838989E-2</v>
      </c>
      <c r="R28" s="87">
        <v>52904.430000000008</v>
      </c>
      <c r="S28" s="90">
        <v>55910.360000000008</v>
      </c>
      <c r="T28" s="975">
        <v>3005.9300000000007</v>
      </c>
      <c r="U28" s="338">
        <v>5.6818115231560003E-2</v>
      </c>
      <c r="V28" s="344">
        <v>1.0121681504816868</v>
      </c>
      <c r="W28" s="340">
        <v>0.93421597878335849</v>
      </c>
      <c r="X28" s="87">
        <v>9164.5200000000023</v>
      </c>
      <c r="Y28" s="88">
        <v>8690.89</v>
      </c>
      <c r="Z28" s="975">
        <v>-473.63000000000011</v>
      </c>
      <c r="AA28" s="338">
        <v>-5.1680829983458243E-2</v>
      </c>
      <c r="AB28" s="208">
        <v>0.17533569983557953</v>
      </c>
      <c r="AC28" s="207">
        <v>0.14521760024168154</v>
      </c>
      <c r="AD28" s="87">
        <v>43739.91</v>
      </c>
      <c r="AE28" s="88">
        <v>47219.45</v>
      </c>
      <c r="AF28" s="975">
        <v>3479.5400000000009</v>
      </c>
      <c r="AG28" s="338">
        <v>7.9550689519022638E-2</v>
      </c>
      <c r="AH28" s="208">
        <v>0.83683245064610723</v>
      </c>
      <c r="AI28" s="207">
        <v>0.78899804435818066</v>
      </c>
      <c r="AJ28" s="87">
        <v>58390.87</v>
      </c>
      <c r="AK28" s="90">
        <v>57812.429999999993</v>
      </c>
      <c r="AL28" s="975">
        <v>-578.4399999999996</v>
      </c>
      <c r="AM28" s="338">
        <v>-9.906343234824375E-3</v>
      </c>
      <c r="AN28" s="209">
        <v>0.46292343008545211</v>
      </c>
      <c r="AO28" s="207">
        <v>0.45962505521470043</v>
      </c>
      <c r="AP28" s="87">
        <v>24776.589999999997</v>
      </c>
      <c r="AQ28" s="88">
        <v>24854.75</v>
      </c>
      <c r="AR28" s="975">
        <v>78.160000000000309</v>
      </c>
      <c r="AS28" s="338">
        <v>3.1545906841903386E-3</v>
      </c>
      <c r="AT28" s="208">
        <v>0.47402599887274183</v>
      </c>
      <c r="AU28" s="207">
        <v>0.41530236254364444</v>
      </c>
      <c r="AV28" s="87">
        <v>2657.9300000000003</v>
      </c>
      <c r="AW28" s="90">
        <v>2130.6</v>
      </c>
      <c r="AX28" s="975">
        <v>-527.33000000000004</v>
      </c>
      <c r="AY28" s="338">
        <v>-0.1983987539175224</v>
      </c>
      <c r="AZ28" s="208">
        <v>0.10727585999526168</v>
      </c>
      <c r="BA28" s="207">
        <v>8.572204508192599E-2</v>
      </c>
      <c r="BB28" s="87">
        <v>27434.539999999997</v>
      </c>
      <c r="BC28" s="88">
        <v>26985.38</v>
      </c>
      <c r="BD28" s="975">
        <v>-449.16000000000031</v>
      </c>
      <c r="BE28" s="338">
        <v>-1.6372062371011006E-2</v>
      </c>
      <c r="BF28" s="208">
        <v>0.51856791576811234</v>
      </c>
      <c r="BG28" s="207">
        <v>0.48265437747136664</v>
      </c>
      <c r="BH28" s="87">
        <v>27375.999999999996</v>
      </c>
      <c r="BI28" s="88">
        <v>26982.780000000002</v>
      </c>
      <c r="BJ28" s="975">
        <v>-393.2199999999998</v>
      </c>
      <c r="BK28" s="338">
        <v>-1.4363676212740865E-2</v>
      </c>
      <c r="BL28" s="208">
        <v>0.62588148901083684</v>
      </c>
      <c r="BM28" s="207">
        <v>0.57143359357214041</v>
      </c>
      <c r="BN28" s="87">
        <v>14923.109999999999</v>
      </c>
      <c r="BO28" s="88">
        <v>18024.95</v>
      </c>
      <c r="BP28" s="975">
        <v>3101.84</v>
      </c>
      <c r="BQ28" s="338">
        <v>0.20785479702287274</v>
      </c>
      <c r="BR28" s="208">
        <v>0.118310572675874</v>
      </c>
      <c r="BS28" s="207">
        <v>0.1433034148364325</v>
      </c>
      <c r="BT28" s="87">
        <v>560.53000000000009</v>
      </c>
      <c r="BU28" s="90">
        <v>6056.8799999999992</v>
      </c>
      <c r="BV28" s="975">
        <v>5496.3499999999995</v>
      </c>
      <c r="BW28" s="338">
        <v>9.8056303855279801</v>
      </c>
      <c r="BX28" s="208">
        <v>1.2815069806956623E-2</v>
      </c>
      <c r="BY28" s="207">
        <v>0.12827087143115812</v>
      </c>
      <c r="BZ28" s="87">
        <v>-389.84000000000003</v>
      </c>
      <c r="CA28" s="88">
        <v>-635.99</v>
      </c>
      <c r="CB28" s="975">
        <v>-246.14999999999998</v>
      </c>
      <c r="CC28" s="338">
        <v>-0.63141288733839518</v>
      </c>
      <c r="CD28" s="208">
        <v>-8.9126840910280797E-3</v>
      </c>
      <c r="CE28" s="207">
        <v>-1.346881422803527E-2</v>
      </c>
      <c r="CF28" s="87">
        <v>6662.1600000000008</v>
      </c>
      <c r="CG28" s="90">
        <v>8313.35</v>
      </c>
      <c r="CH28" s="975">
        <v>1651.19</v>
      </c>
      <c r="CI28" s="337">
        <v>0.24784604392569368</v>
      </c>
      <c r="CJ28" s="208">
        <v>0.15231307060302593</v>
      </c>
      <c r="CK28" s="207">
        <v>0.17605774739011151</v>
      </c>
      <c r="CL28" s="87">
        <v>12548.26</v>
      </c>
      <c r="CM28" s="88">
        <v>12816.360000000002</v>
      </c>
      <c r="CN28" s="975">
        <v>268.09999999999968</v>
      </c>
      <c r="CO28" s="337">
        <v>2.1365512031150308E-2</v>
      </c>
      <c r="CP28" s="208" t="s">
        <v>145</v>
      </c>
      <c r="CQ28" s="207" t="s">
        <v>145</v>
      </c>
      <c r="CR28" s="87">
        <v>5075.0599999999995</v>
      </c>
      <c r="CS28" s="90">
        <v>2580.2799999999997</v>
      </c>
      <c r="CT28" s="975">
        <v>-2494.7800000000002</v>
      </c>
      <c r="CU28" s="338">
        <v>-0.49157645426852098</v>
      </c>
      <c r="CV28" s="208">
        <v>0.1160281308306304</v>
      </c>
      <c r="CW28" s="207">
        <v>5.4644431478977414E-2</v>
      </c>
      <c r="CX28" s="87">
        <v>-8092.23</v>
      </c>
      <c r="CY28" s="90">
        <v>-8894.2200000000012</v>
      </c>
      <c r="CZ28" s="975">
        <v>-801.99000000000024</v>
      </c>
      <c r="DA28" s="338">
        <v>-9.9106179631572713E-2</v>
      </c>
      <c r="DB28" s="208">
        <v>-6.4155284355934372E-2</v>
      </c>
      <c r="DC28" s="207">
        <v>-7.0711546956107776E-2</v>
      </c>
      <c r="DD28" s="208">
        <v>1.1850079252563614</v>
      </c>
      <c r="DE28" s="207">
        <v>1.188358822476755</v>
      </c>
      <c r="DF28" s="335"/>
      <c r="DG28" s="336"/>
      <c r="DH28" s="139"/>
    </row>
    <row r="29" spans="1:112" ht="13.5" thickTop="1">
      <c r="A29" s="5"/>
      <c r="B29" s="4" t="s">
        <v>460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32"/>
      <c r="Y29" s="5"/>
      <c r="Z29" s="5"/>
      <c r="AA29" s="5"/>
      <c r="AB29" s="5"/>
      <c r="AC29" s="5"/>
      <c r="AD29" s="32"/>
      <c r="AE29" s="5"/>
      <c r="AF29" s="5"/>
      <c r="AG29" s="5"/>
      <c r="AH29" s="5"/>
      <c r="AI29" s="5"/>
      <c r="AJ29" s="13"/>
      <c r="AK29" s="12"/>
      <c r="AL29" s="12"/>
      <c r="AM29" s="12"/>
      <c r="AN29" s="13"/>
      <c r="AO29" s="12"/>
      <c r="AP29" s="13"/>
      <c r="AQ29" s="12"/>
      <c r="AR29" s="12"/>
      <c r="AS29" s="12"/>
      <c r="AT29" s="5"/>
      <c r="AU29" s="5"/>
      <c r="AV29" s="5"/>
      <c r="AW29" s="5"/>
      <c r="AX29" s="5"/>
      <c r="AY29" s="5"/>
      <c r="AZ29" s="5"/>
      <c r="BA29" s="5"/>
      <c r="BB29" s="3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3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64"/>
      <c r="AK30" s="65"/>
      <c r="AL30" s="65"/>
      <c r="AM30" s="65"/>
      <c r="AN30" s="64"/>
      <c r="AT30" s="57"/>
      <c r="AU30" s="57"/>
      <c r="AV30" s="57"/>
      <c r="AW30" s="57"/>
      <c r="AX30" s="57"/>
      <c r="AY30" s="57"/>
      <c r="DE30" s="121"/>
      <c r="DF30" s="341"/>
      <c r="DG30" s="341"/>
      <c r="DH30" s="138"/>
    </row>
    <row r="31" spans="1:112" ht="15">
      <c r="AJ31" s="64"/>
      <c r="AK31" s="65"/>
      <c r="AL31" s="65"/>
      <c r="AM31" s="65"/>
      <c r="AN31" s="64"/>
      <c r="AT31" s="57"/>
      <c r="AU31" s="57"/>
      <c r="AV31" s="57"/>
      <c r="AW31" s="57"/>
      <c r="AX31" s="57"/>
      <c r="AY31" s="57"/>
      <c r="DE31" s="121"/>
      <c r="DF31" s="341"/>
      <c r="DG31" s="341"/>
      <c r="DH31" s="138"/>
    </row>
    <row r="32" spans="1:112">
      <c r="B32" s="57" t="s">
        <v>56</v>
      </c>
      <c r="X32" s="57" t="s">
        <v>57</v>
      </c>
      <c r="AJ32" s="65"/>
      <c r="AK32" s="64"/>
      <c r="AL32" s="64"/>
      <c r="AM32" s="64"/>
      <c r="AN32" s="65"/>
      <c r="AO32" s="64"/>
      <c r="AP32" s="65"/>
      <c r="AQ32" s="57"/>
      <c r="AR32" s="57"/>
      <c r="AS32" s="57"/>
      <c r="AT32" s="57"/>
      <c r="AU32" s="57"/>
      <c r="AV32" s="57"/>
      <c r="AW32" s="57"/>
      <c r="AX32" s="57"/>
      <c r="AY32" s="57"/>
      <c r="BB32" s="57" t="s">
        <v>64</v>
      </c>
      <c r="CL32" s="5" t="s">
        <v>426</v>
      </c>
      <c r="DE32" s="121"/>
    </row>
    <row r="33" spans="1:109">
      <c r="B33" s="57" t="s">
        <v>446</v>
      </c>
      <c r="X33" s="57" t="s">
        <v>59</v>
      </c>
      <c r="AJ33" s="65"/>
      <c r="AK33" s="64"/>
      <c r="AL33" s="64"/>
      <c r="AM33" s="64"/>
      <c r="AN33" s="65"/>
      <c r="AO33" s="64"/>
      <c r="AP33" s="65"/>
      <c r="AQ33" s="57"/>
      <c r="AR33" s="57"/>
      <c r="AS33" s="57"/>
      <c r="AT33" s="57"/>
      <c r="AU33" s="57"/>
      <c r="AV33" s="57"/>
      <c r="AW33" s="57"/>
      <c r="AX33" s="57"/>
      <c r="AY33" s="57"/>
      <c r="DE33" s="121"/>
    </row>
    <row r="34" spans="1:109">
      <c r="B34" s="57" t="s">
        <v>445</v>
      </c>
      <c r="X34" s="57" t="s">
        <v>60</v>
      </c>
      <c r="AJ34" s="65"/>
      <c r="AK34" s="64"/>
      <c r="AL34" s="64"/>
      <c r="AM34" s="64"/>
      <c r="AN34" s="65"/>
      <c r="AO34" s="64"/>
      <c r="AP34" s="65"/>
      <c r="AQ34" s="57"/>
      <c r="AR34" s="57"/>
      <c r="AS34" s="57"/>
      <c r="AT34" s="57"/>
      <c r="AU34" s="57"/>
      <c r="AV34" s="57"/>
      <c r="AW34" s="57"/>
      <c r="AX34" s="57"/>
      <c r="AY34" s="57"/>
    </row>
    <row r="35" spans="1:109">
      <c r="X35" s="57" t="s">
        <v>61</v>
      </c>
      <c r="AJ35" s="65"/>
      <c r="AK35" s="64"/>
      <c r="AL35" s="64"/>
      <c r="AM35" s="64"/>
      <c r="AN35" s="65"/>
      <c r="AO35" s="64"/>
      <c r="AP35" s="65"/>
      <c r="AQ35" s="57"/>
      <c r="AR35" s="57"/>
      <c r="AS35" s="57"/>
      <c r="AT35" s="57"/>
      <c r="AU35" s="57"/>
      <c r="AV35" s="57"/>
      <c r="AW35" s="57"/>
      <c r="AX35" s="57"/>
      <c r="AY35" s="57"/>
    </row>
    <row r="36" spans="1:109">
      <c r="A36" s="142"/>
    </row>
    <row r="39" spans="1:109">
      <c r="A39" s="40"/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Z39" s="40"/>
      <c r="BA39" s="40"/>
      <c r="BB39" s="40"/>
      <c r="BC39" s="40"/>
      <c r="BD39" s="40"/>
      <c r="BE39" s="40"/>
      <c r="BF39" s="40"/>
      <c r="BG39" s="40"/>
      <c r="BH39" s="40"/>
      <c r="BI39" s="40"/>
      <c r="BJ39" s="40"/>
      <c r="BK39" s="40"/>
      <c r="BL39" s="40"/>
      <c r="BM39" s="40"/>
      <c r="BN39" s="40"/>
      <c r="BO39" s="40"/>
      <c r="BP39" s="40"/>
      <c r="BQ39" s="40"/>
      <c r="BR39" s="40"/>
      <c r="BS39" s="40"/>
      <c r="BT39" s="40"/>
      <c r="BU39" s="40"/>
      <c r="BV39" s="40"/>
      <c r="BW39" s="40"/>
      <c r="BX39" s="40"/>
      <c r="BY39" s="40"/>
      <c r="BZ39" s="40"/>
      <c r="CA39" s="40"/>
      <c r="CB39" s="40"/>
      <c r="CC39" s="40"/>
      <c r="CD39" s="40"/>
      <c r="CE39" s="40"/>
      <c r="CF39" s="40"/>
      <c r="CG39" s="40"/>
      <c r="CH39" s="40"/>
      <c r="CI39" s="40"/>
      <c r="CJ39" s="40"/>
      <c r="CK39" s="40"/>
      <c r="CL39" s="40"/>
      <c r="CM39" s="40"/>
      <c r="CN39" s="40"/>
      <c r="CO39" s="40"/>
      <c r="CP39" s="40"/>
      <c r="CQ39" s="40"/>
      <c r="CR39" s="40"/>
      <c r="CS39" s="40"/>
      <c r="CT39" s="40"/>
      <c r="CU39" s="40"/>
      <c r="CV39" s="40"/>
      <c r="CW39" s="40"/>
      <c r="CX39" s="40"/>
      <c r="CY39" s="40"/>
      <c r="CZ39" s="40"/>
      <c r="DA39" s="40"/>
      <c r="DB39" s="40"/>
      <c r="DC39" s="40"/>
      <c r="DD39" s="40"/>
      <c r="DE39" s="40"/>
    </row>
    <row r="40" spans="1:109">
      <c r="A40" s="40"/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Z40" s="40"/>
      <c r="BA40" s="40"/>
      <c r="BB40" s="40"/>
      <c r="BC40" s="40"/>
      <c r="BD40" s="40"/>
      <c r="BE40" s="40"/>
      <c r="BF40" s="40"/>
      <c r="BG40" s="40"/>
      <c r="BH40" s="40"/>
      <c r="BI40" s="40"/>
      <c r="BJ40" s="40"/>
      <c r="BK40" s="40"/>
      <c r="BL40" s="40"/>
      <c r="BM40" s="40"/>
      <c r="BN40" s="40"/>
      <c r="BO40" s="40"/>
      <c r="BP40" s="40"/>
      <c r="BQ40" s="40"/>
      <c r="BR40" s="40"/>
      <c r="BS40" s="40"/>
      <c r="BT40" s="40"/>
      <c r="BU40" s="40"/>
      <c r="BV40" s="40"/>
      <c r="BW40" s="40"/>
      <c r="BX40" s="40"/>
      <c r="BY40" s="40"/>
      <c r="BZ40" s="40"/>
      <c r="CA40" s="40"/>
      <c r="CB40" s="40"/>
      <c r="CC40" s="40"/>
      <c r="CD40" s="40"/>
      <c r="CE40" s="40"/>
      <c r="CF40" s="40"/>
      <c r="CG40" s="40"/>
      <c r="CH40" s="40"/>
      <c r="CI40" s="40"/>
      <c r="CJ40" s="40"/>
      <c r="CK40" s="40"/>
      <c r="CL40" s="40"/>
      <c r="CM40" s="40"/>
      <c r="CN40" s="40"/>
      <c r="CO40" s="40"/>
      <c r="CP40" s="40"/>
      <c r="CQ40" s="40"/>
      <c r="CR40" s="40"/>
      <c r="CS40" s="40"/>
      <c r="CT40" s="40"/>
      <c r="CU40" s="40"/>
      <c r="CV40" s="40"/>
      <c r="CW40" s="40"/>
      <c r="CX40" s="40"/>
      <c r="CY40" s="40"/>
      <c r="CZ40" s="40"/>
      <c r="DA40" s="40"/>
      <c r="DB40" s="40"/>
      <c r="DC40" s="40"/>
      <c r="DD40" s="40"/>
      <c r="DE40" s="40"/>
    </row>
    <row r="41" spans="1:109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Z41" s="40"/>
      <c r="BA41" s="40"/>
      <c r="BB41" s="40"/>
      <c r="BC41" s="40"/>
      <c r="BD41" s="40"/>
      <c r="BE41" s="40"/>
      <c r="BF41" s="40"/>
      <c r="BG41" s="40"/>
      <c r="BH41" s="40"/>
      <c r="BI41" s="40"/>
      <c r="BJ41" s="40"/>
      <c r="BK41" s="40"/>
      <c r="BL41" s="40"/>
      <c r="BM41" s="40"/>
      <c r="BN41" s="40"/>
      <c r="BO41" s="40"/>
      <c r="BP41" s="40"/>
      <c r="BQ41" s="40"/>
      <c r="BR41" s="40"/>
      <c r="BS41" s="40"/>
      <c r="BT41" s="40"/>
      <c r="BU41" s="40"/>
      <c r="BV41" s="40"/>
      <c r="BW41" s="40"/>
      <c r="BX41" s="40"/>
      <c r="BY41" s="40"/>
      <c r="BZ41" s="40"/>
      <c r="CA41" s="40"/>
      <c r="CB41" s="40"/>
      <c r="CC41" s="40"/>
      <c r="CD41" s="40"/>
      <c r="CE41" s="40"/>
      <c r="CF41" s="40"/>
      <c r="CG41" s="40"/>
      <c r="CH41" s="40"/>
      <c r="CI41" s="40"/>
      <c r="CJ41" s="40"/>
      <c r="CK41" s="40"/>
      <c r="CL41" s="40"/>
      <c r="CM41" s="40"/>
      <c r="CN41" s="40"/>
      <c r="CO41" s="40"/>
      <c r="CP41" s="40"/>
      <c r="CQ41" s="40"/>
      <c r="CR41" s="40"/>
      <c r="CS41" s="40"/>
      <c r="CT41" s="40"/>
      <c r="CU41" s="40"/>
      <c r="CV41" s="40"/>
      <c r="CW41" s="40"/>
      <c r="CX41" s="40"/>
      <c r="CY41" s="40"/>
      <c r="CZ41" s="40"/>
      <c r="DA41" s="40"/>
      <c r="DB41" s="40"/>
      <c r="DC41" s="40"/>
      <c r="DD41" s="40"/>
      <c r="DE41" s="40"/>
    </row>
    <row r="42" spans="1:109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Z42" s="40"/>
      <c r="BA42" s="40"/>
      <c r="BB42" s="40"/>
      <c r="BC42" s="40"/>
      <c r="BD42" s="40"/>
      <c r="BE42" s="40"/>
      <c r="BF42" s="40"/>
      <c r="BG42" s="40"/>
      <c r="BH42" s="40"/>
      <c r="BI42" s="40"/>
      <c r="BJ42" s="40"/>
      <c r="BK42" s="40"/>
      <c r="BL42" s="40"/>
      <c r="BM42" s="40"/>
      <c r="BN42" s="40"/>
      <c r="BO42" s="40"/>
      <c r="BP42" s="40"/>
      <c r="BQ42" s="40"/>
      <c r="BR42" s="40"/>
      <c r="BS42" s="40"/>
      <c r="BT42" s="40"/>
      <c r="BU42" s="40"/>
      <c r="BV42" s="40"/>
      <c r="BW42" s="40"/>
      <c r="BX42" s="40"/>
      <c r="BY42" s="40"/>
      <c r="BZ42" s="40"/>
      <c r="CA42" s="40"/>
      <c r="CB42" s="40"/>
      <c r="CC42" s="40"/>
      <c r="CD42" s="40"/>
      <c r="CE42" s="40"/>
      <c r="CF42" s="40"/>
      <c r="CG42" s="40"/>
      <c r="CH42" s="40"/>
      <c r="CI42" s="40"/>
      <c r="CJ42" s="40"/>
      <c r="CK42" s="40"/>
      <c r="CL42" s="40"/>
      <c r="CM42" s="40"/>
      <c r="CN42" s="40"/>
      <c r="CO42" s="40"/>
      <c r="CP42" s="40"/>
      <c r="CQ42" s="40"/>
      <c r="CR42" s="40"/>
      <c r="CS42" s="40"/>
      <c r="CT42" s="40"/>
      <c r="CU42" s="40"/>
      <c r="CV42" s="40"/>
      <c r="CW42" s="40"/>
      <c r="CX42" s="40"/>
      <c r="CY42" s="40"/>
      <c r="CZ42" s="40"/>
      <c r="DA42" s="40"/>
      <c r="DB42" s="40"/>
      <c r="DC42" s="40"/>
      <c r="DD42" s="40"/>
      <c r="DE42" s="40"/>
    </row>
    <row r="43" spans="1:109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Z43" s="40"/>
      <c r="BA43" s="40"/>
      <c r="BB43" s="40"/>
      <c r="BC43" s="40"/>
      <c r="BD43" s="40"/>
      <c r="BE43" s="40"/>
      <c r="BF43" s="40"/>
      <c r="BG43" s="40"/>
      <c r="BH43" s="40"/>
      <c r="BI43" s="40"/>
      <c r="BJ43" s="40"/>
      <c r="BK43" s="40"/>
      <c r="BL43" s="40"/>
      <c r="BM43" s="40"/>
      <c r="BN43" s="40"/>
      <c r="BO43" s="40"/>
      <c r="BP43" s="40"/>
      <c r="BQ43" s="40"/>
      <c r="BR43" s="40"/>
      <c r="BS43" s="40"/>
      <c r="BT43" s="40"/>
      <c r="BU43" s="40"/>
      <c r="BV43" s="40"/>
      <c r="BW43" s="40"/>
      <c r="BX43" s="40"/>
      <c r="BY43" s="40"/>
      <c r="BZ43" s="40"/>
      <c r="CA43" s="40"/>
      <c r="CB43" s="40"/>
      <c r="CC43" s="40"/>
      <c r="CD43" s="40"/>
      <c r="CE43" s="40"/>
      <c r="CF43" s="40"/>
      <c r="CG43" s="40"/>
      <c r="CH43" s="40"/>
      <c r="CI43" s="40"/>
      <c r="CJ43" s="40"/>
      <c r="CK43" s="40"/>
      <c r="CL43" s="40"/>
      <c r="CM43" s="40"/>
      <c r="CN43" s="40"/>
      <c r="CO43" s="40"/>
      <c r="CP43" s="40"/>
      <c r="CQ43" s="40"/>
      <c r="CR43" s="40"/>
      <c r="CS43" s="40"/>
      <c r="CT43" s="40"/>
      <c r="CU43" s="40"/>
      <c r="CV43" s="40"/>
      <c r="CW43" s="40"/>
      <c r="CX43" s="40"/>
      <c r="CY43" s="40"/>
      <c r="CZ43" s="40"/>
      <c r="DA43" s="40"/>
      <c r="DB43" s="40"/>
      <c r="DC43" s="40"/>
      <c r="DD43" s="40"/>
      <c r="DE43" s="40"/>
    </row>
    <row r="44" spans="1:109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</row>
    <row r="45" spans="1:109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Z45" s="40"/>
      <c r="BA45" s="40"/>
      <c r="BB45" s="40"/>
      <c r="BC45" s="40"/>
      <c r="BD45" s="40"/>
      <c r="BE45" s="40"/>
      <c r="BF45" s="40"/>
      <c r="BG45" s="40"/>
      <c r="BH45" s="40"/>
      <c r="BI45" s="40"/>
      <c r="BJ45" s="40"/>
      <c r="BK45" s="40"/>
      <c r="BL45" s="40"/>
      <c r="BM45" s="40"/>
      <c r="BN45" s="40"/>
      <c r="BO45" s="40"/>
      <c r="BP45" s="40"/>
      <c r="BQ45" s="40"/>
      <c r="BR45" s="40"/>
      <c r="BS45" s="40"/>
      <c r="BT45" s="40"/>
      <c r="BU45" s="40"/>
      <c r="BV45" s="40"/>
      <c r="BW45" s="40"/>
      <c r="BX45" s="40"/>
      <c r="BY45" s="40"/>
      <c r="BZ45" s="40"/>
      <c r="CA45" s="40"/>
      <c r="CB45" s="40"/>
      <c r="CC45" s="40"/>
      <c r="CD45" s="40"/>
      <c r="CE45" s="40"/>
      <c r="CF45" s="40"/>
      <c r="CG45" s="40"/>
      <c r="CH45" s="40"/>
      <c r="CI45" s="40"/>
      <c r="CJ45" s="40"/>
      <c r="CK45" s="40"/>
      <c r="CL45" s="40"/>
      <c r="CM45" s="40"/>
      <c r="CN45" s="40"/>
      <c r="CO45" s="40"/>
      <c r="CP45" s="40"/>
      <c r="CQ45" s="40"/>
      <c r="CR45" s="40"/>
      <c r="CS45" s="40"/>
      <c r="CT45" s="40"/>
      <c r="CU45" s="40"/>
      <c r="CV45" s="40"/>
      <c r="CW45" s="40"/>
      <c r="CX45" s="40"/>
      <c r="CY45" s="40"/>
      <c r="CZ45" s="40"/>
      <c r="DA45" s="40"/>
      <c r="DB45" s="40"/>
      <c r="DC45" s="40"/>
      <c r="DD45" s="40"/>
      <c r="DE45" s="40"/>
    </row>
    <row r="46" spans="1:109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Z46" s="40"/>
      <c r="BA46" s="40"/>
      <c r="BB46" s="40"/>
      <c r="BC46" s="40"/>
      <c r="BD46" s="40"/>
      <c r="BE46" s="40"/>
      <c r="BF46" s="40"/>
      <c r="BG46" s="40"/>
      <c r="BH46" s="40"/>
      <c r="BI46" s="40"/>
      <c r="BJ46" s="40"/>
      <c r="BK46" s="40"/>
      <c r="BL46" s="40"/>
      <c r="BM46" s="40"/>
      <c r="BN46" s="40"/>
      <c r="BO46" s="40"/>
      <c r="BP46" s="40"/>
      <c r="BQ46" s="40"/>
      <c r="BR46" s="40"/>
      <c r="BS46" s="40"/>
      <c r="BT46" s="40"/>
      <c r="BU46" s="40"/>
      <c r="BV46" s="40"/>
      <c r="BW46" s="40"/>
      <c r="BX46" s="40"/>
      <c r="BY46" s="40"/>
      <c r="BZ46" s="40"/>
      <c r="CA46" s="40"/>
      <c r="CB46" s="40"/>
      <c r="CC46" s="40"/>
      <c r="CD46" s="40"/>
      <c r="CE46" s="40"/>
      <c r="CF46" s="40"/>
      <c r="CG46" s="40"/>
      <c r="CH46" s="40"/>
      <c r="CI46" s="40"/>
      <c r="CJ46" s="40"/>
      <c r="CK46" s="40"/>
      <c r="CL46" s="40"/>
      <c r="CM46" s="40"/>
      <c r="CN46" s="40"/>
      <c r="CO46" s="40"/>
      <c r="CP46" s="40"/>
      <c r="CQ46" s="40"/>
      <c r="CR46" s="40"/>
      <c r="CS46" s="40"/>
      <c r="CT46" s="40"/>
      <c r="CU46" s="40"/>
      <c r="CV46" s="40"/>
      <c r="CW46" s="40"/>
      <c r="CX46" s="40"/>
      <c r="CY46" s="40"/>
      <c r="CZ46" s="40"/>
      <c r="DA46" s="40"/>
      <c r="DB46" s="40"/>
      <c r="DC46" s="40"/>
      <c r="DD46" s="40"/>
      <c r="DE46" s="40"/>
    </row>
    <row r="47" spans="1:109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</row>
    <row r="48" spans="1:109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Z48" s="40"/>
      <c r="BA48" s="40"/>
      <c r="BB48" s="40"/>
      <c r="BC48" s="40"/>
      <c r="BD48" s="40"/>
      <c r="BE48" s="40"/>
      <c r="BF48" s="40"/>
      <c r="BG48" s="40"/>
      <c r="BH48" s="40"/>
      <c r="BI48" s="40"/>
      <c r="BJ48" s="40"/>
      <c r="BK48" s="40"/>
      <c r="BL48" s="40"/>
      <c r="BM48" s="40"/>
      <c r="BN48" s="40"/>
      <c r="BO48" s="40"/>
      <c r="BP48" s="40"/>
      <c r="BQ48" s="40"/>
      <c r="BR48" s="40"/>
      <c r="BS48" s="40"/>
      <c r="BT48" s="40"/>
      <c r="BU48" s="40"/>
      <c r="BV48" s="40"/>
      <c r="BW48" s="40"/>
      <c r="BX48" s="40"/>
      <c r="BY48" s="40"/>
      <c r="BZ48" s="40"/>
      <c r="CA48" s="40"/>
      <c r="CB48" s="40"/>
      <c r="CC48" s="40"/>
      <c r="CD48" s="40"/>
      <c r="CE48" s="40"/>
      <c r="CF48" s="40"/>
      <c r="CG48" s="40"/>
      <c r="CH48" s="40"/>
      <c r="CI48" s="40"/>
      <c r="CJ48" s="40"/>
      <c r="CK48" s="40"/>
      <c r="CL48" s="40"/>
      <c r="CM48" s="40"/>
      <c r="CN48" s="40"/>
      <c r="CO48" s="40"/>
      <c r="CP48" s="40"/>
      <c r="CQ48" s="40"/>
      <c r="CR48" s="40"/>
      <c r="CS48" s="40"/>
      <c r="CT48" s="40"/>
      <c r="CU48" s="40"/>
      <c r="CV48" s="40"/>
      <c r="CW48" s="40"/>
      <c r="CX48" s="40"/>
      <c r="CY48" s="40"/>
      <c r="CZ48" s="40"/>
      <c r="DA48" s="40"/>
      <c r="DB48" s="40"/>
      <c r="DC48" s="40"/>
      <c r="DD48" s="40"/>
      <c r="DE48" s="40"/>
    </row>
    <row r="49" spans="1:116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Z49" s="40"/>
      <c r="BA49" s="40"/>
      <c r="BB49" s="40"/>
      <c r="BC49" s="40"/>
      <c r="BD49" s="40"/>
      <c r="BE49" s="40"/>
      <c r="BF49" s="40"/>
      <c r="BG49" s="40"/>
      <c r="BH49" s="40"/>
      <c r="BI49" s="40"/>
      <c r="BJ49" s="40"/>
      <c r="BK49" s="40"/>
      <c r="BL49" s="40"/>
      <c r="BM49" s="40"/>
      <c r="BN49" s="40"/>
      <c r="BO49" s="40"/>
      <c r="BP49" s="40"/>
      <c r="BQ49" s="40"/>
      <c r="BR49" s="40"/>
      <c r="BS49" s="40"/>
      <c r="BT49" s="40"/>
      <c r="BU49" s="40"/>
      <c r="BV49" s="40"/>
      <c r="BW49" s="40"/>
      <c r="BX49" s="40"/>
      <c r="BY49" s="40"/>
      <c r="BZ49" s="40"/>
      <c r="CA49" s="40"/>
      <c r="CB49" s="40"/>
      <c r="CC49" s="40"/>
      <c r="CD49" s="40"/>
      <c r="CE49" s="40"/>
      <c r="CF49" s="40"/>
      <c r="CG49" s="40"/>
      <c r="CH49" s="40"/>
      <c r="CI49" s="40"/>
      <c r="CJ49" s="40"/>
      <c r="CK49" s="40"/>
      <c r="CL49" s="40"/>
      <c r="CM49" s="40"/>
      <c r="CN49" s="40"/>
      <c r="CO49" s="40"/>
      <c r="CP49" s="40"/>
      <c r="CQ49" s="40"/>
      <c r="CR49" s="40"/>
      <c r="CS49" s="40"/>
      <c r="CT49" s="40"/>
      <c r="CU49" s="40"/>
      <c r="CV49" s="40"/>
      <c r="CW49" s="40"/>
      <c r="CX49" s="40"/>
      <c r="CY49" s="40"/>
      <c r="CZ49" s="40"/>
      <c r="DA49" s="40"/>
      <c r="DB49" s="40"/>
      <c r="DC49" s="40"/>
      <c r="DD49" s="40"/>
      <c r="DE49" s="40"/>
    </row>
    <row r="50" spans="1:116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Z50" s="40"/>
      <c r="BA50" s="40"/>
      <c r="BB50" s="40"/>
      <c r="BC50" s="40"/>
      <c r="BD50" s="40"/>
      <c r="BE50" s="40"/>
      <c r="BF50" s="40"/>
      <c r="BG50" s="40"/>
      <c r="BH50" s="40"/>
      <c r="BI50" s="40"/>
      <c r="BJ50" s="40"/>
      <c r="BK50" s="40"/>
      <c r="BL50" s="40"/>
      <c r="BM50" s="40"/>
      <c r="BN50" s="40"/>
      <c r="BO50" s="40"/>
      <c r="BP50" s="40"/>
      <c r="BQ50" s="40"/>
      <c r="BR50" s="40"/>
      <c r="BS50" s="40"/>
      <c r="BT50" s="40"/>
      <c r="BU50" s="40"/>
      <c r="BV50" s="40"/>
      <c r="BW50" s="40"/>
      <c r="BX50" s="40"/>
      <c r="BY50" s="40"/>
      <c r="BZ50" s="40"/>
      <c r="CA50" s="40"/>
      <c r="CB50" s="40"/>
      <c r="CC50" s="40"/>
      <c r="CD50" s="40"/>
      <c r="CE50" s="40"/>
      <c r="CF50" s="40"/>
      <c r="CG50" s="40"/>
      <c r="CH50" s="40"/>
      <c r="CI50" s="40"/>
      <c r="CJ50" s="40"/>
      <c r="CK50" s="40"/>
      <c r="CL50" s="40"/>
      <c r="CM50" s="40"/>
      <c r="CN50" s="40"/>
      <c r="CO50" s="40"/>
      <c r="CP50" s="40"/>
      <c r="CQ50" s="40"/>
      <c r="CR50" s="40"/>
      <c r="CS50" s="40"/>
      <c r="CT50" s="40"/>
      <c r="CU50" s="40"/>
      <c r="CV50" s="40"/>
      <c r="CW50" s="40"/>
      <c r="CX50" s="40"/>
      <c r="CY50" s="40"/>
      <c r="CZ50" s="40"/>
      <c r="DA50" s="40"/>
      <c r="DB50" s="40"/>
      <c r="DC50" s="40"/>
      <c r="DD50" s="40"/>
      <c r="DE50" s="40"/>
    </row>
    <row r="51" spans="1:116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Z51" s="40"/>
      <c r="BA51" s="40"/>
      <c r="BB51" s="40"/>
      <c r="BC51" s="40"/>
      <c r="BD51" s="40"/>
      <c r="BE51" s="40"/>
      <c r="BF51" s="40"/>
      <c r="BG51" s="40"/>
      <c r="BH51" s="40"/>
      <c r="BI51" s="40"/>
      <c r="BJ51" s="40"/>
      <c r="BK51" s="40"/>
      <c r="BL51" s="40"/>
      <c r="BM51" s="40"/>
      <c r="BN51" s="40"/>
      <c r="BO51" s="40"/>
      <c r="BP51" s="40"/>
      <c r="BQ51" s="40"/>
      <c r="BR51" s="40"/>
      <c r="BS51" s="40"/>
      <c r="BT51" s="40"/>
      <c r="BU51" s="40"/>
      <c r="BV51" s="40"/>
      <c r="BW51" s="40"/>
      <c r="BX51" s="40"/>
      <c r="BY51" s="40"/>
      <c r="BZ51" s="40"/>
      <c r="CA51" s="40"/>
      <c r="CB51" s="40"/>
      <c r="CC51" s="40"/>
      <c r="CD51" s="40"/>
      <c r="CE51" s="40"/>
      <c r="CF51" s="40"/>
      <c r="CG51" s="40"/>
      <c r="CH51" s="40"/>
      <c r="CI51" s="40"/>
      <c r="CJ51" s="40"/>
      <c r="CK51" s="40"/>
      <c r="CL51" s="40"/>
      <c r="CM51" s="40"/>
      <c r="CN51" s="40"/>
      <c r="CO51" s="40"/>
      <c r="CP51" s="40"/>
      <c r="CQ51" s="40"/>
      <c r="CR51" s="40"/>
      <c r="CS51" s="40"/>
      <c r="CT51" s="40"/>
      <c r="CU51" s="40"/>
      <c r="CV51" s="40"/>
      <c r="CW51" s="40"/>
      <c r="CX51" s="40"/>
      <c r="CY51" s="40"/>
      <c r="CZ51" s="40"/>
      <c r="DA51" s="40"/>
      <c r="DB51" s="40"/>
      <c r="DC51" s="40"/>
      <c r="DD51" s="40"/>
      <c r="DE51" s="40"/>
    </row>
    <row r="52" spans="1:116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</row>
    <row r="53" spans="1:116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Z53" s="40"/>
      <c r="BA53" s="40"/>
      <c r="BB53" s="40"/>
      <c r="BC53" s="40"/>
      <c r="BD53" s="40"/>
      <c r="BE53" s="40"/>
      <c r="BF53" s="40"/>
      <c r="BG53" s="40"/>
      <c r="BH53" s="40"/>
      <c r="BI53" s="40"/>
      <c r="BJ53" s="40"/>
      <c r="BK53" s="40"/>
      <c r="BL53" s="40"/>
      <c r="BM53" s="40"/>
      <c r="BN53" s="40"/>
      <c r="BO53" s="40"/>
      <c r="BP53" s="40"/>
      <c r="BQ53" s="40"/>
      <c r="BR53" s="40"/>
      <c r="BS53" s="40"/>
      <c r="BT53" s="40"/>
      <c r="BU53" s="40"/>
      <c r="BV53" s="40"/>
      <c r="BW53" s="40"/>
      <c r="BX53" s="40"/>
      <c r="BY53" s="40"/>
      <c r="BZ53" s="40"/>
      <c r="CA53" s="40"/>
      <c r="CB53" s="40"/>
      <c r="CC53" s="40"/>
      <c r="CD53" s="40"/>
      <c r="CE53" s="40"/>
      <c r="CF53" s="40"/>
      <c r="CG53" s="40"/>
      <c r="CH53" s="40"/>
      <c r="CI53" s="40"/>
      <c r="CJ53" s="40"/>
      <c r="CK53" s="40"/>
      <c r="CL53" s="40"/>
      <c r="CM53" s="40"/>
      <c r="CN53" s="40"/>
      <c r="CO53" s="40"/>
      <c r="CP53" s="40"/>
      <c r="CQ53" s="40"/>
      <c r="CR53" s="40"/>
      <c r="CS53" s="40"/>
      <c r="CT53" s="40"/>
      <c r="CU53" s="40"/>
      <c r="CV53" s="40"/>
      <c r="CW53" s="40"/>
      <c r="CX53" s="40"/>
      <c r="CY53" s="40"/>
      <c r="CZ53" s="40"/>
      <c r="DA53" s="40"/>
      <c r="DB53" s="40"/>
      <c r="DC53" s="40"/>
      <c r="DD53" s="40"/>
      <c r="DE53" s="40"/>
    </row>
    <row r="54" spans="1:116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Z54" s="40"/>
      <c r="BA54" s="40"/>
      <c r="BB54" s="40"/>
      <c r="BC54" s="40"/>
      <c r="BD54" s="40"/>
      <c r="BE54" s="40"/>
      <c r="BF54" s="40"/>
      <c r="BG54" s="40"/>
      <c r="BH54" s="40"/>
      <c r="BI54" s="40"/>
      <c r="BJ54" s="40"/>
      <c r="BK54" s="40"/>
      <c r="BL54" s="40"/>
      <c r="BM54" s="40"/>
      <c r="BN54" s="40"/>
      <c r="BO54" s="40"/>
      <c r="BP54" s="40"/>
      <c r="BQ54" s="40"/>
      <c r="BR54" s="40"/>
      <c r="BS54" s="40"/>
      <c r="BT54" s="40"/>
      <c r="BU54" s="40"/>
      <c r="BV54" s="40"/>
      <c r="BW54" s="40"/>
      <c r="BX54" s="40"/>
      <c r="BY54" s="40"/>
      <c r="BZ54" s="40"/>
      <c r="CA54" s="40"/>
      <c r="CB54" s="40"/>
      <c r="CC54" s="40"/>
      <c r="CD54" s="40"/>
      <c r="CE54" s="40"/>
      <c r="CF54" s="40"/>
      <c r="CG54" s="40"/>
      <c r="CH54" s="40"/>
      <c r="CI54" s="40"/>
      <c r="CJ54" s="40"/>
      <c r="CK54" s="40"/>
      <c r="CL54" s="40"/>
      <c r="CM54" s="40"/>
      <c r="CN54" s="40"/>
      <c r="CO54" s="40"/>
      <c r="CP54" s="40"/>
      <c r="CQ54" s="40"/>
      <c r="CR54" s="40"/>
      <c r="CS54" s="40"/>
      <c r="CT54" s="40"/>
      <c r="CU54" s="40"/>
      <c r="CV54" s="40"/>
      <c r="CW54" s="40"/>
      <c r="CX54" s="40"/>
      <c r="CY54" s="40"/>
      <c r="CZ54" s="40"/>
      <c r="DA54" s="40"/>
      <c r="DB54" s="40"/>
      <c r="DC54" s="40"/>
      <c r="DD54" s="40"/>
      <c r="DE54" s="40"/>
    </row>
    <row r="55" spans="1:116" ht="13.5" thickBot="1"/>
    <row r="56" spans="1:116" s="57" customFormat="1" ht="24" customHeight="1" thickTop="1">
      <c r="AN56" s="67" t="s">
        <v>13</v>
      </c>
      <c r="AO56" s="68">
        <v>58</v>
      </c>
      <c r="AP56" s="69" t="s">
        <v>13</v>
      </c>
      <c r="AQ56" s="70">
        <v>79</v>
      </c>
      <c r="AR56" s="68"/>
      <c r="AS56" s="68"/>
      <c r="AT56" s="69" t="s">
        <v>13</v>
      </c>
      <c r="AU56" s="70">
        <v>99</v>
      </c>
      <c r="AV56" s="71" t="s">
        <v>13</v>
      </c>
      <c r="AW56" s="72">
        <v>109</v>
      </c>
      <c r="AX56" s="73"/>
      <c r="AY56" s="73"/>
      <c r="DF56" s="40"/>
      <c r="DG56" s="40"/>
      <c r="DH56" s="40"/>
      <c r="DI56" s="40"/>
      <c r="DJ56" s="40"/>
      <c r="DK56" s="40"/>
      <c r="DL56" s="40"/>
    </row>
    <row r="57" spans="1:116" s="57" customFormat="1" ht="24" customHeight="1">
      <c r="AN57" s="62" t="s">
        <v>24</v>
      </c>
      <c r="AO57" s="73">
        <v>59</v>
      </c>
      <c r="AP57" s="74" t="s">
        <v>29</v>
      </c>
      <c r="AQ57" s="75">
        <v>80</v>
      </c>
      <c r="AR57" s="73"/>
      <c r="AS57" s="73"/>
      <c r="AT57" s="74" t="s">
        <v>21</v>
      </c>
      <c r="AU57" s="75">
        <v>100</v>
      </c>
      <c r="AV57" s="76" t="s">
        <v>5</v>
      </c>
      <c r="AW57" s="77">
        <v>120</v>
      </c>
      <c r="AX57" s="73"/>
      <c r="AY57" s="73"/>
      <c r="DF57" s="40"/>
      <c r="DG57" s="40"/>
      <c r="DH57" s="40"/>
      <c r="DI57" s="40"/>
      <c r="DJ57" s="40"/>
      <c r="DK57" s="40"/>
      <c r="DL57" s="40"/>
    </row>
    <row r="58" spans="1:116" s="57" customFormat="1" ht="24" customHeight="1">
      <c r="AN58" s="78" t="s">
        <v>13</v>
      </c>
      <c r="AO58" s="73">
        <v>60</v>
      </c>
      <c r="AP58" s="79" t="s">
        <v>13</v>
      </c>
      <c r="AQ58" s="75">
        <v>81</v>
      </c>
      <c r="AR58" s="73"/>
      <c r="AS58" s="73"/>
      <c r="AT58" s="79" t="s">
        <v>13</v>
      </c>
      <c r="AU58" s="75">
        <v>101</v>
      </c>
      <c r="AV58" s="80" t="s">
        <v>13</v>
      </c>
      <c r="AW58" s="77">
        <v>121</v>
      </c>
      <c r="AX58" s="73"/>
      <c r="AY58" s="73"/>
      <c r="DF58" s="40"/>
      <c r="DG58" s="40"/>
      <c r="DH58" s="40"/>
      <c r="DI58" s="40"/>
      <c r="DJ58" s="40"/>
      <c r="DK58" s="40"/>
      <c r="DL58" s="40"/>
    </row>
    <row r="59" spans="1:116" s="57" customFormat="1" ht="24" customHeight="1">
      <c r="AN59" s="78" t="s">
        <v>13</v>
      </c>
      <c r="AO59" s="73">
        <v>60</v>
      </c>
      <c r="AP59" s="79" t="s">
        <v>13</v>
      </c>
      <c r="AQ59" s="75">
        <v>81</v>
      </c>
      <c r="AR59" s="73"/>
      <c r="AS59" s="73"/>
      <c r="AT59" s="79" t="s">
        <v>13</v>
      </c>
      <c r="AU59" s="75">
        <v>101</v>
      </c>
      <c r="AV59" s="80" t="s">
        <v>13</v>
      </c>
      <c r="AW59" s="77">
        <v>121</v>
      </c>
      <c r="AX59" s="73"/>
      <c r="AY59" s="73"/>
      <c r="DF59" s="40"/>
      <c r="DG59" s="40"/>
      <c r="DH59" s="40"/>
      <c r="DI59" s="40"/>
      <c r="DJ59" s="40"/>
      <c r="DK59" s="40"/>
      <c r="DL59" s="40"/>
    </row>
    <row r="60" spans="1:116" s="57" customFormat="1" ht="24" customHeight="1">
      <c r="AN60" s="62" t="s">
        <v>33</v>
      </c>
      <c r="AO60" s="73">
        <v>62</v>
      </c>
      <c r="AP60" s="79" t="s">
        <v>13</v>
      </c>
      <c r="AQ60" s="75">
        <v>83</v>
      </c>
      <c r="AR60" s="73"/>
      <c r="AS60" s="73"/>
      <c r="AT60" s="79" t="s">
        <v>13</v>
      </c>
      <c r="AU60" s="75">
        <v>103</v>
      </c>
      <c r="AV60" s="80" t="s">
        <v>13</v>
      </c>
      <c r="AW60" s="77">
        <v>123</v>
      </c>
      <c r="AX60" s="73"/>
      <c r="AY60" s="73"/>
      <c r="DF60" s="40"/>
      <c r="DG60" s="40"/>
      <c r="DH60" s="40"/>
      <c r="DI60" s="40"/>
      <c r="DJ60" s="40"/>
      <c r="DK60" s="40"/>
      <c r="DL60" s="40"/>
    </row>
    <row r="61" spans="1:116" s="57" customFormat="1" ht="24" customHeight="1">
      <c r="AN61" s="78" t="s">
        <v>13</v>
      </c>
      <c r="AO61" s="73">
        <v>63</v>
      </c>
      <c r="AP61" s="74" t="s">
        <v>26</v>
      </c>
      <c r="AQ61" s="75">
        <v>84</v>
      </c>
      <c r="AR61" s="73"/>
      <c r="AS61" s="73"/>
      <c r="AT61" s="74" t="s">
        <v>55</v>
      </c>
      <c r="AU61" s="75">
        <v>104</v>
      </c>
      <c r="AV61" s="76" t="s">
        <v>3</v>
      </c>
      <c r="AW61" s="77">
        <v>124</v>
      </c>
      <c r="AX61" s="73"/>
      <c r="AY61" s="73"/>
      <c r="DF61" s="40"/>
      <c r="DG61" s="40"/>
      <c r="DH61" s="40"/>
      <c r="DI61" s="40"/>
      <c r="DJ61" s="40"/>
      <c r="DK61" s="40"/>
      <c r="DL61" s="40"/>
    </row>
    <row r="62" spans="1:116" s="57" customFormat="1" ht="24" customHeight="1">
      <c r="AN62" s="62" t="s">
        <v>87</v>
      </c>
      <c r="AO62" s="73">
        <v>64</v>
      </c>
      <c r="AP62" s="79" t="s">
        <v>13</v>
      </c>
      <c r="AQ62" s="75">
        <v>85</v>
      </c>
      <c r="AR62" s="73"/>
      <c r="AS62" s="73"/>
      <c r="AT62" s="79" t="s">
        <v>13</v>
      </c>
      <c r="AU62" s="75">
        <v>105</v>
      </c>
      <c r="AV62" s="80" t="s">
        <v>13</v>
      </c>
      <c r="AW62" s="77">
        <v>125</v>
      </c>
      <c r="AX62" s="73"/>
      <c r="AY62" s="73"/>
      <c r="DF62" s="40"/>
      <c r="DG62" s="40"/>
      <c r="DH62" s="40"/>
      <c r="DI62" s="40"/>
      <c r="DJ62" s="40"/>
      <c r="DK62" s="40"/>
      <c r="DL62" s="40"/>
    </row>
    <row r="63" spans="1:116" s="57" customFormat="1" ht="24" customHeight="1">
      <c r="AN63" s="78" t="s">
        <v>13</v>
      </c>
      <c r="AO63" s="73">
        <v>65</v>
      </c>
      <c r="AP63" s="74" t="s">
        <v>27</v>
      </c>
      <c r="AQ63" s="75">
        <v>86</v>
      </c>
      <c r="AR63" s="73"/>
      <c r="AS63" s="73"/>
      <c r="AT63" s="74" t="s">
        <v>44</v>
      </c>
      <c r="AU63" s="75">
        <v>106</v>
      </c>
      <c r="AV63" s="76" t="s">
        <v>6</v>
      </c>
      <c r="AW63" s="77">
        <v>126</v>
      </c>
      <c r="AX63" s="73"/>
      <c r="AY63" s="73"/>
      <c r="DF63" s="40"/>
      <c r="DG63" s="40"/>
      <c r="DH63" s="40"/>
      <c r="DI63" s="40"/>
      <c r="DJ63" s="40"/>
      <c r="DK63" s="40"/>
      <c r="DL63" s="40"/>
    </row>
    <row r="64" spans="1:116" s="57" customFormat="1" ht="24" customHeight="1">
      <c r="AN64" s="62" t="s">
        <v>25</v>
      </c>
      <c r="AO64" s="73">
        <v>66</v>
      </c>
      <c r="AP64" s="79" t="s">
        <v>13</v>
      </c>
      <c r="AQ64" s="75">
        <v>87</v>
      </c>
      <c r="AR64" s="73"/>
      <c r="AS64" s="73"/>
      <c r="AT64" s="79" t="s">
        <v>13</v>
      </c>
      <c r="AU64" s="75">
        <v>107</v>
      </c>
      <c r="AV64" s="80" t="s">
        <v>13</v>
      </c>
      <c r="AW64" s="77">
        <v>127</v>
      </c>
      <c r="AX64" s="73"/>
      <c r="AY64" s="73"/>
      <c r="DF64" s="40"/>
      <c r="DG64" s="40"/>
      <c r="DH64" s="40"/>
      <c r="DI64" s="40"/>
      <c r="DJ64" s="40"/>
      <c r="DK64" s="40"/>
      <c r="DL64" s="40"/>
    </row>
    <row r="65" spans="40:116" s="57" customFormat="1" ht="24" customHeight="1">
      <c r="AN65" s="62" t="s">
        <v>37</v>
      </c>
      <c r="AO65" s="73">
        <v>67</v>
      </c>
      <c r="AP65" s="74" t="s">
        <v>22</v>
      </c>
      <c r="AQ65" s="75">
        <v>88</v>
      </c>
      <c r="AR65" s="73"/>
      <c r="AS65" s="73"/>
      <c r="AT65" s="74" t="s">
        <v>23</v>
      </c>
      <c r="AU65" s="75">
        <v>108</v>
      </c>
      <c r="AV65" s="76" t="s">
        <v>15</v>
      </c>
      <c r="AW65" s="77">
        <v>128</v>
      </c>
      <c r="AX65" s="73"/>
      <c r="AY65" s="73"/>
      <c r="DF65" s="40"/>
      <c r="DG65" s="40"/>
      <c r="DH65" s="40"/>
      <c r="DI65" s="40"/>
      <c r="DJ65" s="40"/>
      <c r="DK65" s="40"/>
      <c r="DL65" s="40"/>
    </row>
    <row r="66" spans="40:116" s="57" customFormat="1" ht="24" customHeight="1">
      <c r="AN66" s="78" t="s">
        <v>13</v>
      </c>
      <c r="AO66" s="73">
        <v>68</v>
      </c>
      <c r="AP66" s="79" t="s">
        <v>13</v>
      </c>
      <c r="AQ66" s="75">
        <v>89</v>
      </c>
      <c r="AR66" s="73"/>
      <c r="AS66" s="73"/>
      <c r="AT66" s="79" t="s">
        <v>13</v>
      </c>
      <c r="AU66" s="75">
        <v>109</v>
      </c>
      <c r="AV66" s="80" t="s">
        <v>13</v>
      </c>
      <c r="AW66" s="77">
        <v>129</v>
      </c>
      <c r="AX66" s="73"/>
      <c r="AY66" s="73"/>
      <c r="DF66" s="40"/>
      <c r="DG66" s="40"/>
      <c r="DH66" s="40"/>
      <c r="DI66" s="40"/>
      <c r="DJ66" s="40"/>
      <c r="DK66" s="40"/>
      <c r="DL66" s="40"/>
    </row>
    <row r="67" spans="40:116" s="57" customFormat="1" ht="24" customHeight="1">
      <c r="AN67" s="62" t="s">
        <v>16</v>
      </c>
      <c r="AO67" s="73">
        <v>69</v>
      </c>
      <c r="AP67" s="74" t="s">
        <v>96</v>
      </c>
      <c r="AQ67" s="75">
        <v>90</v>
      </c>
      <c r="AR67" s="73"/>
      <c r="AS67" s="73"/>
      <c r="AT67" s="74" t="s">
        <v>35</v>
      </c>
      <c r="AU67" s="75">
        <v>100</v>
      </c>
      <c r="AV67" s="76" t="s">
        <v>37</v>
      </c>
      <c r="AW67" s="77">
        <v>130</v>
      </c>
      <c r="AX67" s="73"/>
      <c r="AY67" s="73"/>
      <c r="DF67" s="40"/>
      <c r="DG67" s="40"/>
      <c r="DH67" s="40"/>
      <c r="DI67" s="40"/>
      <c r="DJ67" s="40"/>
      <c r="DK67" s="40"/>
      <c r="DL67" s="40"/>
    </row>
    <row r="68" spans="40:116" s="57" customFormat="1" ht="24" customHeight="1">
      <c r="AN68" s="78" t="s">
        <v>13</v>
      </c>
      <c r="AO68" s="73">
        <v>70</v>
      </c>
      <c r="AP68" s="79" t="s">
        <v>13</v>
      </c>
      <c r="AQ68" s="75">
        <v>91</v>
      </c>
      <c r="AR68" s="73"/>
      <c r="AS68" s="73"/>
      <c r="AT68" s="79" t="s">
        <v>13</v>
      </c>
      <c r="AU68" s="75">
        <v>101</v>
      </c>
      <c r="AV68" s="80" t="s">
        <v>13</v>
      </c>
      <c r="AW68" s="77">
        <v>131</v>
      </c>
      <c r="AX68" s="73"/>
      <c r="AY68" s="73"/>
      <c r="DF68" s="40"/>
      <c r="DG68" s="40"/>
      <c r="DH68" s="40"/>
      <c r="DI68" s="40"/>
      <c r="DJ68" s="40"/>
      <c r="DK68" s="40"/>
      <c r="DL68" s="40"/>
    </row>
    <row r="69" spans="40:116" s="57" customFormat="1" ht="24" customHeight="1">
      <c r="AN69" s="62" t="s">
        <v>31</v>
      </c>
      <c r="AO69" s="73">
        <v>71</v>
      </c>
      <c r="AP69" s="74" t="s">
        <v>9</v>
      </c>
      <c r="AQ69" s="75">
        <v>92</v>
      </c>
      <c r="AR69" s="73"/>
      <c r="AS69" s="73"/>
      <c r="AT69" s="74" t="s">
        <v>2</v>
      </c>
      <c r="AU69" s="75">
        <v>102</v>
      </c>
      <c r="AV69" s="76" t="s">
        <v>43</v>
      </c>
      <c r="AW69" s="77">
        <v>132</v>
      </c>
      <c r="AX69" s="73"/>
      <c r="AY69" s="73"/>
      <c r="DF69" s="40"/>
      <c r="DG69" s="40"/>
      <c r="DH69" s="40"/>
      <c r="DI69" s="40"/>
      <c r="DJ69" s="40"/>
      <c r="DK69" s="40"/>
      <c r="DL69" s="40"/>
    </row>
    <row r="70" spans="40:116" s="57" customFormat="1" ht="24" customHeight="1">
      <c r="AN70" s="78" t="s">
        <v>13</v>
      </c>
      <c r="AO70" s="73">
        <v>74</v>
      </c>
      <c r="AP70" s="79" t="s">
        <v>13</v>
      </c>
      <c r="AQ70" s="75">
        <v>95</v>
      </c>
      <c r="AR70" s="73"/>
      <c r="AS70" s="73"/>
      <c r="AT70" s="79" t="s">
        <v>13</v>
      </c>
      <c r="AU70" s="75">
        <v>105</v>
      </c>
      <c r="AV70" s="76"/>
      <c r="AW70" s="77"/>
      <c r="AX70" s="73"/>
      <c r="AY70" s="73"/>
      <c r="DF70" s="40"/>
      <c r="DG70" s="40"/>
      <c r="DH70" s="40"/>
      <c r="DI70" s="40"/>
      <c r="DJ70" s="40"/>
      <c r="DK70" s="40"/>
      <c r="DL70" s="40"/>
    </row>
    <row r="71" spans="40:116" s="57" customFormat="1" ht="24" customHeight="1">
      <c r="AN71" s="62" t="s">
        <v>34</v>
      </c>
      <c r="AO71" s="73">
        <v>75</v>
      </c>
      <c r="AP71" s="74" t="s">
        <v>18</v>
      </c>
      <c r="AQ71" s="75">
        <v>96</v>
      </c>
      <c r="AR71" s="73"/>
      <c r="AS71" s="73"/>
      <c r="AT71" s="74" t="s">
        <v>1</v>
      </c>
      <c r="AU71" s="75">
        <v>106</v>
      </c>
      <c r="AV71" s="76"/>
      <c r="AW71" s="77"/>
      <c r="AX71" s="73"/>
      <c r="AY71" s="73"/>
      <c r="DF71" s="40"/>
      <c r="DG71" s="40"/>
      <c r="DH71" s="40"/>
      <c r="DI71" s="40"/>
      <c r="DJ71" s="40"/>
      <c r="DK71" s="40"/>
      <c r="DL71" s="40"/>
    </row>
    <row r="72" spans="40:116" s="57" customFormat="1" ht="24" customHeight="1">
      <c r="AN72" s="78" t="s">
        <v>13</v>
      </c>
      <c r="AO72" s="73">
        <v>76</v>
      </c>
      <c r="AP72" s="79" t="s">
        <v>13</v>
      </c>
      <c r="AQ72" s="75">
        <v>97</v>
      </c>
      <c r="AR72" s="73"/>
      <c r="AS72" s="73"/>
      <c r="AT72" s="79" t="s">
        <v>13</v>
      </c>
      <c r="AU72" s="75">
        <v>107</v>
      </c>
      <c r="AV72" s="76"/>
      <c r="AW72" s="77"/>
      <c r="AX72" s="73"/>
      <c r="AY72" s="73"/>
      <c r="DF72" s="40"/>
      <c r="DG72" s="40"/>
      <c r="DH72" s="40"/>
      <c r="DI72" s="40"/>
      <c r="DJ72" s="40"/>
      <c r="DK72" s="40"/>
      <c r="DL72" s="40"/>
    </row>
    <row r="73" spans="40:116" s="57" customFormat="1" ht="24" customHeight="1">
      <c r="AN73" s="62" t="s">
        <v>91</v>
      </c>
      <c r="AO73" s="73">
        <v>77</v>
      </c>
      <c r="AP73" s="74" t="s">
        <v>88</v>
      </c>
      <c r="AQ73" s="75">
        <v>98</v>
      </c>
      <c r="AR73" s="73"/>
      <c r="AS73" s="73"/>
      <c r="AT73" s="74" t="s">
        <v>20</v>
      </c>
      <c r="AU73" s="75">
        <v>108</v>
      </c>
      <c r="AV73" s="76"/>
      <c r="AW73" s="77"/>
      <c r="AX73" s="73"/>
      <c r="AY73" s="73"/>
      <c r="DF73" s="40"/>
      <c r="DG73" s="40"/>
      <c r="DH73" s="40"/>
      <c r="DI73" s="40"/>
      <c r="DJ73" s="40"/>
      <c r="DK73" s="40"/>
      <c r="DL73" s="40"/>
    </row>
    <row r="74" spans="40:116" s="57" customFormat="1" ht="24" customHeight="1">
      <c r="AN74" s="62"/>
      <c r="AO74" s="73"/>
      <c r="AP74" s="74"/>
      <c r="AQ74" s="75"/>
      <c r="AR74" s="73"/>
      <c r="AS74" s="73"/>
      <c r="AT74" s="74"/>
      <c r="AU74" s="75"/>
      <c r="AV74" s="76"/>
      <c r="AW74" s="77"/>
      <c r="AX74" s="73"/>
      <c r="AY74" s="73"/>
      <c r="DF74" s="40"/>
      <c r="DG74" s="40"/>
      <c r="DH74" s="40"/>
      <c r="DI74" s="40"/>
      <c r="DJ74" s="40"/>
      <c r="DK74" s="40"/>
      <c r="DL74" s="40"/>
    </row>
    <row r="75" spans="40:116" s="57" customFormat="1" ht="24" customHeight="1">
      <c r="AN75" s="62" t="s">
        <v>36</v>
      </c>
      <c r="AO75" s="73">
        <v>78</v>
      </c>
      <c r="AP75" s="74"/>
      <c r="AQ75" s="75"/>
      <c r="AR75" s="73"/>
      <c r="AS75" s="73"/>
      <c r="AT75" s="74"/>
      <c r="AU75" s="75"/>
      <c r="AV75" s="76"/>
      <c r="AW75" s="77"/>
      <c r="AX75" s="73"/>
      <c r="AY75" s="73"/>
      <c r="DF75" s="40"/>
      <c r="DG75" s="40"/>
      <c r="DH75" s="40"/>
      <c r="DI75" s="40"/>
      <c r="DJ75" s="40"/>
      <c r="DK75" s="40"/>
      <c r="DL75" s="40"/>
    </row>
    <row r="76" spans="40:116" s="57" customFormat="1" ht="13.5" thickBot="1">
      <c r="AN76" s="81"/>
      <c r="AO76" s="82"/>
      <c r="AP76" s="83"/>
      <c r="AQ76" s="84"/>
      <c r="AR76" s="82"/>
      <c r="AS76" s="82"/>
      <c r="AT76" s="83"/>
      <c r="AU76" s="84"/>
      <c r="AV76" s="85"/>
      <c r="AW76" s="86"/>
      <c r="AX76" s="73"/>
      <c r="AY76" s="73"/>
      <c r="DF76" s="40"/>
      <c r="DG76" s="40"/>
      <c r="DH76" s="40"/>
      <c r="DI76" s="40"/>
      <c r="DJ76" s="40"/>
      <c r="DK76" s="40"/>
      <c r="DL76" s="40"/>
    </row>
    <row r="77" spans="40:116" s="57" customFormat="1" ht="13.5" thickTop="1">
      <c r="AO77" s="65"/>
      <c r="AP77" s="64"/>
      <c r="AQ77" s="65"/>
      <c r="AR77" s="65"/>
      <c r="AS77" s="65"/>
      <c r="AT77" s="64"/>
      <c r="AU77" s="65"/>
      <c r="AV77" s="64"/>
      <c r="AW77" s="65"/>
      <c r="AX77" s="65"/>
      <c r="AY77" s="65"/>
      <c r="DF77" s="40"/>
      <c r="DG77" s="40"/>
      <c r="DH77" s="40"/>
      <c r="DI77" s="40"/>
      <c r="DJ77" s="40"/>
      <c r="DK77" s="40"/>
      <c r="DL77" s="40"/>
    </row>
  </sheetData>
  <sortState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4" tint="0.59999389629810485"/>
  </sheetPr>
  <dimension ref="A1:DL3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289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289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289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289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970" customFormat="1" ht="19.5" customHeight="1">
      <c r="A10" s="799" t="s">
        <v>24</v>
      </c>
      <c r="B10" s="443">
        <v>37836.199999999997</v>
      </c>
      <c r="C10" s="444">
        <v>44232.61</v>
      </c>
      <c r="D10" s="778">
        <v>6396.4100000000035</v>
      </c>
      <c r="E10" s="398">
        <v>0.16905529625068066</v>
      </c>
      <c r="F10" s="443">
        <v>13488.18</v>
      </c>
      <c r="G10" s="779">
        <v>11023.61</v>
      </c>
      <c r="H10" s="778">
        <v>-2464.5699999999997</v>
      </c>
      <c r="I10" s="461">
        <v>-0.18272072288477761</v>
      </c>
      <c r="J10" s="777">
        <v>0.35648875944201586</v>
      </c>
      <c r="K10" s="696">
        <v>0.24921907163063631</v>
      </c>
      <c r="L10" s="443">
        <v>-3840.64</v>
      </c>
      <c r="M10" s="444">
        <v>-1777.33</v>
      </c>
      <c r="N10" s="778">
        <v>2063.31</v>
      </c>
      <c r="O10" s="461">
        <v>0.5372307740376604</v>
      </c>
      <c r="P10" s="777">
        <v>-0.28474115855512011</v>
      </c>
      <c r="Q10" s="696">
        <v>-0.16122939762927024</v>
      </c>
      <c r="R10" s="443">
        <v>17328.82</v>
      </c>
      <c r="S10" s="779">
        <v>12800.94</v>
      </c>
      <c r="T10" s="778">
        <v>-4527.8799999999992</v>
      </c>
      <c r="U10" s="461">
        <v>-0.26129188254018448</v>
      </c>
      <c r="V10" s="777">
        <v>1.2847411585551201</v>
      </c>
      <c r="W10" s="696">
        <v>1.1612293976292702</v>
      </c>
      <c r="X10" s="443">
        <v>2463.59</v>
      </c>
      <c r="Y10" s="444">
        <v>172.48</v>
      </c>
      <c r="Z10" s="778">
        <v>-2291.11</v>
      </c>
      <c r="AA10" s="461">
        <v>-0.9299883503342683</v>
      </c>
      <c r="AB10" s="695">
        <v>0.18264806667763925</v>
      </c>
      <c r="AC10" s="696">
        <v>1.5646417099298687E-2</v>
      </c>
      <c r="AD10" s="443">
        <v>14865.23</v>
      </c>
      <c r="AE10" s="444">
        <v>12628.46</v>
      </c>
      <c r="AF10" s="778">
        <v>-2236.7700000000004</v>
      </c>
      <c r="AG10" s="461">
        <v>-0.15046992209336824</v>
      </c>
      <c r="AH10" s="695">
        <v>1.1020930918774807</v>
      </c>
      <c r="AI10" s="696">
        <v>1.1455829805299715</v>
      </c>
      <c r="AJ10" s="443">
        <v>16781.169999999998</v>
      </c>
      <c r="AK10" s="779">
        <v>38023.93</v>
      </c>
      <c r="AL10" s="778">
        <v>21242.760000000002</v>
      </c>
      <c r="AM10" s="461">
        <v>1.2658688279780257</v>
      </c>
      <c r="AN10" s="695">
        <v>0.44352154814701261</v>
      </c>
      <c r="AO10" s="696">
        <v>0.85963568507488031</v>
      </c>
      <c r="AP10" s="443">
        <v>4899.2</v>
      </c>
      <c r="AQ10" s="444">
        <v>12740.16</v>
      </c>
      <c r="AR10" s="778">
        <v>7840.96</v>
      </c>
      <c r="AS10" s="461">
        <v>1.6004572175048988</v>
      </c>
      <c r="AT10" s="695">
        <v>0.3632217245024903</v>
      </c>
      <c r="AU10" s="696">
        <v>1.1557157773179565</v>
      </c>
      <c r="AV10" s="443">
        <v>2547.86</v>
      </c>
      <c r="AW10" s="779">
        <v>-1020.55</v>
      </c>
      <c r="AX10" s="778">
        <v>-3568.41</v>
      </c>
      <c r="AY10" s="461">
        <v>-1.4005518356581601</v>
      </c>
      <c r="AZ10" s="695">
        <v>0.52005633572828225</v>
      </c>
      <c r="BA10" s="696">
        <v>-8.0104959435360307E-2</v>
      </c>
      <c r="BB10" s="443">
        <v>7447.06</v>
      </c>
      <c r="BC10" s="444">
        <v>11719.61</v>
      </c>
      <c r="BD10" s="778">
        <v>4272.55</v>
      </c>
      <c r="BE10" s="461">
        <v>0.57372305312432015</v>
      </c>
      <c r="BF10" s="695">
        <v>0.42974997720560321</v>
      </c>
      <c r="BG10" s="696">
        <v>0.91552729721411086</v>
      </c>
      <c r="BH10" s="443">
        <v>7447.06</v>
      </c>
      <c r="BI10" s="444">
        <v>6215.09</v>
      </c>
      <c r="BJ10" s="778">
        <v>-1231.9700000000003</v>
      </c>
      <c r="BK10" s="461">
        <v>-0.16543038460815412</v>
      </c>
      <c r="BL10" s="695">
        <v>0.50097173067621559</v>
      </c>
      <c r="BM10" s="696">
        <v>0.49214947824200261</v>
      </c>
      <c r="BN10" s="443">
        <v>8907.18</v>
      </c>
      <c r="BO10" s="444">
        <v>6831.33</v>
      </c>
      <c r="BP10" s="778">
        <v>-2075.8500000000004</v>
      </c>
      <c r="BQ10" s="461">
        <v>-0.23305355903888778</v>
      </c>
      <c r="BR10" s="695">
        <v>0.23541423293036831</v>
      </c>
      <c r="BS10" s="781">
        <v>0.15444103343664323</v>
      </c>
      <c r="BT10" s="443">
        <v>-1819.43</v>
      </c>
      <c r="BU10" s="779">
        <v>-3427.42</v>
      </c>
      <c r="BV10" s="778">
        <v>-1607.99</v>
      </c>
      <c r="BW10" s="461">
        <v>-0.88378777968924327</v>
      </c>
      <c r="BX10" s="695">
        <v>-0.1223950117152577</v>
      </c>
      <c r="BY10" s="696">
        <v>-0.27140443094407396</v>
      </c>
      <c r="BZ10" s="443">
        <v>-425.56</v>
      </c>
      <c r="CA10" s="444">
        <v>-1479.29</v>
      </c>
      <c r="CB10" s="778">
        <v>-1053.73</v>
      </c>
      <c r="CC10" s="461">
        <v>-2.4761020772629005</v>
      </c>
      <c r="CD10" s="695">
        <v>-2.8627878613381699E-2</v>
      </c>
      <c r="CE10" s="696">
        <v>-0.11713938199907194</v>
      </c>
      <c r="CF10" s="443">
        <v>1664.3</v>
      </c>
      <c r="CG10" s="779">
        <v>2430.19</v>
      </c>
      <c r="CH10" s="778">
        <v>765.8900000000001</v>
      </c>
      <c r="CI10" s="461">
        <v>0.4601874662020069</v>
      </c>
      <c r="CJ10" s="695">
        <v>0.11195924987369855</v>
      </c>
      <c r="CK10" s="696">
        <v>0.19243755770695717</v>
      </c>
      <c r="CL10" s="443">
        <v>3472.8</v>
      </c>
      <c r="CM10" s="444">
        <v>2989.67</v>
      </c>
      <c r="CN10" s="778">
        <v>-483.13000000000011</v>
      </c>
      <c r="CO10" s="461">
        <v>-0.13911829071642481</v>
      </c>
      <c r="CP10" s="695">
        <v>0.23361898874084022</v>
      </c>
      <c r="CQ10" s="696">
        <v>0.2367406635488413</v>
      </c>
      <c r="CR10" s="443">
        <v>311.55</v>
      </c>
      <c r="CS10" s="779">
        <v>896.6</v>
      </c>
      <c r="CT10" s="778">
        <v>585.04999999999995</v>
      </c>
      <c r="CU10" s="461">
        <v>1.877868720911571</v>
      </c>
      <c r="CV10" s="695">
        <v>2.0958303369675413E-2</v>
      </c>
      <c r="CW10" s="696">
        <v>7.0998364012714144E-2</v>
      </c>
      <c r="CX10" s="443">
        <v>4214.5</v>
      </c>
      <c r="CY10" s="779">
        <v>5003.63</v>
      </c>
      <c r="CZ10" s="783">
        <v>789.13000000000011</v>
      </c>
      <c r="DA10" s="416">
        <v>0.18724166567801639</v>
      </c>
      <c r="DB10" s="697">
        <v>0.11138803579640662</v>
      </c>
      <c r="DC10" s="696">
        <v>0.11312084003182267</v>
      </c>
      <c r="DD10" s="898">
        <v>0.71648605504253882</v>
      </c>
      <c r="DE10" s="893">
        <v>0.60378225056736934</v>
      </c>
      <c r="DF10" s="972"/>
      <c r="DG10" s="972"/>
      <c r="DI10" s="971"/>
      <c r="DJ10" s="971"/>
      <c r="DK10" s="971"/>
      <c r="DL10" s="971"/>
    </row>
    <row r="11" spans="1:116" s="971" customFormat="1" ht="19.5" customHeight="1">
      <c r="A11" s="799" t="s">
        <v>49</v>
      </c>
      <c r="B11" s="443">
        <v>31391.23</v>
      </c>
      <c r="C11" s="444">
        <v>31978.61</v>
      </c>
      <c r="D11" s="783">
        <v>587.38000000000102</v>
      </c>
      <c r="E11" s="398">
        <v>1.8711595563474289E-2</v>
      </c>
      <c r="F11" s="443">
        <v>3322.5</v>
      </c>
      <c r="G11" s="779">
        <v>4789.75</v>
      </c>
      <c r="H11" s="783">
        <v>1467.25</v>
      </c>
      <c r="I11" s="416">
        <v>0.44161023325808879</v>
      </c>
      <c r="J11" s="772">
        <v>0.10584166342000616</v>
      </c>
      <c r="K11" s="696">
        <v>0.14977980593903237</v>
      </c>
      <c r="L11" s="443">
        <v>1111.7</v>
      </c>
      <c r="M11" s="444">
        <v>1024.8800000000001</v>
      </c>
      <c r="N11" s="783">
        <v>-86.819999999999936</v>
      </c>
      <c r="O11" s="416">
        <v>-7.8096608797337347E-2</v>
      </c>
      <c r="P11" s="772">
        <v>0.33459744168547784</v>
      </c>
      <c r="Q11" s="696">
        <v>0.21397358943577433</v>
      </c>
      <c r="R11" s="443">
        <v>2210.81</v>
      </c>
      <c r="S11" s="779">
        <v>3764.87</v>
      </c>
      <c r="T11" s="783">
        <v>1554.06</v>
      </c>
      <c r="U11" s="416">
        <v>0.70293693261745693</v>
      </c>
      <c r="V11" s="772">
        <v>0.66540556809631302</v>
      </c>
      <c r="W11" s="696">
        <v>0.78602641056422562</v>
      </c>
      <c r="X11" s="443">
        <v>802.09</v>
      </c>
      <c r="Y11" s="444">
        <v>729.42</v>
      </c>
      <c r="Z11" s="783">
        <v>-72.670000000000073</v>
      </c>
      <c r="AA11" s="416">
        <v>-9.0600805395903289E-2</v>
      </c>
      <c r="AB11" s="697">
        <v>0.24141158765989468</v>
      </c>
      <c r="AC11" s="696">
        <v>0.15228769768777076</v>
      </c>
      <c r="AD11" s="443">
        <v>1408.72</v>
      </c>
      <c r="AE11" s="444">
        <v>3035.45</v>
      </c>
      <c r="AF11" s="783">
        <v>1626.7299999999998</v>
      </c>
      <c r="AG11" s="416">
        <v>1.1547575103640182</v>
      </c>
      <c r="AH11" s="697">
        <v>0.42399398043641839</v>
      </c>
      <c r="AI11" s="696">
        <v>0.63373871287645489</v>
      </c>
      <c r="AJ11" s="443">
        <v>2874.39</v>
      </c>
      <c r="AK11" s="779">
        <v>8571.4500000000007</v>
      </c>
      <c r="AL11" s="783">
        <v>5697.0600000000013</v>
      </c>
      <c r="AM11" s="416">
        <v>1.9820066170561412</v>
      </c>
      <c r="AN11" s="697">
        <v>9.156665731161219E-2</v>
      </c>
      <c r="AO11" s="696">
        <v>0.26803697846779456</v>
      </c>
      <c r="AP11" s="443">
        <v>663.15</v>
      </c>
      <c r="AQ11" s="444">
        <v>483.13</v>
      </c>
      <c r="AR11" s="783">
        <v>-180.01999999999998</v>
      </c>
      <c r="AS11" s="416">
        <v>-0.27146196184875215</v>
      </c>
      <c r="AT11" s="697">
        <v>0.19959367945823928</v>
      </c>
      <c r="AU11" s="696">
        <v>0.1008674774257529</v>
      </c>
      <c r="AV11" s="443">
        <v>-118.8</v>
      </c>
      <c r="AW11" s="779">
        <v>-284.79000000000002</v>
      </c>
      <c r="AX11" s="783">
        <v>-165.99</v>
      </c>
      <c r="AY11" s="416">
        <v>-1.3972222222222224</v>
      </c>
      <c r="AZ11" s="697">
        <v>-0.17914498982130739</v>
      </c>
      <c r="BA11" s="696">
        <v>-0.58946867302796357</v>
      </c>
      <c r="BB11" s="443">
        <v>544.35</v>
      </c>
      <c r="BC11" s="444">
        <v>198.34</v>
      </c>
      <c r="BD11" s="783">
        <v>-346.01</v>
      </c>
      <c r="BE11" s="416">
        <v>-0.63563883530816567</v>
      </c>
      <c r="BF11" s="697">
        <v>0.24622197294204387</v>
      </c>
      <c r="BG11" s="696">
        <v>5.2681765904267611E-2</v>
      </c>
      <c r="BH11" s="443">
        <v>544.35</v>
      </c>
      <c r="BI11" s="444">
        <v>198.34</v>
      </c>
      <c r="BJ11" s="783">
        <v>-346.01</v>
      </c>
      <c r="BK11" s="416">
        <v>-0.63563883530816567</v>
      </c>
      <c r="BL11" s="697">
        <v>0.38641461752512918</v>
      </c>
      <c r="BM11" s="696">
        <v>6.5341217941326662E-2</v>
      </c>
      <c r="BN11" s="443">
        <v>2055.4899999999998</v>
      </c>
      <c r="BO11" s="444">
        <v>1949.95</v>
      </c>
      <c r="BP11" s="783">
        <v>-105.53999999999974</v>
      </c>
      <c r="BQ11" s="416">
        <v>-5.1345421286408469E-2</v>
      </c>
      <c r="BR11" s="697">
        <v>6.5479753421576664E-2</v>
      </c>
      <c r="BS11" s="696">
        <v>6.0976696610640674E-2</v>
      </c>
      <c r="BT11" s="443">
        <v>30.83</v>
      </c>
      <c r="BU11" s="779">
        <v>-1924</v>
      </c>
      <c r="BV11" s="783">
        <v>-1954.83</v>
      </c>
      <c r="BW11" s="416">
        <v>-63.406746675316249</v>
      </c>
      <c r="BX11" s="697">
        <v>2.1885115565903796E-2</v>
      </c>
      <c r="BY11" s="696">
        <v>-0.63384341695629975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>
        <v>0</v>
      </c>
      <c r="CF11" s="443">
        <v>870.01</v>
      </c>
      <c r="CG11" s="779">
        <v>1948.55</v>
      </c>
      <c r="CH11" s="783">
        <v>1078.54</v>
      </c>
      <c r="CI11" s="416">
        <v>1.239686900150573</v>
      </c>
      <c r="CJ11" s="697">
        <v>0.61758901697995339</v>
      </c>
      <c r="CK11" s="696">
        <v>0.64193117989095527</v>
      </c>
      <c r="CL11" s="443">
        <v>1602.21</v>
      </c>
      <c r="CM11" s="444">
        <v>2053.44</v>
      </c>
      <c r="CN11" s="783">
        <v>451.23</v>
      </c>
      <c r="CO11" s="416">
        <v>0.28162974890931902</v>
      </c>
      <c r="CP11" s="697">
        <v>1.1373516383667444</v>
      </c>
      <c r="CQ11" s="696">
        <v>0.67648618820932649</v>
      </c>
      <c r="CR11" s="443">
        <v>49.74</v>
      </c>
      <c r="CS11" s="779">
        <v>1413.2</v>
      </c>
      <c r="CT11" s="783">
        <v>1363.46</v>
      </c>
      <c r="CU11" s="416">
        <v>27.411741053478085</v>
      </c>
      <c r="CV11" s="697">
        <v>3.530864898631382E-2</v>
      </c>
      <c r="CW11" s="696">
        <v>0.46556523744420109</v>
      </c>
      <c r="CX11" s="443">
        <v>-1688.43</v>
      </c>
      <c r="CY11" s="779">
        <v>-654.09</v>
      </c>
      <c r="CZ11" s="783">
        <v>1034.3400000000001</v>
      </c>
      <c r="DA11" s="416">
        <v>0.61260460901547598</v>
      </c>
      <c r="DB11" s="697">
        <v>-5.3786678636039434E-2</v>
      </c>
      <c r="DC11" s="696">
        <v>-2.0453984710404861E-2</v>
      </c>
      <c r="DD11" s="898">
        <v>2.198556136066784</v>
      </c>
      <c r="DE11" s="893">
        <v>1.2154869953384178</v>
      </c>
      <c r="DF11" s="970"/>
      <c r="DG11" s="970"/>
      <c r="DH11" s="970"/>
    </row>
    <row r="12" spans="1:116" s="971" customFormat="1" ht="19.5" customHeight="1">
      <c r="A12" s="799" t="s">
        <v>28</v>
      </c>
      <c r="B12" s="443">
        <v>13699.38</v>
      </c>
      <c r="C12" s="444">
        <v>15395.94</v>
      </c>
      <c r="D12" s="783">
        <v>1696.5600000000013</v>
      </c>
      <c r="E12" s="398">
        <v>0.12384210088339774</v>
      </c>
      <c r="F12" s="443">
        <v>4861.1000000000004</v>
      </c>
      <c r="G12" s="779">
        <v>5457.92</v>
      </c>
      <c r="H12" s="783">
        <v>596.81999999999971</v>
      </c>
      <c r="I12" s="416">
        <v>0.12277468062784136</v>
      </c>
      <c r="J12" s="772">
        <v>0.35484087601044723</v>
      </c>
      <c r="K12" s="696">
        <v>0.3545038497162239</v>
      </c>
      <c r="L12" s="443">
        <v>-214.72</v>
      </c>
      <c r="M12" s="444">
        <v>381.33</v>
      </c>
      <c r="N12" s="783">
        <v>596.04999999999995</v>
      </c>
      <c r="O12" s="416">
        <v>2.7759407600596124</v>
      </c>
      <c r="P12" s="772">
        <v>-4.4171072391022602E-2</v>
      </c>
      <c r="Q12" s="696">
        <v>6.9867275445590987E-2</v>
      </c>
      <c r="R12" s="443">
        <v>5075.82</v>
      </c>
      <c r="S12" s="779">
        <v>5076.58</v>
      </c>
      <c r="T12" s="783">
        <v>0.76000000000021828</v>
      </c>
      <c r="U12" s="416">
        <v>1.4972950183422942E-4</v>
      </c>
      <c r="V12" s="772">
        <v>1.0441710723910225</v>
      </c>
      <c r="W12" s="696">
        <v>0.93013089235459656</v>
      </c>
      <c r="X12" s="443">
        <v>690.16</v>
      </c>
      <c r="Y12" s="444">
        <v>427.01</v>
      </c>
      <c r="Z12" s="783">
        <v>-263.14999999999998</v>
      </c>
      <c r="AA12" s="416">
        <v>-0.38128839689347394</v>
      </c>
      <c r="AB12" s="697">
        <v>0.14197609594536215</v>
      </c>
      <c r="AC12" s="696">
        <v>7.8236764188555338E-2</v>
      </c>
      <c r="AD12" s="443">
        <v>4385.66</v>
      </c>
      <c r="AE12" s="444">
        <v>4649.58</v>
      </c>
      <c r="AF12" s="783">
        <v>263.92000000000007</v>
      </c>
      <c r="AG12" s="416">
        <v>6.0177943570637049E-2</v>
      </c>
      <c r="AH12" s="697">
        <v>0.90219497644566038</v>
      </c>
      <c r="AI12" s="696">
        <v>0.85189596036585369</v>
      </c>
      <c r="AJ12" s="443">
        <v>6921.6</v>
      </c>
      <c r="AK12" s="779">
        <v>5578.14</v>
      </c>
      <c r="AL12" s="783">
        <v>-1343.46</v>
      </c>
      <c r="AM12" s="416">
        <v>-0.19409674063800278</v>
      </c>
      <c r="AN12" s="697">
        <v>0.50524914266193077</v>
      </c>
      <c r="AO12" s="696">
        <v>0.36231240184100483</v>
      </c>
      <c r="AP12" s="443">
        <v>1529.62</v>
      </c>
      <c r="AQ12" s="444">
        <v>1731.73</v>
      </c>
      <c r="AR12" s="783">
        <v>202.11000000000013</v>
      </c>
      <c r="AS12" s="416">
        <v>0.13213085602960223</v>
      </c>
      <c r="AT12" s="697">
        <v>0.31466540494949696</v>
      </c>
      <c r="AU12" s="696">
        <v>0.31728753810975607</v>
      </c>
      <c r="AV12" s="443">
        <v>231.38</v>
      </c>
      <c r="AW12" s="779">
        <v>561.6</v>
      </c>
      <c r="AX12" s="783">
        <v>330.22</v>
      </c>
      <c r="AY12" s="416">
        <v>1.4271760739908377</v>
      </c>
      <c r="AZ12" s="697">
        <v>0.15126632758462888</v>
      </c>
      <c r="BA12" s="696">
        <v>0.32429997747916822</v>
      </c>
      <c r="BB12" s="443">
        <v>1761</v>
      </c>
      <c r="BC12" s="444">
        <v>2293.3200000000002</v>
      </c>
      <c r="BD12" s="783">
        <v>532.32000000000016</v>
      </c>
      <c r="BE12" s="416">
        <v>0.30228279386712104</v>
      </c>
      <c r="BF12" s="697">
        <v>0.34693901675000299</v>
      </c>
      <c r="BG12" s="696">
        <v>0.45174507247004875</v>
      </c>
      <c r="BH12" s="443">
        <v>1761</v>
      </c>
      <c r="BI12" s="444">
        <v>2293.3200000000002</v>
      </c>
      <c r="BJ12" s="783">
        <v>532.32000000000016</v>
      </c>
      <c r="BK12" s="416">
        <v>0.30228279386712104</v>
      </c>
      <c r="BL12" s="697">
        <v>0.40153591477679529</v>
      </c>
      <c r="BM12" s="696">
        <v>0.49323164672938208</v>
      </c>
      <c r="BN12" s="443">
        <v>1112.81</v>
      </c>
      <c r="BO12" s="444">
        <v>1030.48</v>
      </c>
      <c r="BP12" s="783">
        <v>-82.329999999999927</v>
      </c>
      <c r="BQ12" s="416">
        <v>-7.3983878649544782E-2</v>
      </c>
      <c r="BR12" s="697">
        <v>8.1230683432388914E-2</v>
      </c>
      <c r="BS12" s="696">
        <v>6.6931931405292563E-2</v>
      </c>
      <c r="BT12" s="443">
        <v>-676.82</v>
      </c>
      <c r="BU12" s="779">
        <v>-529.73</v>
      </c>
      <c r="BV12" s="783">
        <v>147.09000000000003</v>
      </c>
      <c r="BW12" s="416">
        <v>0.21732513814603591</v>
      </c>
      <c r="BX12" s="697">
        <v>-0.15432568872187996</v>
      </c>
      <c r="BY12" s="696">
        <v>-0.11393072062422843</v>
      </c>
      <c r="BZ12" s="443">
        <v>0</v>
      </c>
      <c r="CA12" s="444">
        <v>0</v>
      </c>
      <c r="CB12" s="783">
        <v>0</v>
      </c>
      <c r="CC12" s="416">
        <v>0</v>
      </c>
      <c r="CD12" s="697">
        <v>0</v>
      </c>
      <c r="CE12" s="696">
        <v>0</v>
      </c>
      <c r="CF12" s="443">
        <v>1034.96</v>
      </c>
      <c r="CG12" s="779">
        <v>1085.27</v>
      </c>
      <c r="CH12" s="783">
        <v>50.309999999999945</v>
      </c>
      <c r="CI12" s="416">
        <v>4.8610574321712861E-2</v>
      </c>
      <c r="CJ12" s="697">
        <v>0.23598728583611134</v>
      </c>
      <c r="CK12" s="696">
        <v>0.23341248026703487</v>
      </c>
      <c r="CL12" s="443">
        <v>1352.94</v>
      </c>
      <c r="CM12" s="444">
        <v>1461.22</v>
      </c>
      <c r="CN12" s="783">
        <v>108.27999999999997</v>
      </c>
      <c r="CO12" s="416">
        <v>8.0033113072272219E-2</v>
      </c>
      <c r="CP12" s="697">
        <v>0.30849176634759651</v>
      </c>
      <c r="CQ12" s="696">
        <v>0.31426924582435406</v>
      </c>
      <c r="CR12" s="443">
        <v>1037.82</v>
      </c>
      <c r="CS12" s="779">
        <v>253.35</v>
      </c>
      <c r="CT12" s="783">
        <v>-784.46999999999991</v>
      </c>
      <c r="CU12" s="416">
        <v>-0.75588252298086367</v>
      </c>
      <c r="CV12" s="697">
        <v>0.23663941117186466</v>
      </c>
      <c r="CW12" s="696">
        <v>5.4488792536100034E-2</v>
      </c>
      <c r="CX12" s="443">
        <v>-124.24</v>
      </c>
      <c r="CY12" s="779">
        <v>86.14</v>
      </c>
      <c r="CZ12" s="783">
        <v>210.38</v>
      </c>
      <c r="DA12" s="416">
        <v>1.6933354797166775</v>
      </c>
      <c r="DB12" s="697">
        <v>-9.0690235616502357E-3</v>
      </c>
      <c r="DC12" s="696">
        <v>5.5949815340927541E-3</v>
      </c>
      <c r="DD12" s="898">
        <v>1.0283286894104877</v>
      </c>
      <c r="DE12" s="893">
        <v>0.9814735954645365</v>
      </c>
    </row>
    <row r="13" spans="1:116" s="971" customFormat="1" ht="19.5" customHeight="1">
      <c r="A13" s="799" t="s">
        <v>27</v>
      </c>
      <c r="B13" s="443">
        <v>16347.55</v>
      </c>
      <c r="C13" s="444">
        <v>14325.82</v>
      </c>
      <c r="D13" s="783">
        <v>-2021.7299999999996</v>
      </c>
      <c r="E13" s="398">
        <v>-0.12367174286055095</v>
      </c>
      <c r="F13" s="443">
        <v>-85.64</v>
      </c>
      <c r="G13" s="779">
        <v>139.32</v>
      </c>
      <c r="H13" s="783">
        <v>224.95999999999998</v>
      </c>
      <c r="I13" s="416">
        <v>2.6268099019149926</v>
      </c>
      <c r="J13" s="772">
        <v>-5.2387054940954457E-3</v>
      </c>
      <c r="K13" s="696">
        <v>9.7250977605470405E-3</v>
      </c>
      <c r="L13" s="443">
        <v>-1155.8800000000001</v>
      </c>
      <c r="M13" s="444">
        <v>-154.96</v>
      </c>
      <c r="N13" s="783">
        <v>1000.9200000000001</v>
      </c>
      <c r="O13" s="416">
        <v>0.86593764058552791</v>
      </c>
      <c r="P13" s="772" t="s">
        <v>145</v>
      </c>
      <c r="Q13" s="696">
        <v>-1.1122595463680736</v>
      </c>
      <c r="R13" s="443">
        <v>1070.24</v>
      </c>
      <c r="S13" s="779">
        <v>294.27999999999997</v>
      </c>
      <c r="T13" s="783">
        <v>-775.96</v>
      </c>
      <c r="U13" s="416">
        <v>-0.72503363731499482</v>
      </c>
      <c r="V13" s="772" t="s">
        <v>145</v>
      </c>
      <c r="W13" s="696">
        <v>2.1122595463680733</v>
      </c>
      <c r="X13" s="443">
        <v>257.88</v>
      </c>
      <c r="Y13" s="444">
        <v>0.81</v>
      </c>
      <c r="Z13" s="783">
        <v>-257.07</v>
      </c>
      <c r="AA13" s="416">
        <v>-0.99685900418799445</v>
      </c>
      <c r="AB13" s="697" t="s">
        <v>145</v>
      </c>
      <c r="AC13" s="696">
        <v>5.8139534883720938E-3</v>
      </c>
      <c r="AD13" s="443">
        <v>812.35</v>
      </c>
      <c r="AE13" s="444">
        <v>293.47000000000003</v>
      </c>
      <c r="AF13" s="783">
        <v>-518.88</v>
      </c>
      <c r="AG13" s="416">
        <v>-0.63873945959254019</v>
      </c>
      <c r="AH13" s="697" t="s">
        <v>145</v>
      </c>
      <c r="AI13" s="696">
        <v>2.1064455928797017</v>
      </c>
      <c r="AJ13" s="443">
        <v>33254.18</v>
      </c>
      <c r="AK13" s="779">
        <v>1156.3900000000001</v>
      </c>
      <c r="AL13" s="783">
        <v>-32097.79</v>
      </c>
      <c r="AM13" s="416">
        <v>-0.96522572500660064</v>
      </c>
      <c r="AN13" s="697">
        <v>2.0341996201265635</v>
      </c>
      <c r="AO13" s="696">
        <v>8.0720684749633884E-2</v>
      </c>
      <c r="AP13" s="443">
        <v>524.30999999999995</v>
      </c>
      <c r="AQ13" s="444">
        <v>87.29</v>
      </c>
      <c r="AR13" s="783">
        <v>-437.01999999999992</v>
      </c>
      <c r="AS13" s="416">
        <v>-0.83351452385039382</v>
      </c>
      <c r="AT13" s="697" t="s">
        <v>145</v>
      </c>
      <c r="AU13" s="696">
        <v>0.62654320987654333</v>
      </c>
      <c r="AV13" s="443">
        <v>-199.82</v>
      </c>
      <c r="AW13" s="779">
        <v>-28.79</v>
      </c>
      <c r="AX13" s="783">
        <v>171.03</v>
      </c>
      <c r="AY13" s="416">
        <v>0.85592032829546594</v>
      </c>
      <c r="AZ13" s="697">
        <v>-0.38111041177929089</v>
      </c>
      <c r="BA13" s="696">
        <v>-0.32982013976400498</v>
      </c>
      <c r="BB13" s="443">
        <v>324.5</v>
      </c>
      <c r="BC13" s="444">
        <v>58.5</v>
      </c>
      <c r="BD13" s="783">
        <v>-266</v>
      </c>
      <c r="BE13" s="416">
        <v>-0.81972265023112478</v>
      </c>
      <c r="BF13" s="697">
        <v>0.30320301988339066</v>
      </c>
      <c r="BG13" s="696">
        <v>0.19879026777218978</v>
      </c>
      <c r="BH13" s="443">
        <v>324.5</v>
      </c>
      <c r="BI13" s="444">
        <v>58.5</v>
      </c>
      <c r="BJ13" s="783">
        <v>-266</v>
      </c>
      <c r="BK13" s="416">
        <v>-0.81972265023112478</v>
      </c>
      <c r="BL13" s="697">
        <v>0.39945836154366959</v>
      </c>
      <c r="BM13" s="696">
        <v>0.19933894435547073</v>
      </c>
      <c r="BN13" s="443">
        <v>821.51</v>
      </c>
      <c r="BO13" s="444">
        <v>661.97</v>
      </c>
      <c r="BP13" s="783">
        <v>-159.53999999999996</v>
      </c>
      <c r="BQ13" s="416">
        <v>-0.19420335723241344</v>
      </c>
      <c r="BR13" s="697">
        <v>5.0252790173451072E-2</v>
      </c>
      <c r="BS13" s="696">
        <v>4.6208175169030467E-2</v>
      </c>
      <c r="BT13" s="443">
        <v>-247.23</v>
      </c>
      <c r="BU13" s="779">
        <v>-427.58</v>
      </c>
      <c r="BV13" s="783">
        <v>-180.35</v>
      </c>
      <c r="BW13" s="416">
        <v>-0.72948266796100802</v>
      </c>
      <c r="BX13" s="697">
        <v>-0.30433926263310146</v>
      </c>
      <c r="BY13" s="696">
        <v>-1.4569802705557635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443">
        <v>327.62</v>
      </c>
      <c r="CG13" s="779">
        <v>307.2</v>
      </c>
      <c r="CH13" s="783">
        <v>-20.420000000000016</v>
      </c>
      <c r="CI13" s="416">
        <v>-6.2328307185153579E-2</v>
      </c>
      <c r="CJ13" s="697">
        <v>0.4032990705976488</v>
      </c>
      <c r="CK13" s="696">
        <v>1.046785020615395</v>
      </c>
      <c r="CL13" s="443">
        <v>542.44000000000005</v>
      </c>
      <c r="CM13" s="444">
        <v>689.96</v>
      </c>
      <c r="CN13" s="783">
        <v>147.51999999999998</v>
      </c>
      <c r="CO13" s="416">
        <v>0.27195634540225638</v>
      </c>
      <c r="CP13" s="697">
        <v>0.66774173693604977</v>
      </c>
      <c r="CQ13" s="696">
        <v>2.3510409922649673</v>
      </c>
      <c r="CR13" s="443">
        <v>139.44999999999999</v>
      </c>
      <c r="CS13" s="779">
        <v>323.60000000000002</v>
      </c>
      <c r="CT13" s="783">
        <v>184.15000000000003</v>
      </c>
      <c r="CU13" s="416">
        <v>1.320544998207243</v>
      </c>
      <c r="CV13" s="697">
        <v>0.1716624607619868</v>
      </c>
      <c r="CW13" s="696">
        <v>1.1026680751013731</v>
      </c>
      <c r="CX13" s="443">
        <v>-274.43</v>
      </c>
      <c r="CY13" s="779">
        <v>-658.2</v>
      </c>
      <c r="CZ13" s="783">
        <v>-383.77000000000004</v>
      </c>
      <c r="DA13" s="416">
        <v>-1.3984258280800206</v>
      </c>
      <c r="DB13" s="697">
        <v>-1.6787224997017902E-2</v>
      </c>
      <c r="DC13" s="696">
        <v>-4.5945013967786837E-2</v>
      </c>
      <c r="DD13" s="898">
        <v>1.3378223672062535</v>
      </c>
      <c r="DE13" s="893">
        <v>3.2428186867482189</v>
      </c>
      <c r="DF13" s="976"/>
      <c r="DG13" s="972"/>
      <c r="DH13" s="970"/>
    </row>
    <row r="14" spans="1:116" s="970" customFormat="1" ht="19.5" customHeight="1">
      <c r="A14" s="799" t="s">
        <v>21</v>
      </c>
      <c r="B14" s="443">
        <v>10573.25</v>
      </c>
      <c r="C14" s="444">
        <v>11959.46</v>
      </c>
      <c r="D14" s="783">
        <v>1386.2099999999991</v>
      </c>
      <c r="E14" s="398">
        <v>0.13110538386967102</v>
      </c>
      <c r="F14" s="443">
        <v>2247.66</v>
      </c>
      <c r="G14" s="779">
        <v>2045.53</v>
      </c>
      <c r="H14" s="783">
        <v>-202.12999999999988</v>
      </c>
      <c r="I14" s="416">
        <v>-8.9929081800628169E-2</v>
      </c>
      <c r="J14" s="772">
        <v>0.21257985955122596</v>
      </c>
      <c r="K14" s="696">
        <v>0.17103865893610581</v>
      </c>
      <c r="L14" s="443">
        <v>-280.41000000000003</v>
      </c>
      <c r="M14" s="444">
        <v>27.24</v>
      </c>
      <c r="N14" s="783">
        <v>307.65000000000003</v>
      </c>
      <c r="O14" s="416">
        <v>1.0971434684925645</v>
      </c>
      <c r="P14" s="772">
        <v>-0.12475641333653668</v>
      </c>
      <c r="Q14" s="696">
        <v>1.3316842089825131E-2</v>
      </c>
      <c r="R14" s="443">
        <v>2528.08</v>
      </c>
      <c r="S14" s="779">
        <v>2018.29</v>
      </c>
      <c r="T14" s="783">
        <v>-509.78999999999996</v>
      </c>
      <c r="U14" s="416">
        <v>-0.20165105534634978</v>
      </c>
      <c r="V14" s="772">
        <v>1.1247608624080154</v>
      </c>
      <c r="W14" s="696">
        <v>0.98668315791017491</v>
      </c>
      <c r="X14" s="443">
        <v>453.97</v>
      </c>
      <c r="Y14" s="444">
        <v>397.98</v>
      </c>
      <c r="Z14" s="783">
        <v>-55.990000000000009</v>
      </c>
      <c r="AA14" s="416">
        <v>-0.12333414102253454</v>
      </c>
      <c r="AB14" s="697">
        <v>0.20197449792228364</v>
      </c>
      <c r="AC14" s="696">
        <v>0.19456082286742313</v>
      </c>
      <c r="AD14" s="443">
        <v>2074.1</v>
      </c>
      <c r="AE14" s="444">
        <v>1620.31</v>
      </c>
      <c r="AF14" s="783">
        <v>-453.78999999999996</v>
      </c>
      <c r="AG14" s="416">
        <v>-0.21878887228195362</v>
      </c>
      <c r="AH14" s="697">
        <v>0.92278191541425303</v>
      </c>
      <c r="AI14" s="696">
        <v>0.79212233504275176</v>
      </c>
      <c r="AJ14" s="443">
        <v>478.12</v>
      </c>
      <c r="AK14" s="779">
        <v>521.12</v>
      </c>
      <c r="AL14" s="783">
        <v>43</v>
      </c>
      <c r="AM14" s="416">
        <v>8.9935581025683928E-2</v>
      </c>
      <c r="AN14" s="697">
        <v>4.5219776322322845E-2</v>
      </c>
      <c r="AO14" s="696">
        <v>4.3573873736774071E-2</v>
      </c>
      <c r="AP14" s="443">
        <v>465.74</v>
      </c>
      <c r="AQ14" s="444">
        <v>427.05</v>
      </c>
      <c r="AR14" s="783">
        <v>-38.69</v>
      </c>
      <c r="AS14" s="416">
        <v>-8.3072100313479613E-2</v>
      </c>
      <c r="AT14" s="697">
        <v>0.20721105505281048</v>
      </c>
      <c r="AU14" s="696">
        <v>0.20877229862187308</v>
      </c>
      <c r="AV14" s="443">
        <v>159.66999999999999</v>
      </c>
      <c r="AW14" s="779">
        <v>-280.57</v>
      </c>
      <c r="AX14" s="783">
        <v>-440.24</v>
      </c>
      <c r="AY14" s="416">
        <v>-2.7571866975637254</v>
      </c>
      <c r="AZ14" s="697">
        <v>0.34283076394554901</v>
      </c>
      <c r="BA14" s="696">
        <v>-0.65699566795457198</v>
      </c>
      <c r="BB14" s="443">
        <v>625.41999999999996</v>
      </c>
      <c r="BC14" s="444">
        <v>146.47999999999999</v>
      </c>
      <c r="BD14" s="783">
        <v>-478.93999999999994</v>
      </c>
      <c r="BE14" s="416">
        <v>-0.76578938953023568</v>
      </c>
      <c r="BF14" s="697">
        <v>0.24738932312268599</v>
      </c>
      <c r="BG14" s="696">
        <v>7.257628982950913E-2</v>
      </c>
      <c r="BH14" s="443">
        <v>625.41999999999996</v>
      </c>
      <c r="BI14" s="444">
        <v>146.47999999999999</v>
      </c>
      <c r="BJ14" s="783">
        <v>-478.93999999999994</v>
      </c>
      <c r="BK14" s="416">
        <v>-0.76578938953023568</v>
      </c>
      <c r="BL14" s="697">
        <v>0.30153801648907957</v>
      </c>
      <c r="BM14" s="696">
        <v>9.0402453851423495E-2</v>
      </c>
      <c r="BN14" s="443">
        <v>689.24</v>
      </c>
      <c r="BO14" s="444">
        <v>629.20000000000005</v>
      </c>
      <c r="BP14" s="783">
        <v>-60.039999999999964</v>
      </c>
      <c r="BQ14" s="416">
        <v>-8.7110440485172025E-2</v>
      </c>
      <c r="BR14" s="697">
        <v>6.5187146809164639E-2</v>
      </c>
      <c r="BS14" s="696">
        <v>5.2611071068426177E-2</v>
      </c>
      <c r="BT14" s="443">
        <v>-102.02</v>
      </c>
      <c r="BU14" s="779">
        <v>-59.96</v>
      </c>
      <c r="BV14" s="783">
        <v>42.059999999999995</v>
      </c>
      <c r="BW14" s="416">
        <v>0.41227210350911581</v>
      </c>
      <c r="BX14" s="697">
        <v>-4.9187599440721277E-2</v>
      </c>
      <c r="BY14" s="696">
        <v>-3.7005264424708854E-2</v>
      </c>
      <c r="BZ14" s="443">
        <v>0</v>
      </c>
      <c r="CA14" s="444">
        <v>0</v>
      </c>
      <c r="CB14" s="783">
        <v>0</v>
      </c>
      <c r="CC14" s="416">
        <v>0</v>
      </c>
      <c r="CD14" s="697">
        <v>0</v>
      </c>
      <c r="CE14" s="696">
        <v>0</v>
      </c>
      <c r="CF14" s="443">
        <v>341.75</v>
      </c>
      <c r="CG14" s="779">
        <v>257.86</v>
      </c>
      <c r="CH14" s="783">
        <v>-83.889999999999986</v>
      </c>
      <c r="CI14" s="416">
        <v>-0.2454718361375274</v>
      </c>
      <c r="CJ14" s="697">
        <v>0.16477026180029894</v>
      </c>
      <c r="CK14" s="696">
        <v>0.15914238633347941</v>
      </c>
      <c r="CL14" s="443">
        <v>499.32</v>
      </c>
      <c r="CM14" s="444">
        <v>536.16</v>
      </c>
      <c r="CN14" s="783">
        <v>36.839999999999975</v>
      </c>
      <c r="CO14" s="416">
        <v>7.3780341264119156E-2</v>
      </c>
      <c r="CP14" s="697">
        <v>0.2407405621715443</v>
      </c>
      <c r="CQ14" s="696">
        <v>0.33089964266097227</v>
      </c>
      <c r="CR14" s="443">
        <v>35.57</v>
      </c>
      <c r="CS14" s="779">
        <v>13.17</v>
      </c>
      <c r="CT14" s="783">
        <v>-22.4</v>
      </c>
      <c r="CU14" s="416">
        <v>-0.62974416643238684</v>
      </c>
      <c r="CV14" s="697">
        <v>1.7149607058483198E-2</v>
      </c>
      <c r="CW14" s="696">
        <v>8.1280742573951893E-3</v>
      </c>
      <c r="CX14" s="443">
        <v>674.07</v>
      </c>
      <c r="CY14" s="779">
        <v>726.6</v>
      </c>
      <c r="CZ14" s="783">
        <v>52.529999999999973</v>
      </c>
      <c r="DA14" s="416">
        <v>7.7929591882148694E-2</v>
      </c>
      <c r="DB14" s="697">
        <v>6.3752394013193672E-2</v>
      </c>
      <c r="DC14" s="696">
        <v>6.0755251491288076E-2</v>
      </c>
      <c r="DD14" s="898">
        <v>0.67501084807868472</v>
      </c>
      <c r="DE14" s="893">
        <v>0.55156729267856153</v>
      </c>
      <c r="DF14" s="977"/>
      <c r="DG14" s="972"/>
      <c r="DI14" s="971"/>
      <c r="DJ14" s="971"/>
      <c r="DK14" s="971"/>
      <c r="DL14" s="971"/>
    </row>
    <row r="15" spans="1:116" s="971" customFormat="1" ht="19.5" customHeight="1">
      <c r="A15" s="799" t="s">
        <v>0</v>
      </c>
      <c r="B15" s="443">
        <v>26489.23</v>
      </c>
      <c r="C15" s="444">
        <v>11814.18</v>
      </c>
      <c r="D15" s="783">
        <v>-14675.05</v>
      </c>
      <c r="E15" s="398">
        <v>-0.55400062591475852</v>
      </c>
      <c r="F15" s="443">
        <v>8644.75</v>
      </c>
      <c r="G15" s="779">
        <v>8090.04</v>
      </c>
      <c r="H15" s="783">
        <v>-554.71</v>
      </c>
      <c r="I15" s="416">
        <v>-6.4167269151797338E-2</v>
      </c>
      <c r="J15" s="772">
        <v>0.32634961454145706</v>
      </c>
      <c r="K15" s="696">
        <v>0.68477372107078105</v>
      </c>
      <c r="L15" s="443">
        <v>3463.18</v>
      </c>
      <c r="M15" s="444">
        <v>-3581.32</v>
      </c>
      <c r="N15" s="783">
        <v>-7044.5</v>
      </c>
      <c r="O15" s="416">
        <v>-2.0341131561166326</v>
      </c>
      <c r="P15" s="772">
        <v>0.40061077532606493</v>
      </c>
      <c r="Q15" s="696">
        <v>-0.44268260725534114</v>
      </c>
      <c r="R15" s="443">
        <v>5181.57</v>
      </c>
      <c r="S15" s="779">
        <v>11671.37</v>
      </c>
      <c r="T15" s="783">
        <v>6489.8000000000011</v>
      </c>
      <c r="U15" s="416">
        <v>1.2524775309413945</v>
      </c>
      <c r="V15" s="772">
        <v>0.59938922467393496</v>
      </c>
      <c r="W15" s="696">
        <v>1.4426838433431728</v>
      </c>
      <c r="X15" s="443">
        <v>1260.76</v>
      </c>
      <c r="Y15" s="444">
        <v>832.6</v>
      </c>
      <c r="Z15" s="783">
        <v>-428.15999999999997</v>
      </c>
      <c r="AA15" s="416">
        <v>-0.33960468288968554</v>
      </c>
      <c r="AB15" s="697">
        <v>0.14584111744122155</v>
      </c>
      <c r="AC15" s="696">
        <v>0.10291667284710583</v>
      </c>
      <c r="AD15" s="443">
        <v>3920.81</v>
      </c>
      <c r="AE15" s="444">
        <v>10838.76</v>
      </c>
      <c r="AF15" s="783">
        <v>6917.9500000000007</v>
      </c>
      <c r="AG15" s="416">
        <v>1.7644185767736771</v>
      </c>
      <c r="AH15" s="697">
        <v>0.45354810723271349</v>
      </c>
      <c r="AI15" s="696">
        <v>1.3397659344082353</v>
      </c>
      <c r="AJ15" s="443">
        <v>9036.7900000000009</v>
      </c>
      <c r="AK15" s="779">
        <v>12757.05</v>
      </c>
      <c r="AL15" s="783">
        <v>3720.2599999999984</v>
      </c>
      <c r="AM15" s="416">
        <v>0.41167936844830944</v>
      </c>
      <c r="AN15" s="697">
        <v>0.3411495917397373</v>
      </c>
      <c r="AO15" s="696">
        <v>1.0798083320213505</v>
      </c>
      <c r="AP15" s="443">
        <v>3003.41</v>
      </c>
      <c r="AQ15" s="444">
        <v>6070.78</v>
      </c>
      <c r="AR15" s="783">
        <v>3067.37</v>
      </c>
      <c r="AS15" s="416">
        <v>1.0212957937810689</v>
      </c>
      <c r="AT15" s="697">
        <v>0.34742589432892795</v>
      </c>
      <c r="AU15" s="696">
        <v>0.75040172854522347</v>
      </c>
      <c r="AV15" s="443">
        <v>1232.22</v>
      </c>
      <c r="AW15" s="779">
        <v>-161.72</v>
      </c>
      <c r="AX15" s="783">
        <v>-1393.94</v>
      </c>
      <c r="AY15" s="416">
        <v>-1.1312427975523851</v>
      </c>
      <c r="AZ15" s="697">
        <v>0.41027365561145501</v>
      </c>
      <c r="BA15" s="696">
        <v>-2.6639080974767658E-2</v>
      </c>
      <c r="BB15" s="443">
        <v>4235.63</v>
      </c>
      <c r="BC15" s="444">
        <v>5909.06</v>
      </c>
      <c r="BD15" s="783">
        <v>1673.4300000000003</v>
      </c>
      <c r="BE15" s="416">
        <v>0.39508408430386988</v>
      </c>
      <c r="BF15" s="697">
        <v>0.81744143184401641</v>
      </c>
      <c r="BG15" s="696">
        <v>0.50628675125542244</v>
      </c>
      <c r="BH15" s="443">
        <v>4230.16</v>
      </c>
      <c r="BI15" s="444">
        <v>5909.06</v>
      </c>
      <c r="BJ15" s="783">
        <v>1678.9000000000005</v>
      </c>
      <c r="BK15" s="416">
        <v>0.39688806097168916</v>
      </c>
      <c r="BL15" s="697">
        <v>1.0788995131108112</v>
      </c>
      <c r="BM15" s="696">
        <v>0.5451785997660249</v>
      </c>
      <c r="BN15" s="443">
        <v>4380.16</v>
      </c>
      <c r="BO15" s="444">
        <v>1955.14</v>
      </c>
      <c r="BP15" s="783">
        <v>-2425.0199999999995</v>
      </c>
      <c r="BQ15" s="416">
        <v>-0.55363731005260075</v>
      </c>
      <c r="BR15" s="697">
        <v>0.16535625988373387</v>
      </c>
      <c r="BS15" s="696">
        <v>0.16549096086228585</v>
      </c>
      <c r="BT15" s="443">
        <v>-3978.81</v>
      </c>
      <c r="BU15" s="779">
        <v>990.95</v>
      </c>
      <c r="BV15" s="783">
        <v>4969.76</v>
      </c>
      <c r="BW15" s="416">
        <v>1.2490568788155254</v>
      </c>
      <c r="BX15" s="697">
        <v>-1.0147928616790918</v>
      </c>
      <c r="BY15" s="696">
        <v>9.1426510043584319E-2</v>
      </c>
      <c r="BZ15" s="443">
        <v>2.54</v>
      </c>
      <c r="CA15" s="444">
        <v>4.1900000000000004</v>
      </c>
      <c r="CB15" s="783">
        <v>1.6500000000000004</v>
      </c>
      <c r="CC15" s="416">
        <v>0.6496062992125986</v>
      </c>
      <c r="CD15" s="697">
        <v>6.4782532180850387E-4</v>
      </c>
      <c r="CE15" s="696">
        <v>3.8657558613715965E-4</v>
      </c>
      <c r="CF15" s="443">
        <v>1006.3</v>
      </c>
      <c r="CG15" s="779">
        <v>2009.36</v>
      </c>
      <c r="CH15" s="783">
        <v>1003.06</v>
      </c>
      <c r="CI15" s="416">
        <v>0.99678028420948028</v>
      </c>
      <c r="CJ15" s="697">
        <v>0.25665615013224308</v>
      </c>
      <c r="CK15" s="696">
        <v>0.18538652022925131</v>
      </c>
      <c r="CL15" s="443">
        <v>2042.4</v>
      </c>
      <c r="CM15" s="444">
        <v>2622.3</v>
      </c>
      <c r="CN15" s="783">
        <v>579.90000000000009</v>
      </c>
      <c r="CO15" s="416">
        <v>0.28393066980023507</v>
      </c>
      <c r="CP15" s="697">
        <v>0.52091277057546781</v>
      </c>
      <c r="CQ15" s="696">
        <v>0.24193726957696268</v>
      </c>
      <c r="CR15" s="443">
        <v>0</v>
      </c>
      <c r="CS15" s="779">
        <v>208.66</v>
      </c>
      <c r="CT15" s="783">
        <v>208.66</v>
      </c>
      <c r="CU15" s="416" t="s">
        <v>459</v>
      </c>
      <c r="CV15" s="697">
        <v>0</v>
      </c>
      <c r="CW15" s="696">
        <v>1.9251279666677737E-2</v>
      </c>
      <c r="CX15" s="443">
        <v>618.21</v>
      </c>
      <c r="CY15" s="779">
        <v>-905.76</v>
      </c>
      <c r="CZ15" s="783">
        <v>-1523.97</v>
      </c>
      <c r="DA15" s="416">
        <v>-2.4651332071626144</v>
      </c>
      <c r="DB15" s="697">
        <v>2.3338164227499254E-2</v>
      </c>
      <c r="DC15" s="696">
        <v>-7.6667191459754286E-2</v>
      </c>
      <c r="DD15" s="898">
        <v>0.84232594795463178</v>
      </c>
      <c r="DE15" s="893">
        <v>1.0835676774834022</v>
      </c>
      <c r="DF15" s="968"/>
      <c r="DG15" s="972"/>
      <c r="DH15" s="970"/>
    </row>
    <row r="16" spans="1:116" s="971" customFormat="1" ht="19.5" customHeight="1">
      <c r="A16" s="799" t="s">
        <v>2</v>
      </c>
      <c r="B16" s="443">
        <v>13529</v>
      </c>
      <c r="C16" s="444">
        <v>9791.9500000000007</v>
      </c>
      <c r="D16" s="783">
        <v>-3737.0499999999993</v>
      </c>
      <c r="E16" s="398">
        <v>-0.27622514598270376</v>
      </c>
      <c r="F16" s="443">
        <v>374.77</v>
      </c>
      <c r="G16" s="779">
        <v>495.8</v>
      </c>
      <c r="H16" s="783">
        <v>121.03000000000003</v>
      </c>
      <c r="I16" s="416">
        <v>0.32294473944019009</v>
      </c>
      <c r="J16" s="772">
        <v>2.7701234385394336E-2</v>
      </c>
      <c r="K16" s="696">
        <v>5.0633428479516338E-2</v>
      </c>
      <c r="L16" s="443">
        <v>1962.06</v>
      </c>
      <c r="M16" s="444">
        <v>-347.1</v>
      </c>
      <c r="N16" s="783">
        <v>-2309.16</v>
      </c>
      <c r="O16" s="416">
        <v>-1.1769059050181951</v>
      </c>
      <c r="P16" s="772">
        <v>5.2353710275635725</v>
      </c>
      <c r="Q16" s="696">
        <v>-0.70008067769261806</v>
      </c>
      <c r="R16" s="443">
        <v>-1587.29</v>
      </c>
      <c r="S16" s="779">
        <v>842.91</v>
      </c>
      <c r="T16" s="783">
        <v>2430.1999999999998</v>
      </c>
      <c r="U16" s="416">
        <v>1.5310371765713888</v>
      </c>
      <c r="V16" s="772">
        <v>-4.2353710275635725</v>
      </c>
      <c r="W16" s="696">
        <v>1.7001008471157724</v>
      </c>
      <c r="X16" s="443">
        <v>91.08</v>
      </c>
      <c r="Y16" s="444">
        <v>209.86</v>
      </c>
      <c r="Z16" s="783">
        <v>118.78000000000002</v>
      </c>
      <c r="AA16" s="416">
        <v>1.3041282389108477</v>
      </c>
      <c r="AB16" s="697">
        <v>0.24302905782213091</v>
      </c>
      <c r="AC16" s="696">
        <v>0.42327551432029048</v>
      </c>
      <c r="AD16" s="443">
        <v>-1678.38</v>
      </c>
      <c r="AE16" s="444">
        <v>633.04</v>
      </c>
      <c r="AF16" s="783">
        <v>2311.42</v>
      </c>
      <c r="AG16" s="416">
        <v>1.3771732265637102</v>
      </c>
      <c r="AH16" s="697">
        <v>-4.4784267684179637</v>
      </c>
      <c r="AI16" s="696">
        <v>1.2768051633723274</v>
      </c>
      <c r="AJ16" s="443">
        <v>2489.02</v>
      </c>
      <c r="AK16" s="779">
        <v>283.45</v>
      </c>
      <c r="AL16" s="783">
        <v>-2205.5700000000002</v>
      </c>
      <c r="AM16" s="416">
        <v>-0.88611983832994523</v>
      </c>
      <c r="AN16" s="697">
        <v>0.18397664276738857</v>
      </c>
      <c r="AO16" s="696">
        <v>2.894724748390259E-2</v>
      </c>
      <c r="AP16" s="443">
        <v>147.04</v>
      </c>
      <c r="AQ16" s="444">
        <v>14.4</v>
      </c>
      <c r="AR16" s="783">
        <v>-132.63999999999999</v>
      </c>
      <c r="AS16" s="416">
        <v>-0.90206746463547327</v>
      </c>
      <c r="AT16" s="697">
        <v>0.39234730634789339</v>
      </c>
      <c r="AU16" s="696">
        <v>2.9043969342476807E-2</v>
      </c>
      <c r="AV16" s="443">
        <v>41.33</v>
      </c>
      <c r="AW16" s="779">
        <v>75.48</v>
      </c>
      <c r="AX16" s="783">
        <v>34.150000000000006</v>
      </c>
      <c r="AY16" s="416">
        <v>0.82627631260585543</v>
      </c>
      <c r="AZ16" s="697">
        <v>0.28107997823721437</v>
      </c>
      <c r="BA16" s="696">
        <v>5.2416666666666671</v>
      </c>
      <c r="BB16" s="443">
        <v>188.37</v>
      </c>
      <c r="BC16" s="444">
        <v>89.88</v>
      </c>
      <c r="BD16" s="783">
        <v>-98.490000000000009</v>
      </c>
      <c r="BE16" s="416">
        <v>-0.52285395763656639</v>
      </c>
      <c r="BF16" s="697" t="s">
        <v>145</v>
      </c>
      <c r="BG16" s="696">
        <v>0.10663060113179343</v>
      </c>
      <c r="BH16" s="443">
        <v>188.37</v>
      </c>
      <c r="BI16" s="444">
        <v>89.88</v>
      </c>
      <c r="BJ16" s="783">
        <v>-98.490000000000009</v>
      </c>
      <c r="BK16" s="416">
        <v>-0.52285395763656639</v>
      </c>
      <c r="BL16" s="697" t="s">
        <v>145</v>
      </c>
      <c r="BM16" s="696">
        <v>0.14198154934917226</v>
      </c>
      <c r="BN16" s="443">
        <v>1440.19</v>
      </c>
      <c r="BO16" s="444">
        <v>1848.56</v>
      </c>
      <c r="BP16" s="783">
        <v>408.36999999999989</v>
      </c>
      <c r="BQ16" s="416">
        <v>0.28355286455259365</v>
      </c>
      <c r="BR16" s="697">
        <v>0.10645206593244143</v>
      </c>
      <c r="BS16" s="696">
        <v>0.188783643707331</v>
      </c>
      <c r="BT16" s="443">
        <v>-1504.88</v>
      </c>
      <c r="BU16" s="779">
        <v>-2506.71</v>
      </c>
      <c r="BV16" s="783">
        <v>-1001.8299999999999</v>
      </c>
      <c r="BW16" s="416">
        <v>-0.66572085481898879</v>
      </c>
      <c r="BX16" s="697" t="s">
        <v>145</v>
      </c>
      <c r="BY16" s="696">
        <v>-3.9597971692152156</v>
      </c>
      <c r="BZ16" s="443">
        <v>0</v>
      </c>
      <c r="CA16" s="444">
        <v>0</v>
      </c>
      <c r="CB16" s="783">
        <v>0</v>
      </c>
      <c r="CC16" s="416">
        <v>0</v>
      </c>
      <c r="CD16" s="697" t="s">
        <v>145</v>
      </c>
      <c r="CE16" s="696">
        <v>0</v>
      </c>
      <c r="CF16" s="443">
        <v>699.32</v>
      </c>
      <c r="CG16" s="779">
        <v>220.04</v>
      </c>
      <c r="CH16" s="783">
        <v>-479.28000000000009</v>
      </c>
      <c r="CI16" s="416">
        <v>-0.68535148429903348</v>
      </c>
      <c r="CJ16" s="697" t="s">
        <v>145</v>
      </c>
      <c r="CK16" s="696">
        <v>0.34759256918994064</v>
      </c>
      <c r="CL16" s="443">
        <v>1382.97</v>
      </c>
      <c r="CM16" s="444">
        <v>152.46</v>
      </c>
      <c r="CN16" s="783">
        <v>-1230.51</v>
      </c>
      <c r="CO16" s="416">
        <v>-0.88975899694136529</v>
      </c>
      <c r="CP16" s="697" t="s">
        <v>145</v>
      </c>
      <c r="CQ16" s="696">
        <v>0.24083786174649313</v>
      </c>
      <c r="CR16" s="443">
        <v>44.44</v>
      </c>
      <c r="CS16" s="779">
        <v>4.4000000000000004</v>
      </c>
      <c r="CT16" s="783">
        <v>-40.04</v>
      </c>
      <c r="CU16" s="416">
        <v>-0.90099009900990101</v>
      </c>
      <c r="CV16" s="697" t="s">
        <v>145</v>
      </c>
      <c r="CW16" s="696">
        <v>6.9505876405914326E-3</v>
      </c>
      <c r="CX16" s="443">
        <v>-2488.6</v>
      </c>
      <c r="CY16" s="779">
        <v>2672.98</v>
      </c>
      <c r="CZ16" s="783">
        <v>5161.58</v>
      </c>
      <c r="DA16" s="416">
        <v>2.0740898497146989</v>
      </c>
      <c r="DB16" s="697">
        <v>-0.18394559834429744</v>
      </c>
      <c r="DC16" s="696">
        <v>0.27297729257195963</v>
      </c>
      <c r="DD16" s="898">
        <v>-0.48273930814237537</v>
      </c>
      <c r="DE16" s="893">
        <v>-3.2224503980791104</v>
      </c>
      <c r="DF16" s="968"/>
      <c r="DG16" s="972"/>
      <c r="DH16" s="970"/>
    </row>
    <row r="17" spans="1:116" s="971" customFormat="1" ht="19.5" customHeight="1">
      <c r="A17" s="799" t="s">
        <v>273</v>
      </c>
      <c r="B17" s="443">
        <v>14031.55</v>
      </c>
      <c r="C17" s="444">
        <v>9139.82</v>
      </c>
      <c r="D17" s="783">
        <v>-4891.7299999999996</v>
      </c>
      <c r="E17" s="398">
        <v>-0.34862363744561364</v>
      </c>
      <c r="F17" s="443">
        <v>2525.4499999999998</v>
      </c>
      <c r="G17" s="779">
        <v>2571.2399999999998</v>
      </c>
      <c r="H17" s="783">
        <v>45.789999999999964</v>
      </c>
      <c r="I17" s="416">
        <v>1.8131422122789984E-2</v>
      </c>
      <c r="J17" s="772">
        <v>0.17998367963624831</v>
      </c>
      <c r="K17" s="696">
        <v>0.28132282692656968</v>
      </c>
      <c r="L17" s="443">
        <v>-1338.04</v>
      </c>
      <c r="M17" s="444">
        <v>31.78</v>
      </c>
      <c r="N17" s="783">
        <v>1369.82</v>
      </c>
      <c r="O17" s="416">
        <v>1.0237511584108099</v>
      </c>
      <c r="P17" s="772">
        <v>-0.52982240788770318</v>
      </c>
      <c r="Q17" s="696">
        <v>1.2359795273875641E-2</v>
      </c>
      <c r="R17" s="443">
        <v>3863.48</v>
      </c>
      <c r="S17" s="779">
        <v>2539.46</v>
      </c>
      <c r="T17" s="783">
        <v>-1324.02</v>
      </c>
      <c r="U17" s="416">
        <v>-0.34270139873896072</v>
      </c>
      <c r="V17" s="772">
        <v>1.5298184481973511</v>
      </c>
      <c r="W17" s="696">
        <v>0.98764020472612446</v>
      </c>
      <c r="X17" s="443">
        <v>457.24</v>
      </c>
      <c r="Y17" s="444">
        <v>506.64</v>
      </c>
      <c r="Z17" s="783">
        <v>49.399999999999977</v>
      </c>
      <c r="AA17" s="416">
        <v>0.1080395415974105</v>
      </c>
      <c r="AB17" s="697">
        <v>0.18105288166465383</v>
      </c>
      <c r="AC17" s="696">
        <v>0.19704111634853225</v>
      </c>
      <c r="AD17" s="443">
        <v>3406.24</v>
      </c>
      <c r="AE17" s="444">
        <v>2032.82</v>
      </c>
      <c r="AF17" s="783">
        <v>-1373.4199999999998</v>
      </c>
      <c r="AG17" s="416">
        <v>-0.40320705528676781</v>
      </c>
      <c r="AH17" s="697">
        <v>1.3487655665326972</v>
      </c>
      <c r="AI17" s="696">
        <v>0.79059908837759219</v>
      </c>
      <c r="AJ17" s="443">
        <v>3340.38</v>
      </c>
      <c r="AK17" s="779">
        <v>1672.23</v>
      </c>
      <c r="AL17" s="783">
        <v>-1668.15</v>
      </c>
      <c r="AM17" s="416">
        <v>-0.49938929103874413</v>
      </c>
      <c r="AN17" s="697">
        <v>0.23806208152342401</v>
      </c>
      <c r="AO17" s="696">
        <v>0.18296093358512533</v>
      </c>
      <c r="AP17" s="443">
        <v>314.25</v>
      </c>
      <c r="AQ17" s="444">
        <v>193.16</v>
      </c>
      <c r="AR17" s="783">
        <v>-121.09</v>
      </c>
      <c r="AS17" s="416">
        <v>-0.38533015115354019</v>
      </c>
      <c r="AT17" s="697">
        <v>0.12443326931833931</v>
      </c>
      <c r="AU17" s="696">
        <v>7.5123286818811169E-2</v>
      </c>
      <c r="AV17" s="443">
        <v>-19.96</v>
      </c>
      <c r="AW17" s="779">
        <v>215.33</v>
      </c>
      <c r="AX17" s="783">
        <v>235.29000000000002</v>
      </c>
      <c r="AY17" s="416">
        <v>11.78807615230461</v>
      </c>
      <c r="AZ17" s="697">
        <v>-6.3516308671439939E-2</v>
      </c>
      <c r="BA17" s="696">
        <v>1.1147753158003728</v>
      </c>
      <c r="BB17" s="443">
        <v>294.29000000000002</v>
      </c>
      <c r="BC17" s="444">
        <v>408.5</v>
      </c>
      <c r="BD17" s="783">
        <v>114.20999999999998</v>
      </c>
      <c r="BE17" s="416">
        <v>0.38808658126337958</v>
      </c>
      <c r="BF17" s="697">
        <v>7.6172259206725546E-2</v>
      </c>
      <c r="BG17" s="696">
        <v>0.16086097044253503</v>
      </c>
      <c r="BH17" s="443">
        <v>294.29000000000002</v>
      </c>
      <c r="BI17" s="444">
        <v>408.5</v>
      </c>
      <c r="BJ17" s="783">
        <v>114.20999999999998</v>
      </c>
      <c r="BK17" s="416">
        <v>0.38808658126337958</v>
      </c>
      <c r="BL17" s="697">
        <v>8.6397317863685485E-2</v>
      </c>
      <c r="BM17" s="696">
        <v>0.20095237158233389</v>
      </c>
      <c r="BN17" s="443">
        <v>1272.69</v>
      </c>
      <c r="BO17" s="444">
        <v>635.55999999999995</v>
      </c>
      <c r="BP17" s="783">
        <v>-637.13000000000011</v>
      </c>
      <c r="BQ17" s="416">
        <v>-0.50061680377782503</v>
      </c>
      <c r="BR17" s="697">
        <v>9.070202507919653E-2</v>
      </c>
      <c r="BS17" s="696">
        <v>6.9537474479803754E-2</v>
      </c>
      <c r="BT17" s="443">
        <v>1119.23</v>
      </c>
      <c r="BU17" s="779">
        <v>-936.39</v>
      </c>
      <c r="BV17" s="783">
        <v>-2055.62</v>
      </c>
      <c r="BW17" s="416">
        <v>-1.8366376884107822</v>
      </c>
      <c r="BX17" s="697">
        <v>0.32858224904880456</v>
      </c>
      <c r="BY17" s="696">
        <v>-0.46063596383349242</v>
      </c>
      <c r="BZ17" s="443">
        <v>-67.53</v>
      </c>
      <c r="CA17" s="444">
        <v>-18.14</v>
      </c>
      <c r="CB17" s="783">
        <v>49.39</v>
      </c>
      <c r="CC17" s="416">
        <v>0.73137864652746931</v>
      </c>
      <c r="CD17" s="697">
        <v>-1.9825379303865846E-2</v>
      </c>
      <c r="CE17" s="696">
        <v>-8.9235643096781808E-3</v>
      </c>
      <c r="CF17" s="443">
        <v>548.63</v>
      </c>
      <c r="CG17" s="779">
        <v>692.32</v>
      </c>
      <c r="CH17" s="783">
        <v>143.69000000000005</v>
      </c>
      <c r="CI17" s="416">
        <v>0.26190693181196811</v>
      </c>
      <c r="CJ17" s="697">
        <v>0.16106616092817888</v>
      </c>
      <c r="CK17" s="696">
        <v>0.34057122617841229</v>
      </c>
      <c r="CL17" s="443">
        <v>687.36</v>
      </c>
      <c r="CM17" s="444">
        <v>813.69</v>
      </c>
      <c r="CN17" s="783">
        <v>126.33000000000004</v>
      </c>
      <c r="CO17" s="416">
        <v>0.18379015363128498</v>
      </c>
      <c r="CP17" s="697">
        <v>0.20179435389168116</v>
      </c>
      <c r="CQ17" s="696">
        <v>0.40027646323826022</v>
      </c>
      <c r="CR17" s="443">
        <v>16.989999999999998</v>
      </c>
      <c r="CS17" s="779">
        <v>210.88</v>
      </c>
      <c r="CT17" s="783">
        <v>193.89</v>
      </c>
      <c r="CU17" s="416">
        <v>11.412007062978223</v>
      </c>
      <c r="CV17" s="697">
        <v>4.9879045516463896E-3</v>
      </c>
      <c r="CW17" s="696">
        <v>0.10373766491868439</v>
      </c>
      <c r="CX17" s="443">
        <v>807.27</v>
      </c>
      <c r="CY17" s="779">
        <v>861.98</v>
      </c>
      <c r="CZ17" s="783">
        <v>54.710000000000036</v>
      </c>
      <c r="DA17" s="416">
        <v>6.7771625354590206E-2</v>
      </c>
      <c r="DB17" s="697">
        <v>5.753248928307992E-2</v>
      </c>
      <c r="DC17" s="696">
        <v>9.4310391233087751E-2</v>
      </c>
      <c r="DD17" s="898">
        <v>0.76300260698013056</v>
      </c>
      <c r="DE17" s="893">
        <v>0.57597327849981794</v>
      </c>
      <c r="DF17" s="978"/>
    </row>
    <row r="18" spans="1:116" s="971" customFormat="1" ht="19.5" customHeight="1">
      <c r="A18" s="799" t="s">
        <v>50</v>
      </c>
      <c r="B18" s="443">
        <v>7865.24</v>
      </c>
      <c r="C18" s="444">
        <v>7493.59</v>
      </c>
      <c r="D18" s="783">
        <v>-371.64999999999964</v>
      </c>
      <c r="E18" s="398">
        <v>-4.7252213537031247E-2</v>
      </c>
      <c r="F18" s="443">
        <v>5149.97</v>
      </c>
      <c r="G18" s="779">
        <v>4893.34</v>
      </c>
      <c r="H18" s="783">
        <v>-256.63000000000011</v>
      </c>
      <c r="I18" s="416">
        <v>-4.9831358240921809E-2</v>
      </c>
      <c r="J18" s="772">
        <v>0.65477595089278906</v>
      </c>
      <c r="K18" s="696">
        <v>0.65300343360125124</v>
      </c>
      <c r="L18" s="443">
        <v>-231.54</v>
      </c>
      <c r="M18" s="444">
        <v>-151.59</v>
      </c>
      <c r="N18" s="783">
        <v>79.949999999999989</v>
      </c>
      <c r="O18" s="416">
        <v>0.34529670899196679</v>
      </c>
      <c r="P18" s="772">
        <v>-4.4959485200884663E-2</v>
      </c>
      <c r="Q18" s="696">
        <v>-3.0978840628282524E-2</v>
      </c>
      <c r="R18" s="443">
        <v>5381.51</v>
      </c>
      <c r="S18" s="779">
        <v>5044.93</v>
      </c>
      <c r="T18" s="783">
        <v>-336.57999999999993</v>
      </c>
      <c r="U18" s="416">
        <v>-6.2543784179533241E-2</v>
      </c>
      <c r="V18" s="772">
        <v>1.0449594852008846</v>
      </c>
      <c r="W18" s="696">
        <v>1.0309788406282825</v>
      </c>
      <c r="X18" s="443">
        <v>1205.01</v>
      </c>
      <c r="Y18" s="444">
        <v>1312.5</v>
      </c>
      <c r="Z18" s="783">
        <v>107.49000000000001</v>
      </c>
      <c r="AA18" s="416">
        <v>8.9202579231707629E-2</v>
      </c>
      <c r="AB18" s="697">
        <v>0.23398388728478028</v>
      </c>
      <c r="AC18" s="696">
        <v>0.26822170542001983</v>
      </c>
      <c r="AD18" s="443">
        <v>4176.51</v>
      </c>
      <c r="AE18" s="444">
        <v>3732.43</v>
      </c>
      <c r="AF18" s="783">
        <v>-444.08000000000038</v>
      </c>
      <c r="AG18" s="416">
        <v>-0.10632801070750468</v>
      </c>
      <c r="AH18" s="697">
        <v>0.81097753967498842</v>
      </c>
      <c r="AI18" s="696">
        <v>0.7627571352082626</v>
      </c>
      <c r="AJ18" s="443">
        <v>2242.1999999999998</v>
      </c>
      <c r="AK18" s="779">
        <v>2357.9499999999998</v>
      </c>
      <c r="AL18" s="783">
        <v>115.75</v>
      </c>
      <c r="AM18" s="416">
        <v>5.1623405583801629E-2</v>
      </c>
      <c r="AN18" s="697">
        <v>0.28507712415641479</v>
      </c>
      <c r="AO18" s="696">
        <v>0.31466226468221503</v>
      </c>
      <c r="AP18" s="443">
        <v>1265.5899999999999</v>
      </c>
      <c r="AQ18" s="444">
        <v>1288.03</v>
      </c>
      <c r="AR18" s="783">
        <v>22.440000000000055</v>
      </c>
      <c r="AS18" s="416">
        <v>1.7730860705283746E-2</v>
      </c>
      <c r="AT18" s="697">
        <v>0.24574706260424814</v>
      </c>
      <c r="AU18" s="696">
        <v>0.26322103103401767</v>
      </c>
      <c r="AV18" s="443">
        <v>479.87</v>
      </c>
      <c r="AW18" s="779">
        <v>-154.82</v>
      </c>
      <c r="AX18" s="783">
        <v>-634.69000000000005</v>
      </c>
      <c r="AY18" s="416">
        <v>-1.3226290453664535</v>
      </c>
      <c r="AZ18" s="697">
        <v>0.37916702881659942</v>
      </c>
      <c r="BA18" s="696">
        <v>-0.12019906368640482</v>
      </c>
      <c r="BB18" s="443">
        <v>1745.46</v>
      </c>
      <c r="BC18" s="444">
        <v>1133.21</v>
      </c>
      <c r="BD18" s="783">
        <v>-612.25</v>
      </c>
      <c r="BE18" s="416">
        <v>-0.35076713301937595</v>
      </c>
      <c r="BF18" s="697">
        <v>0.32434391090976322</v>
      </c>
      <c r="BG18" s="696">
        <v>0.22462353293306347</v>
      </c>
      <c r="BH18" s="443">
        <v>1587.48</v>
      </c>
      <c r="BI18" s="444">
        <v>1004.48</v>
      </c>
      <c r="BJ18" s="783">
        <v>-583</v>
      </c>
      <c r="BK18" s="416">
        <v>-0.3672487212437322</v>
      </c>
      <c r="BL18" s="697">
        <v>0.38009725823714058</v>
      </c>
      <c r="BM18" s="696">
        <v>0.26912226083275509</v>
      </c>
      <c r="BN18" s="443">
        <v>1209.1199999999999</v>
      </c>
      <c r="BO18" s="444">
        <v>1114.3800000000001</v>
      </c>
      <c r="BP18" s="783">
        <v>-94.739999999999782</v>
      </c>
      <c r="BQ18" s="416">
        <v>-7.8354505756252302E-2</v>
      </c>
      <c r="BR18" s="697">
        <v>0.15372957468557857</v>
      </c>
      <c r="BS18" s="696">
        <v>0.14871109841878194</v>
      </c>
      <c r="BT18" s="443">
        <v>-171.37</v>
      </c>
      <c r="BU18" s="779">
        <v>14.48</v>
      </c>
      <c r="BV18" s="783">
        <v>185.85</v>
      </c>
      <c r="BW18" s="416">
        <v>1.0844955359747914</v>
      </c>
      <c r="BX18" s="697">
        <v>-4.1031866319007973E-2</v>
      </c>
      <c r="BY18" s="696">
        <v>3.8795101314693112E-3</v>
      </c>
      <c r="BZ18" s="443">
        <v>0</v>
      </c>
      <c r="CA18" s="444">
        <v>0</v>
      </c>
      <c r="CB18" s="783">
        <v>0</v>
      </c>
      <c r="CC18" s="416">
        <v>0</v>
      </c>
      <c r="CD18" s="697">
        <v>0</v>
      </c>
      <c r="CE18" s="696">
        <v>0</v>
      </c>
      <c r="CF18" s="443">
        <v>773.64</v>
      </c>
      <c r="CG18" s="779">
        <v>158.63</v>
      </c>
      <c r="CH18" s="783">
        <v>-615.01</v>
      </c>
      <c r="CI18" s="416">
        <v>-0.79495631042862314</v>
      </c>
      <c r="CJ18" s="697">
        <v>0.18523599847719746</v>
      </c>
      <c r="CK18" s="696">
        <v>4.2500462165398947E-2</v>
      </c>
      <c r="CL18" s="443">
        <v>1230.9100000000001</v>
      </c>
      <c r="CM18" s="444">
        <v>282.3</v>
      </c>
      <c r="CN18" s="783">
        <v>-948.61000000000013</v>
      </c>
      <c r="CO18" s="416">
        <v>-0.77065748105060494</v>
      </c>
      <c r="CP18" s="697">
        <v>0.2947221483966278</v>
      </c>
      <c r="CQ18" s="696">
        <v>7.5634372245427253E-2</v>
      </c>
      <c r="CR18" s="443">
        <v>11.88</v>
      </c>
      <c r="CS18" s="779">
        <v>96.98</v>
      </c>
      <c r="CT18" s="783">
        <v>85.100000000000009</v>
      </c>
      <c r="CU18" s="416">
        <v>7.1632996632996635</v>
      </c>
      <c r="CV18" s="697">
        <v>2.8444801999755777E-3</v>
      </c>
      <c r="CW18" s="696">
        <v>2.5983072689909792E-2</v>
      </c>
      <c r="CX18" s="443">
        <v>743.97</v>
      </c>
      <c r="CY18" s="779">
        <v>2175.5700000000002</v>
      </c>
      <c r="CZ18" s="783">
        <v>1431.6000000000001</v>
      </c>
      <c r="DA18" s="416">
        <v>1.9242711399653214</v>
      </c>
      <c r="DB18" s="697">
        <v>9.4589612014382277E-2</v>
      </c>
      <c r="DC18" s="696">
        <v>0.29032413035674492</v>
      </c>
      <c r="DD18" s="898">
        <v>0.8218680189919334</v>
      </c>
      <c r="DE18" s="893">
        <v>0.41711699884525633</v>
      </c>
      <c r="DF18" s="978"/>
      <c r="DG18" s="970"/>
      <c r="DH18" s="970"/>
      <c r="DI18" s="970"/>
      <c r="DJ18" s="970"/>
      <c r="DK18" s="970"/>
      <c r="DL18" s="970"/>
    </row>
    <row r="19" spans="1:116" s="971" customFormat="1" ht="19.5" customHeight="1">
      <c r="A19" s="799" t="s">
        <v>96</v>
      </c>
      <c r="B19" s="443">
        <v>5579.73</v>
      </c>
      <c r="C19" s="444">
        <v>6827.76</v>
      </c>
      <c r="D19" s="783">
        <v>1248.0300000000007</v>
      </c>
      <c r="E19" s="398">
        <v>0.22367211316676627</v>
      </c>
      <c r="F19" s="443">
        <v>2630.5</v>
      </c>
      <c r="G19" s="779">
        <v>2752.14</v>
      </c>
      <c r="H19" s="783">
        <v>121.63999999999987</v>
      </c>
      <c r="I19" s="416">
        <v>4.6242159285306929E-2</v>
      </c>
      <c r="J19" s="772">
        <v>0.47143858215361678</v>
      </c>
      <c r="K19" s="696">
        <v>0.40308095187880061</v>
      </c>
      <c r="L19" s="443">
        <v>165.01</v>
      </c>
      <c r="M19" s="444">
        <v>25.79</v>
      </c>
      <c r="N19" s="783">
        <v>-139.22</v>
      </c>
      <c r="O19" s="416">
        <v>-0.84370644203381617</v>
      </c>
      <c r="P19" s="772">
        <v>6.2729519102832157E-2</v>
      </c>
      <c r="Q19" s="696">
        <v>9.3708895623042434E-3</v>
      </c>
      <c r="R19" s="443">
        <v>2465.4899999999998</v>
      </c>
      <c r="S19" s="779">
        <v>2726.35</v>
      </c>
      <c r="T19" s="783">
        <v>260.86000000000013</v>
      </c>
      <c r="U19" s="416">
        <v>0.10580452567238162</v>
      </c>
      <c r="V19" s="772">
        <v>0.9372704808971678</v>
      </c>
      <c r="W19" s="696">
        <v>0.99062911043769575</v>
      </c>
      <c r="X19" s="443">
        <v>299.98</v>
      </c>
      <c r="Y19" s="444">
        <v>187.33</v>
      </c>
      <c r="Z19" s="783">
        <v>-112.65</v>
      </c>
      <c r="AA19" s="416">
        <v>-0.37552503500233347</v>
      </c>
      <c r="AB19" s="697">
        <v>0.11403915605398214</v>
      </c>
      <c r="AC19" s="696">
        <v>6.8067031473689574E-2</v>
      </c>
      <c r="AD19" s="443">
        <v>2165.5100000000002</v>
      </c>
      <c r="AE19" s="444">
        <v>2539.0100000000002</v>
      </c>
      <c r="AF19" s="783">
        <v>373.5</v>
      </c>
      <c r="AG19" s="416">
        <v>0.17247669140294894</v>
      </c>
      <c r="AH19" s="697">
        <v>0.82323132484318584</v>
      </c>
      <c r="AI19" s="696">
        <v>0.92255844542792165</v>
      </c>
      <c r="AJ19" s="443">
        <v>1039.31</v>
      </c>
      <c r="AK19" s="779">
        <v>1717.92</v>
      </c>
      <c r="AL19" s="783">
        <v>678.61000000000013</v>
      </c>
      <c r="AM19" s="416">
        <v>0.65294281783106112</v>
      </c>
      <c r="AN19" s="697">
        <v>0.18626528523781616</v>
      </c>
      <c r="AO19" s="696">
        <v>0.2516081408836866</v>
      </c>
      <c r="AP19" s="443">
        <v>142.43</v>
      </c>
      <c r="AQ19" s="444">
        <v>27.03</v>
      </c>
      <c r="AR19" s="783">
        <v>-115.4</v>
      </c>
      <c r="AS19" s="416">
        <v>-0.81022256547075755</v>
      </c>
      <c r="AT19" s="697">
        <v>5.4145599695875311E-2</v>
      </c>
      <c r="AU19" s="696">
        <v>9.821448036800455E-3</v>
      </c>
      <c r="AV19" s="443">
        <v>927.46</v>
      </c>
      <c r="AW19" s="779">
        <v>-138.43</v>
      </c>
      <c r="AX19" s="783">
        <v>-1065.8900000000001</v>
      </c>
      <c r="AY19" s="416">
        <v>-1.1492571108187954</v>
      </c>
      <c r="AZ19" s="697">
        <v>6.5116899529593484</v>
      </c>
      <c r="BA19" s="696">
        <v>-5.1213466518682944</v>
      </c>
      <c r="BB19" s="443">
        <v>1069.8900000000001</v>
      </c>
      <c r="BC19" s="444">
        <v>-111.4</v>
      </c>
      <c r="BD19" s="783">
        <v>-1181.2900000000002</v>
      </c>
      <c r="BE19" s="416">
        <v>-1.1041228537513204</v>
      </c>
      <c r="BF19" s="697">
        <v>0.4339461932516458</v>
      </c>
      <c r="BG19" s="696">
        <v>-4.0860491132833278E-2</v>
      </c>
      <c r="BH19" s="443">
        <v>1069.8900000000001</v>
      </c>
      <c r="BI19" s="444">
        <v>-111.4</v>
      </c>
      <c r="BJ19" s="783">
        <v>-1181.2900000000002</v>
      </c>
      <c r="BK19" s="416">
        <v>-1.1041228537513204</v>
      </c>
      <c r="BL19" s="697">
        <v>0.49405913618500952</v>
      </c>
      <c r="BM19" s="696">
        <v>-4.3875368746086073E-2</v>
      </c>
      <c r="BN19" s="443">
        <v>494.5</v>
      </c>
      <c r="BO19" s="444">
        <v>544.96</v>
      </c>
      <c r="BP19" s="783">
        <v>50.460000000000036</v>
      </c>
      <c r="BQ19" s="416">
        <v>0.10204246713852383</v>
      </c>
      <c r="BR19" s="697">
        <v>8.862435996006976E-2</v>
      </c>
      <c r="BS19" s="696">
        <v>7.9815342074120943E-2</v>
      </c>
      <c r="BT19" s="443">
        <v>-364.19</v>
      </c>
      <c r="BU19" s="779">
        <v>-50.03</v>
      </c>
      <c r="BV19" s="783">
        <v>314.15999999999997</v>
      </c>
      <c r="BW19" s="416">
        <v>0.86262665092396817</v>
      </c>
      <c r="BX19" s="697">
        <v>-0.16817747320492629</v>
      </c>
      <c r="BY19" s="696">
        <v>-1.9704530505984613E-2</v>
      </c>
      <c r="BZ19" s="443">
        <v>0</v>
      </c>
      <c r="CA19" s="444">
        <v>0</v>
      </c>
      <c r="CB19" s="783">
        <v>0</v>
      </c>
      <c r="CC19" s="416">
        <v>0</v>
      </c>
      <c r="CD19" s="697">
        <v>0</v>
      </c>
      <c r="CE19" s="696">
        <v>0</v>
      </c>
      <c r="CF19" s="443">
        <v>96.91</v>
      </c>
      <c r="CG19" s="779">
        <v>99.96</v>
      </c>
      <c r="CH19" s="783">
        <v>3.0499999999999972</v>
      </c>
      <c r="CI19" s="416">
        <v>3.1472500257971284E-2</v>
      </c>
      <c r="CJ19" s="697">
        <v>4.4751582768031546E-2</v>
      </c>
      <c r="CK19" s="696">
        <v>3.9369675582215109E-2</v>
      </c>
      <c r="CL19" s="443">
        <v>1317.11</v>
      </c>
      <c r="CM19" s="444">
        <v>1330.53</v>
      </c>
      <c r="CN19" s="783">
        <v>13.420000000000073</v>
      </c>
      <c r="CO19" s="416">
        <v>1.0188974345347065E-2</v>
      </c>
      <c r="CP19" s="697">
        <v>0.60822161984936562</v>
      </c>
      <c r="CQ19" s="696">
        <v>0.52403495850744974</v>
      </c>
      <c r="CR19" s="443">
        <v>3.35</v>
      </c>
      <c r="CS19" s="779">
        <v>47.42</v>
      </c>
      <c r="CT19" s="783">
        <v>44.07</v>
      </c>
      <c r="CU19" s="416">
        <v>13.155223880597015</v>
      </c>
      <c r="CV19" s="697">
        <v>1.5469796953142677E-3</v>
      </c>
      <c r="CW19" s="696">
        <v>1.8676570789402169E-2</v>
      </c>
      <c r="CX19" s="443">
        <v>42.45</v>
      </c>
      <c r="CY19" s="779">
        <v>1222.53</v>
      </c>
      <c r="CZ19" s="783">
        <v>1180.08</v>
      </c>
      <c r="DA19" s="416">
        <v>27.799293286219079</v>
      </c>
      <c r="DB19" s="697">
        <v>7.6078950056723185E-3</v>
      </c>
      <c r="DC19" s="696">
        <v>0.1790528665330943</v>
      </c>
      <c r="DD19" s="898">
        <v>0.98040184529279473</v>
      </c>
      <c r="DE19" s="893">
        <v>0.51850130562699626</v>
      </c>
      <c r="DF19" s="968"/>
      <c r="DG19" s="972"/>
      <c r="DH19" s="970"/>
    </row>
    <row r="20" spans="1:116" s="971" customFormat="1" ht="19.5" customHeight="1">
      <c r="A20" s="799" t="s">
        <v>333</v>
      </c>
      <c r="B20" s="443">
        <v>2684.19</v>
      </c>
      <c r="C20" s="444">
        <v>3817.19</v>
      </c>
      <c r="D20" s="783">
        <v>1133</v>
      </c>
      <c r="E20" s="398">
        <v>0.42210126704890488</v>
      </c>
      <c r="F20" s="443">
        <v>458.94</v>
      </c>
      <c r="G20" s="779">
        <v>695.53</v>
      </c>
      <c r="H20" s="783">
        <v>236.58999999999997</v>
      </c>
      <c r="I20" s="416">
        <v>0.51551401054604085</v>
      </c>
      <c r="J20" s="772">
        <v>0.17097895454494652</v>
      </c>
      <c r="K20" s="696">
        <v>0.18220995025136291</v>
      </c>
      <c r="L20" s="443">
        <v>192.35</v>
      </c>
      <c r="M20" s="444">
        <v>168.31</v>
      </c>
      <c r="N20" s="783">
        <v>-24.039999999999992</v>
      </c>
      <c r="O20" s="416">
        <v>-0.12498050428905637</v>
      </c>
      <c r="P20" s="772">
        <v>0.41911796749030372</v>
      </c>
      <c r="Q20" s="696">
        <v>0.24198812416430637</v>
      </c>
      <c r="R20" s="443">
        <v>266.58999999999997</v>
      </c>
      <c r="S20" s="779">
        <v>527.22</v>
      </c>
      <c r="T20" s="783">
        <v>260.63000000000005</v>
      </c>
      <c r="U20" s="416">
        <v>0.97764357252710188</v>
      </c>
      <c r="V20" s="772">
        <v>0.58088203250969617</v>
      </c>
      <c r="W20" s="696">
        <v>0.75801187583569374</v>
      </c>
      <c r="X20" s="443">
        <v>34.08</v>
      </c>
      <c r="Y20" s="444">
        <v>76.099999999999994</v>
      </c>
      <c r="Z20" s="783">
        <v>42.019999999999996</v>
      </c>
      <c r="AA20" s="416">
        <v>1.232981220657277</v>
      </c>
      <c r="AB20" s="697">
        <v>7.4258072950712503E-2</v>
      </c>
      <c r="AC20" s="696">
        <v>0.10941296565209264</v>
      </c>
      <c r="AD20" s="443">
        <v>232.51</v>
      </c>
      <c r="AE20" s="444">
        <v>451.12</v>
      </c>
      <c r="AF20" s="783">
        <v>218.61</v>
      </c>
      <c r="AG20" s="416">
        <v>0.94021762504838513</v>
      </c>
      <c r="AH20" s="697">
        <v>0.50662395955898376</v>
      </c>
      <c r="AI20" s="696">
        <v>0.64859891018360105</v>
      </c>
      <c r="AJ20" s="443">
        <v>55.81</v>
      </c>
      <c r="AK20" s="779">
        <v>1746.7</v>
      </c>
      <c r="AL20" s="783">
        <v>1690.89</v>
      </c>
      <c r="AM20" s="416">
        <v>30.29725855581437</v>
      </c>
      <c r="AN20" s="697">
        <v>2.0792119782876772E-2</v>
      </c>
      <c r="AO20" s="696">
        <v>0.45758791152654177</v>
      </c>
      <c r="AP20" s="443">
        <v>55.81</v>
      </c>
      <c r="AQ20" s="444">
        <v>225.84</v>
      </c>
      <c r="AR20" s="783">
        <v>170.03</v>
      </c>
      <c r="AS20" s="416">
        <v>3.046586633219853</v>
      </c>
      <c r="AT20" s="697">
        <v>0.12160631019305357</v>
      </c>
      <c r="AU20" s="696">
        <v>0.32470202579327995</v>
      </c>
      <c r="AV20" s="443">
        <v>74.44</v>
      </c>
      <c r="AW20" s="779">
        <v>56.88</v>
      </c>
      <c r="AX20" s="783">
        <v>-17.559999999999995</v>
      </c>
      <c r="AY20" s="416">
        <v>-0.23589468027941962</v>
      </c>
      <c r="AZ20" s="697">
        <v>1.333811144956101</v>
      </c>
      <c r="BA20" s="696">
        <v>0.25185972369819343</v>
      </c>
      <c r="BB20" s="443">
        <v>130.24</v>
      </c>
      <c r="BC20" s="444">
        <v>282.72000000000003</v>
      </c>
      <c r="BD20" s="783">
        <v>152.48000000000002</v>
      </c>
      <c r="BE20" s="416">
        <v>1.1707616707616708</v>
      </c>
      <c r="BF20" s="697">
        <v>0.48854045538092211</v>
      </c>
      <c r="BG20" s="696">
        <v>0.53624672812108798</v>
      </c>
      <c r="BH20" s="443">
        <v>85.04</v>
      </c>
      <c r="BI20" s="444">
        <v>282.72000000000003</v>
      </c>
      <c r="BJ20" s="783">
        <v>197.68</v>
      </c>
      <c r="BK20" s="416">
        <v>2.3245531514581375</v>
      </c>
      <c r="BL20" s="697">
        <v>0.36574770977592364</v>
      </c>
      <c r="BM20" s="696">
        <v>0.62670686291895727</v>
      </c>
      <c r="BN20" s="443">
        <v>409.12</v>
      </c>
      <c r="BO20" s="444">
        <v>602.26</v>
      </c>
      <c r="BP20" s="783">
        <v>193.14</v>
      </c>
      <c r="BQ20" s="416">
        <v>0.47208642940946416</v>
      </c>
      <c r="BR20" s="697">
        <v>0.15241842045458778</v>
      </c>
      <c r="BS20" s="696">
        <v>0.15777574603307667</v>
      </c>
      <c r="BT20" s="443">
        <v>-430.92</v>
      </c>
      <c r="BU20" s="779">
        <v>-509.79</v>
      </c>
      <c r="BV20" s="783">
        <v>-78.87</v>
      </c>
      <c r="BW20" s="416">
        <v>-0.1830270119743804</v>
      </c>
      <c r="BX20" s="697">
        <v>-1.8533396413057504</v>
      </c>
      <c r="BY20" s="696">
        <v>-1.1300540876041851</v>
      </c>
      <c r="BZ20" s="443">
        <v>0</v>
      </c>
      <c r="CA20" s="444">
        <v>0</v>
      </c>
      <c r="CB20" s="783">
        <v>0</v>
      </c>
      <c r="CC20" s="416">
        <v>0</v>
      </c>
      <c r="CD20" s="697">
        <v>0</v>
      </c>
      <c r="CE20" s="696">
        <v>0</v>
      </c>
      <c r="CF20" s="443">
        <v>526.41999999999996</v>
      </c>
      <c r="CG20" s="779">
        <v>514.33000000000004</v>
      </c>
      <c r="CH20" s="783">
        <v>-12.089999999999918</v>
      </c>
      <c r="CI20" s="416">
        <v>-2.2966452642376657E-2</v>
      </c>
      <c r="CJ20" s="697">
        <v>2.264074663455335</v>
      </c>
      <c r="CK20" s="696">
        <v>1.1401179287107643</v>
      </c>
      <c r="CL20" s="443">
        <v>376.09</v>
      </c>
      <c r="CM20" s="444">
        <v>487.83</v>
      </c>
      <c r="CN20" s="783">
        <v>111.74000000000001</v>
      </c>
      <c r="CO20" s="416">
        <v>0.29710973437209182</v>
      </c>
      <c r="CP20" s="697">
        <v>1.6175218270181928</v>
      </c>
      <c r="CQ20" s="696">
        <v>1.0813752438375599</v>
      </c>
      <c r="CR20" s="443">
        <v>0</v>
      </c>
      <c r="CS20" s="779">
        <v>10.07</v>
      </c>
      <c r="CT20" s="783">
        <v>10.07</v>
      </c>
      <c r="CU20" s="416" t="s">
        <v>459</v>
      </c>
      <c r="CV20" s="697">
        <v>0</v>
      </c>
      <c r="CW20" s="696">
        <v>2.2322220251817699E-2</v>
      </c>
      <c r="CX20" s="443">
        <v>-324.12</v>
      </c>
      <c r="CY20" s="779">
        <v>-334.04</v>
      </c>
      <c r="CZ20" s="783">
        <v>-9.9200000000000159</v>
      </c>
      <c r="DA20" s="416">
        <v>-3.0605948414167642E-2</v>
      </c>
      <c r="DB20" s="697">
        <v>-0.12075151162920658</v>
      </c>
      <c r="DC20" s="696">
        <v>-8.7509398274647057E-2</v>
      </c>
      <c r="DD20" s="898">
        <v>2.3940045589437013</v>
      </c>
      <c r="DE20" s="893">
        <v>1.7404681681149139</v>
      </c>
      <c r="DF20" s="978"/>
      <c r="DG20" s="970"/>
      <c r="DH20" s="970"/>
      <c r="DI20" s="970"/>
      <c r="DJ20" s="970"/>
      <c r="DK20" s="970"/>
      <c r="DL20" s="970"/>
    </row>
    <row r="21" spans="1:116" s="971" customFormat="1" ht="19.5" customHeight="1">
      <c r="A21" s="799" t="s">
        <v>297</v>
      </c>
      <c r="B21" s="443">
        <v>8687.02</v>
      </c>
      <c r="C21" s="444">
        <v>3641.82</v>
      </c>
      <c r="D21" s="783">
        <v>-5045.2000000000007</v>
      </c>
      <c r="E21" s="398">
        <v>-0.58077453488077624</v>
      </c>
      <c r="F21" s="443">
        <v>675.07</v>
      </c>
      <c r="G21" s="779">
        <v>953.49</v>
      </c>
      <c r="H21" s="783">
        <v>278.41999999999996</v>
      </c>
      <c r="I21" s="416">
        <v>0.41243130342038592</v>
      </c>
      <c r="J21" s="772">
        <v>7.7710192908500272E-2</v>
      </c>
      <c r="K21" s="696">
        <v>0.2618168937509267</v>
      </c>
      <c r="L21" s="443">
        <v>1196.3699999999999</v>
      </c>
      <c r="M21" s="444">
        <v>-94</v>
      </c>
      <c r="N21" s="783">
        <v>-1290.3699999999999</v>
      </c>
      <c r="O21" s="416">
        <v>-1.0785710106405209</v>
      </c>
      <c r="P21" s="772">
        <v>1.7722162146147804</v>
      </c>
      <c r="Q21" s="696">
        <v>-9.8585197537467611E-2</v>
      </c>
      <c r="R21" s="443">
        <v>-521.30999999999995</v>
      </c>
      <c r="S21" s="779">
        <v>1047.49</v>
      </c>
      <c r="T21" s="783">
        <v>1568.8</v>
      </c>
      <c r="U21" s="416">
        <v>3.0093418503385703</v>
      </c>
      <c r="V21" s="772">
        <v>-0.77223102789340348</v>
      </c>
      <c r="W21" s="696">
        <v>1.0985851975374676</v>
      </c>
      <c r="X21" s="443">
        <v>142.81</v>
      </c>
      <c r="Y21" s="444">
        <v>101.7</v>
      </c>
      <c r="Z21" s="783">
        <v>-41.11</v>
      </c>
      <c r="AA21" s="416">
        <v>-0.28786499544849797</v>
      </c>
      <c r="AB21" s="697">
        <v>0.21154843201445775</v>
      </c>
      <c r="AC21" s="696">
        <v>0.1066607935059623</v>
      </c>
      <c r="AD21" s="443">
        <v>-664.12</v>
      </c>
      <c r="AE21" s="444">
        <v>945.79</v>
      </c>
      <c r="AF21" s="783">
        <v>1609.9099999999999</v>
      </c>
      <c r="AG21" s="416">
        <v>2.4241251581039567</v>
      </c>
      <c r="AH21" s="697">
        <v>-0.98377945990786131</v>
      </c>
      <c r="AI21" s="696">
        <v>0.99192440403150528</v>
      </c>
      <c r="AJ21" s="443">
        <v>6432.99</v>
      </c>
      <c r="AK21" s="779">
        <v>1992.8</v>
      </c>
      <c r="AL21" s="783">
        <v>-4440.1899999999996</v>
      </c>
      <c r="AM21" s="416">
        <v>-0.69022180976497705</v>
      </c>
      <c r="AN21" s="697">
        <v>0.74052897311160781</v>
      </c>
      <c r="AO21" s="696">
        <v>0.54719892800852321</v>
      </c>
      <c r="AP21" s="443">
        <v>1370.89</v>
      </c>
      <c r="AQ21" s="444">
        <v>148.21</v>
      </c>
      <c r="AR21" s="783">
        <v>-1222.68</v>
      </c>
      <c r="AS21" s="416">
        <v>-0.89188775175251112</v>
      </c>
      <c r="AT21" s="697">
        <v>2.0307375531426373</v>
      </c>
      <c r="AU21" s="696">
        <v>0.15543949071306465</v>
      </c>
      <c r="AV21" s="443">
        <v>728.32</v>
      </c>
      <c r="AW21" s="779">
        <v>486.69</v>
      </c>
      <c r="AX21" s="783">
        <v>-241.63000000000005</v>
      </c>
      <c r="AY21" s="416">
        <v>-0.33176351054481551</v>
      </c>
      <c r="AZ21" s="697">
        <v>0.53127530290541181</v>
      </c>
      <c r="BA21" s="696">
        <v>3.2837865191282636</v>
      </c>
      <c r="BB21" s="443">
        <v>2099.21</v>
      </c>
      <c r="BC21" s="444">
        <v>634.9</v>
      </c>
      <c r="BD21" s="783">
        <v>-1464.31</v>
      </c>
      <c r="BE21" s="416">
        <v>-0.69755288894393597</v>
      </c>
      <c r="BF21" s="697" t="s">
        <v>145</v>
      </c>
      <c r="BG21" s="696">
        <v>0.60611557150903583</v>
      </c>
      <c r="BH21" s="443">
        <v>2099.21</v>
      </c>
      <c r="BI21" s="444">
        <v>634.9</v>
      </c>
      <c r="BJ21" s="783">
        <v>-1464.31</v>
      </c>
      <c r="BK21" s="416">
        <v>-0.69755288894393597</v>
      </c>
      <c r="BL21" s="697" t="s">
        <v>145</v>
      </c>
      <c r="BM21" s="696">
        <v>0.67129066706139839</v>
      </c>
      <c r="BN21" s="443">
        <v>806.69</v>
      </c>
      <c r="BO21" s="444">
        <v>35.36</v>
      </c>
      <c r="BP21" s="783">
        <v>-771.33</v>
      </c>
      <c r="BQ21" s="416">
        <v>-0.95616655716570176</v>
      </c>
      <c r="BR21" s="697">
        <v>9.2861533644448851E-2</v>
      </c>
      <c r="BS21" s="696">
        <v>9.7094309987863208E-3</v>
      </c>
      <c r="BT21" s="443">
        <v>-1855.01</v>
      </c>
      <c r="BU21" s="779">
        <v>-539.36</v>
      </c>
      <c r="BV21" s="783">
        <v>1315.65</v>
      </c>
      <c r="BW21" s="416">
        <v>0.70924145961477303</v>
      </c>
      <c r="BX21" s="697" t="s">
        <v>145</v>
      </c>
      <c r="BY21" s="696">
        <v>-0.57027458526734265</v>
      </c>
      <c r="BZ21" s="443">
        <v>0</v>
      </c>
      <c r="CA21" s="444">
        <v>-0.1</v>
      </c>
      <c r="CB21" s="783">
        <v>-0.1</v>
      </c>
      <c r="CC21" s="416" t="s">
        <v>459</v>
      </c>
      <c r="CD21" s="697" t="s">
        <v>145</v>
      </c>
      <c r="CE21" s="696">
        <v>-1.0573171634295141E-4</v>
      </c>
      <c r="CF21" s="443">
        <v>317.58999999999997</v>
      </c>
      <c r="CG21" s="779">
        <v>282.58</v>
      </c>
      <c r="CH21" s="783">
        <v>-35.009999999999991</v>
      </c>
      <c r="CI21" s="416">
        <v>-0.11023646840265749</v>
      </c>
      <c r="CJ21" s="697" t="s">
        <v>145</v>
      </c>
      <c r="CK21" s="696">
        <v>0.29877668404191204</v>
      </c>
      <c r="CL21" s="443">
        <v>744.59</v>
      </c>
      <c r="CM21" s="444">
        <v>1068.42</v>
      </c>
      <c r="CN21" s="783">
        <v>323.83000000000004</v>
      </c>
      <c r="CO21" s="416">
        <v>0.434910487650922</v>
      </c>
      <c r="CP21" s="697" t="s">
        <v>145</v>
      </c>
      <c r="CQ21" s="696">
        <v>1.1296588037513615</v>
      </c>
      <c r="CR21" s="443">
        <v>11.34</v>
      </c>
      <c r="CS21" s="779">
        <v>182.93</v>
      </c>
      <c r="CT21" s="783">
        <v>171.59</v>
      </c>
      <c r="CU21" s="416">
        <v>15.131393298059965</v>
      </c>
      <c r="CV21" s="697" t="s">
        <v>145</v>
      </c>
      <c r="CW21" s="696">
        <v>0.19341502870616101</v>
      </c>
      <c r="CX21" s="443">
        <v>-1981.84</v>
      </c>
      <c r="CY21" s="779">
        <v>-683.57</v>
      </c>
      <c r="CZ21" s="783">
        <v>1298.27</v>
      </c>
      <c r="DA21" s="416">
        <v>0.65508315504783432</v>
      </c>
      <c r="DB21" s="697">
        <v>-0.22813807266473426</v>
      </c>
      <c r="DC21" s="696">
        <v>-0.18770010599096057</v>
      </c>
      <c r="DD21" s="898">
        <v>-1.9841594892489309</v>
      </c>
      <c r="DE21" s="893">
        <v>1.722760866577147</v>
      </c>
      <c r="DF21" s="968"/>
      <c r="DG21" s="972"/>
      <c r="DH21" s="970"/>
    </row>
    <row r="22" spans="1:116" s="971" customFormat="1" ht="19.5" customHeight="1">
      <c r="A22" s="799" t="s">
        <v>23</v>
      </c>
      <c r="B22" s="443">
        <v>1922.48</v>
      </c>
      <c r="C22" s="444">
        <v>2242.63</v>
      </c>
      <c r="D22" s="783">
        <v>320.15000000000009</v>
      </c>
      <c r="E22" s="398">
        <v>0.16652969081602934</v>
      </c>
      <c r="F22" s="443">
        <v>194.71</v>
      </c>
      <c r="G22" s="779">
        <v>274.97000000000003</v>
      </c>
      <c r="H22" s="783">
        <v>80.260000000000019</v>
      </c>
      <c r="I22" s="416">
        <v>0.41220276308356024</v>
      </c>
      <c r="J22" s="772">
        <v>0.10128063750988307</v>
      </c>
      <c r="K22" s="696">
        <v>0.12261050641434387</v>
      </c>
      <c r="L22" s="443">
        <v>-45.03</v>
      </c>
      <c r="M22" s="444">
        <v>9.5</v>
      </c>
      <c r="N22" s="783">
        <v>54.53</v>
      </c>
      <c r="O22" s="416">
        <v>1.2109704641350212</v>
      </c>
      <c r="P22" s="772">
        <v>-0.23126701248009859</v>
      </c>
      <c r="Q22" s="696">
        <v>3.454922355166018E-2</v>
      </c>
      <c r="R22" s="443">
        <v>239.74</v>
      </c>
      <c r="S22" s="779">
        <v>265.47000000000003</v>
      </c>
      <c r="T22" s="783">
        <v>25.730000000000018</v>
      </c>
      <c r="U22" s="416">
        <v>0.10732460165178952</v>
      </c>
      <c r="V22" s="772">
        <v>1.2312670124800986</v>
      </c>
      <c r="W22" s="696">
        <v>0.96545077644833988</v>
      </c>
      <c r="X22" s="443">
        <v>0</v>
      </c>
      <c r="Y22" s="444">
        <v>18.399999999999999</v>
      </c>
      <c r="Z22" s="783">
        <v>18.399999999999999</v>
      </c>
      <c r="AA22" s="416" t="s">
        <v>459</v>
      </c>
      <c r="AB22" s="697">
        <v>0</v>
      </c>
      <c r="AC22" s="696">
        <v>6.6916390879004972E-2</v>
      </c>
      <c r="AD22" s="443">
        <v>239.74</v>
      </c>
      <c r="AE22" s="444">
        <v>247.07</v>
      </c>
      <c r="AF22" s="783">
        <v>7.3299999999999841</v>
      </c>
      <c r="AG22" s="416">
        <v>3.0574789355134663E-2</v>
      </c>
      <c r="AH22" s="697">
        <v>1.2312670124800986</v>
      </c>
      <c r="AI22" s="696">
        <v>0.89853438556933474</v>
      </c>
      <c r="AJ22" s="443">
        <v>258.69</v>
      </c>
      <c r="AK22" s="779">
        <v>542.30999999999995</v>
      </c>
      <c r="AL22" s="783">
        <v>283.61999999999995</v>
      </c>
      <c r="AM22" s="416">
        <v>1.0963701727936912</v>
      </c>
      <c r="AN22" s="697">
        <v>0.13456056760018309</v>
      </c>
      <c r="AO22" s="696">
        <v>0.24181875744104017</v>
      </c>
      <c r="AP22" s="443">
        <v>49.15</v>
      </c>
      <c r="AQ22" s="444">
        <v>61.62</v>
      </c>
      <c r="AR22" s="783">
        <v>12.469999999999999</v>
      </c>
      <c r="AS22" s="416">
        <v>0.25371312309257371</v>
      </c>
      <c r="AT22" s="697">
        <v>0.25242668584048072</v>
      </c>
      <c r="AU22" s="696">
        <v>0.22409717423718947</v>
      </c>
      <c r="AV22" s="443">
        <v>70.12</v>
      </c>
      <c r="AW22" s="779">
        <v>61.61</v>
      </c>
      <c r="AX22" s="783">
        <v>-8.5100000000000051</v>
      </c>
      <c r="AY22" s="416">
        <v>-0.12136337706788369</v>
      </c>
      <c r="AZ22" s="697">
        <v>1.426653102746694</v>
      </c>
      <c r="BA22" s="696">
        <v>0.99983771502758845</v>
      </c>
      <c r="BB22" s="443">
        <v>119.28</v>
      </c>
      <c r="BC22" s="444">
        <v>123.23</v>
      </c>
      <c r="BD22" s="783">
        <v>3.9500000000000028</v>
      </c>
      <c r="BE22" s="416">
        <v>3.3115358819584197E-2</v>
      </c>
      <c r="BF22" s="697">
        <v>0.49753900058396594</v>
      </c>
      <c r="BG22" s="696">
        <v>0.46419557765472552</v>
      </c>
      <c r="BH22" s="443">
        <v>119.28</v>
      </c>
      <c r="BI22" s="444">
        <v>123.23</v>
      </c>
      <c r="BJ22" s="783">
        <v>3.9500000000000028</v>
      </c>
      <c r="BK22" s="416">
        <v>3.3115358819584197E-2</v>
      </c>
      <c r="BL22" s="697">
        <v>0.49753900058396594</v>
      </c>
      <c r="BM22" s="696">
        <v>0.49876553203545559</v>
      </c>
      <c r="BN22" s="443">
        <v>165.1</v>
      </c>
      <c r="BO22" s="444">
        <v>298.89999999999998</v>
      </c>
      <c r="BP22" s="783">
        <v>133.79999999999998</v>
      </c>
      <c r="BQ22" s="416">
        <v>0.81041792852816463</v>
      </c>
      <c r="BR22" s="697">
        <v>8.587865673505056E-2</v>
      </c>
      <c r="BS22" s="696">
        <v>0.1332810138096788</v>
      </c>
      <c r="BT22" s="443">
        <v>-210.93</v>
      </c>
      <c r="BU22" s="779">
        <v>-145.91999999999999</v>
      </c>
      <c r="BV22" s="783">
        <v>65.010000000000019</v>
      </c>
      <c r="BW22" s="416">
        <v>0.30820651400938709</v>
      </c>
      <c r="BX22" s="697">
        <v>-0.8798281471594227</v>
      </c>
      <c r="BY22" s="696">
        <v>-0.59060185372566476</v>
      </c>
      <c r="BZ22" s="443">
        <v>0</v>
      </c>
      <c r="CA22" s="444">
        <v>0</v>
      </c>
      <c r="CB22" s="783">
        <v>0</v>
      </c>
      <c r="CC22" s="416">
        <v>0</v>
      </c>
      <c r="CD22" s="697">
        <v>0</v>
      </c>
      <c r="CE22" s="696">
        <v>0</v>
      </c>
      <c r="CF22" s="443">
        <v>55.65</v>
      </c>
      <c r="CG22" s="779">
        <v>61.56</v>
      </c>
      <c r="CH22" s="783">
        <v>5.9100000000000037</v>
      </c>
      <c r="CI22" s="416">
        <v>0.10619946091644211</v>
      </c>
      <c r="CJ22" s="697">
        <v>0.23212647034287143</v>
      </c>
      <c r="CK22" s="696">
        <v>0.24916015704051486</v>
      </c>
      <c r="CL22" s="443">
        <v>89.18</v>
      </c>
      <c r="CM22" s="444">
        <v>73.52</v>
      </c>
      <c r="CN22" s="783">
        <v>-15.660000000000011</v>
      </c>
      <c r="CO22" s="416">
        <v>-0.17559991029378796</v>
      </c>
      <c r="CP22" s="697">
        <v>0.37198631851172104</v>
      </c>
      <c r="CQ22" s="696">
        <v>0.29756749099445501</v>
      </c>
      <c r="CR22" s="443">
        <v>0</v>
      </c>
      <c r="CS22" s="779">
        <v>0.47</v>
      </c>
      <c r="CT22" s="783">
        <v>0.47</v>
      </c>
      <c r="CU22" s="416" t="s">
        <v>459</v>
      </c>
      <c r="CV22" s="697">
        <v>0</v>
      </c>
      <c r="CW22" s="696">
        <v>1.9022948961832679E-3</v>
      </c>
      <c r="CX22" s="443">
        <v>186.56</v>
      </c>
      <c r="CY22" s="779">
        <v>134.19999999999999</v>
      </c>
      <c r="CZ22" s="783">
        <v>-52.360000000000014</v>
      </c>
      <c r="DA22" s="416">
        <v>-0.28066037735849064</v>
      </c>
      <c r="DB22" s="697">
        <v>9.7041321626232788E-2</v>
      </c>
      <c r="DC22" s="696">
        <v>5.9840455179855784E-2</v>
      </c>
      <c r="DD22" s="898">
        <v>0.22182364227913573</v>
      </c>
      <c r="DE22" s="893">
        <v>0.45679362124094386</v>
      </c>
      <c r="DF22" s="968"/>
      <c r="DG22" s="972"/>
      <c r="DH22" s="970"/>
    </row>
    <row r="23" spans="1:116" s="971" customFormat="1" ht="19.5" customHeight="1">
      <c r="A23" s="799" t="s">
        <v>450</v>
      </c>
      <c r="B23" s="443">
        <v>976.95</v>
      </c>
      <c r="C23" s="444">
        <v>1615.36</v>
      </c>
      <c r="D23" s="783">
        <v>638.40999999999985</v>
      </c>
      <c r="E23" s="398">
        <v>0.65347254209529637</v>
      </c>
      <c r="F23" s="443">
        <v>7.37</v>
      </c>
      <c r="G23" s="779">
        <v>57.24</v>
      </c>
      <c r="H23" s="783">
        <v>49.870000000000005</v>
      </c>
      <c r="I23" s="416">
        <v>6.7666214382632299</v>
      </c>
      <c r="J23" s="772">
        <v>7.5438865858027532E-3</v>
      </c>
      <c r="K23" s="696">
        <v>3.5434825673534079E-2</v>
      </c>
      <c r="L23" s="443">
        <v>5.05</v>
      </c>
      <c r="M23" s="444">
        <v>18.71</v>
      </c>
      <c r="N23" s="783">
        <v>13.66</v>
      </c>
      <c r="O23" s="416">
        <v>2.7049504950495051</v>
      </c>
      <c r="P23" s="772">
        <v>0.68521031207598371</v>
      </c>
      <c r="Q23" s="696">
        <v>0.32686932215234105</v>
      </c>
      <c r="R23" s="443">
        <v>2.3199999999999998</v>
      </c>
      <c r="S23" s="779">
        <v>38.53</v>
      </c>
      <c r="T23" s="783">
        <v>36.21</v>
      </c>
      <c r="U23" s="416">
        <v>15.607758620689657</v>
      </c>
      <c r="V23" s="772">
        <v>0.31478968792401624</v>
      </c>
      <c r="W23" s="696">
        <v>0.67313067784765901</v>
      </c>
      <c r="X23" s="443">
        <v>0</v>
      </c>
      <c r="Y23" s="444">
        <v>0</v>
      </c>
      <c r="Z23" s="783">
        <v>0</v>
      </c>
      <c r="AA23" s="416">
        <v>0</v>
      </c>
      <c r="AB23" s="697">
        <v>0</v>
      </c>
      <c r="AC23" s="696">
        <v>0</v>
      </c>
      <c r="AD23" s="443">
        <v>2.3199999999999998</v>
      </c>
      <c r="AE23" s="444">
        <v>38.53</v>
      </c>
      <c r="AF23" s="783">
        <v>36.21</v>
      </c>
      <c r="AG23" s="416">
        <v>15.607758620689657</v>
      </c>
      <c r="AH23" s="697">
        <v>0.31478968792401624</v>
      </c>
      <c r="AI23" s="696">
        <v>0.67313067784765901</v>
      </c>
      <c r="AJ23" s="443">
        <v>0</v>
      </c>
      <c r="AK23" s="779">
        <v>0</v>
      </c>
      <c r="AL23" s="783">
        <v>0</v>
      </c>
      <c r="AM23" s="416">
        <v>0</v>
      </c>
      <c r="AN23" s="697">
        <v>0</v>
      </c>
      <c r="AO23" s="696">
        <v>0</v>
      </c>
      <c r="AP23" s="443">
        <v>0</v>
      </c>
      <c r="AQ23" s="444">
        <v>0</v>
      </c>
      <c r="AR23" s="783">
        <v>0</v>
      </c>
      <c r="AS23" s="416">
        <v>0</v>
      </c>
      <c r="AT23" s="697">
        <v>0</v>
      </c>
      <c r="AU23" s="696">
        <v>0</v>
      </c>
      <c r="AV23" s="443">
        <v>1.23</v>
      </c>
      <c r="AW23" s="779">
        <v>14.04</v>
      </c>
      <c r="AX23" s="783">
        <v>12.809999999999999</v>
      </c>
      <c r="AY23" s="416">
        <v>10.414634146341463</v>
      </c>
      <c r="AZ23" s="697" t="s">
        <v>145</v>
      </c>
      <c r="BA23" s="696" t="s">
        <v>145</v>
      </c>
      <c r="BB23" s="443">
        <v>1.23</v>
      </c>
      <c r="BC23" s="444">
        <v>14.04</v>
      </c>
      <c r="BD23" s="783">
        <v>12.809999999999999</v>
      </c>
      <c r="BE23" s="416">
        <v>10.414634146341463</v>
      </c>
      <c r="BF23" s="697">
        <v>0.53017241379310343</v>
      </c>
      <c r="BG23" s="696">
        <v>0.36439138333765891</v>
      </c>
      <c r="BH23" s="443">
        <v>1.23</v>
      </c>
      <c r="BI23" s="444">
        <v>14.04</v>
      </c>
      <c r="BJ23" s="783">
        <v>12.809999999999999</v>
      </c>
      <c r="BK23" s="416">
        <v>10.414634146341463</v>
      </c>
      <c r="BL23" s="697">
        <v>0.53017241379310343</v>
      </c>
      <c r="BM23" s="696">
        <v>0.36439138333765891</v>
      </c>
      <c r="BN23" s="443">
        <v>158.55000000000001</v>
      </c>
      <c r="BO23" s="444">
        <v>198.73</v>
      </c>
      <c r="BP23" s="783">
        <v>40.179999999999978</v>
      </c>
      <c r="BQ23" s="416">
        <v>0.25342163355408376</v>
      </c>
      <c r="BR23" s="697">
        <v>0.16229080300936588</v>
      </c>
      <c r="BS23" s="696">
        <v>0.12302520800316957</v>
      </c>
      <c r="BT23" s="443">
        <v>-229.83</v>
      </c>
      <c r="BU23" s="779">
        <v>-353.45</v>
      </c>
      <c r="BV23" s="783">
        <v>-123.61999999999998</v>
      </c>
      <c r="BW23" s="416">
        <v>-0.53787582125919142</v>
      </c>
      <c r="BX23" s="697">
        <v>-99.064655172413808</v>
      </c>
      <c r="BY23" s="696">
        <v>-9.1733713989099392</v>
      </c>
      <c r="BZ23" s="443">
        <v>0</v>
      </c>
      <c r="CA23" s="444">
        <v>0</v>
      </c>
      <c r="CB23" s="783">
        <v>0</v>
      </c>
      <c r="CC23" s="416">
        <v>0</v>
      </c>
      <c r="CD23" s="697">
        <v>0</v>
      </c>
      <c r="CE23" s="696">
        <v>0</v>
      </c>
      <c r="CF23" s="443">
        <v>237.17</v>
      </c>
      <c r="CG23" s="779">
        <v>505.94</v>
      </c>
      <c r="CH23" s="783">
        <v>268.77</v>
      </c>
      <c r="CI23" s="416">
        <v>1.1332377619429101</v>
      </c>
      <c r="CJ23" s="697">
        <v>102.22844827586206</v>
      </c>
      <c r="CK23" s="696">
        <v>13.131066701271736</v>
      </c>
      <c r="CL23" s="443">
        <v>308.64999999999998</v>
      </c>
      <c r="CM23" s="444">
        <v>723.09</v>
      </c>
      <c r="CN23" s="783">
        <v>414.44000000000005</v>
      </c>
      <c r="CO23" s="416">
        <v>1.3427506884820997</v>
      </c>
      <c r="CP23" s="697">
        <v>133.03879310344828</v>
      </c>
      <c r="CQ23" s="696">
        <v>18.766934855956396</v>
      </c>
      <c r="CR23" s="443">
        <v>10.7</v>
      </c>
      <c r="CS23" s="779">
        <v>14.69</v>
      </c>
      <c r="CT23" s="783">
        <v>3.99</v>
      </c>
      <c r="CU23" s="416">
        <v>0.37289719626168227</v>
      </c>
      <c r="CV23" s="697">
        <v>4.6120689655172411</v>
      </c>
      <c r="CW23" s="696">
        <v>0.3812613547884765</v>
      </c>
      <c r="CX23" s="443">
        <v>-325.61</v>
      </c>
      <c r="CY23" s="779">
        <v>-865.79</v>
      </c>
      <c r="CZ23" s="783">
        <v>-540.17999999999995</v>
      </c>
      <c r="DA23" s="416">
        <v>-1.6589785326003499</v>
      </c>
      <c r="DB23" s="697">
        <v>-0.33329238957981472</v>
      </c>
      <c r="DC23" s="696">
        <v>-0.53597340530903326</v>
      </c>
      <c r="DD23" s="898">
        <v>141.35344827586206</v>
      </c>
      <c r="DE23" s="893">
        <v>23.470282896444328</v>
      </c>
      <c r="DF23" s="968"/>
      <c r="DG23" s="972"/>
      <c r="DH23" s="970"/>
    </row>
    <row r="24" spans="1:116" s="971" customFormat="1" ht="19.5" customHeight="1">
      <c r="A24" s="799" t="s">
        <v>26</v>
      </c>
      <c r="B24" s="443">
        <v>15273.14</v>
      </c>
      <c r="C24" s="444">
        <v>1608.66</v>
      </c>
      <c r="D24" s="783">
        <v>-13664.48</v>
      </c>
      <c r="E24" s="398">
        <v>-0.89467391774055627</v>
      </c>
      <c r="F24" s="443">
        <v>1.93</v>
      </c>
      <c r="G24" s="779">
        <v>1.67</v>
      </c>
      <c r="H24" s="783">
        <v>-0.26</v>
      </c>
      <c r="I24" s="416">
        <v>-0.13471502590673576</v>
      </c>
      <c r="J24" s="772">
        <v>1.2636563273825814E-4</v>
      </c>
      <c r="K24" s="696">
        <v>1.0381311153382317E-3</v>
      </c>
      <c r="L24" s="443">
        <v>2032.28</v>
      </c>
      <c r="M24" s="444">
        <v>-251.86</v>
      </c>
      <c r="N24" s="783">
        <v>-2284.14</v>
      </c>
      <c r="O24" s="416">
        <v>-1.1239297734564135</v>
      </c>
      <c r="P24" s="772">
        <v>1052.9948186528497</v>
      </c>
      <c r="Q24" s="696">
        <v>-150.81437125748505</v>
      </c>
      <c r="R24" s="443">
        <v>-2030.35</v>
      </c>
      <c r="S24" s="779">
        <v>253.53</v>
      </c>
      <c r="T24" s="783">
        <v>2283.88</v>
      </c>
      <c r="U24" s="416">
        <v>1.1248700962888174</v>
      </c>
      <c r="V24" s="772">
        <v>-1051.9948186528497</v>
      </c>
      <c r="W24" s="696">
        <v>151.81437125748505</v>
      </c>
      <c r="X24" s="443">
        <v>0</v>
      </c>
      <c r="Y24" s="444">
        <v>0</v>
      </c>
      <c r="Z24" s="783">
        <v>0</v>
      </c>
      <c r="AA24" s="416">
        <v>0</v>
      </c>
      <c r="AB24" s="697">
        <v>0</v>
      </c>
      <c r="AC24" s="696">
        <v>0</v>
      </c>
      <c r="AD24" s="443">
        <v>-2030.35</v>
      </c>
      <c r="AE24" s="444">
        <v>253.53</v>
      </c>
      <c r="AF24" s="783">
        <v>2283.88</v>
      </c>
      <c r="AG24" s="416">
        <v>1.1248700962888174</v>
      </c>
      <c r="AH24" s="697">
        <v>-1051.9948186528497</v>
      </c>
      <c r="AI24" s="696">
        <v>151.81437125748505</v>
      </c>
      <c r="AJ24" s="443">
        <v>54.49</v>
      </c>
      <c r="AK24" s="779">
        <v>284.76</v>
      </c>
      <c r="AL24" s="783">
        <v>230.26999999999998</v>
      </c>
      <c r="AM24" s="416">
        <v>4.2259130115617536</v>
      </c>
      <c r="AN24" s="697">
        <v>3.567701206169786E-3</v>
      </c>
      <c r="AO24" s="696">
        <v>0.17701689605012866</v>
      </c>
      <c r="AP24" s="443">
        <v>0.14000000000000001</v>
      </c>
      <c r="AQ24" s="444">
        <v>0.26</v>
      </c>
      <c r="AR24" s="783">
        <v>0.12</v>
      </c>
      <c r="AS24" s="416">
        <v>0.85714285714285698</v>
      </c>
      <c r="AT24" s="697">
        <v>7.2538860103626951E-2</v>
      </c>
      <c r="AU24" s="696">
        <v>0.15568862275449102</v>
      </c>
      <c r="AV24" s="443">
        <v>-0.16</v>
      </c>
      <c r="AW24" s="779">
        <v>3.38</v>
      </c>
      <c r="AX24" s="783">
        <v>3.54</v>
      </c>
      <c r="AY24" s="416">
        <v>22.125</v>
      </c>
      <c r="AZ24" s="697">
        <v>-1.1428571428571428</v>
      </c>
      <c r="BA24" s="696">
        <v>13</v>
      </c>
      <c r="BB24" s="443">
        <v>-0.02</v>
      </c>
      <c r="BC24" s="444">
        <v>3.64</v>
      </c>
      <c r="BD24" s="783">
        <v>3.66</v>
      </c>
      <c r="BE24" s="416">
        <v>183</v>
      </c>
      <c r="BF24" s="697" t="s">
        <v>145</v>
      </c>
      <c r="BG24" s="696">
        <v>1.4357275273143219E-2</v>
      </c>
      <c r="BH24" s="443">
        <v>-0.02</v>
      </c>
      <c r="BI24" s="444">
        <v>3.64</v>
      </c>
      <c r="BJ24" s="783">
        <v>3.66</v>
      </c>
      <c r="BK24" s="416">
        <v>183</v>
      </c>
      <c r="BL24" s="697" t="s">
        <v>145</v>
      </c>
      <c r="BM24" s="696">
        <v>1.4357275273143219E-2</v>
      </c>
      <c r="BN24" s="443">
        <v>335.78</v>
      </c>
      <c r="BO24" s="444">
        <v>4.28</v>
      </c>
      <c r="BP24" s="783">
        <v>-331.5</v>
      </c>
      <c r="BQ24" s="416">
        <v>-0.98725355887783672</v>
      </c>
      <c r="BR24" s="697">
        <v>2.1985001119612602E-2</v>
      </c>
      <c r="BS24" s="696">
        <v>2.6605995051782231E-3</v>
      </c>
      <c r="BT24" s="443">
        <v>-2281.42</v>
      </c>
      <c r="BU24" s="779">
        <v>-306.52999999999997</v>
      </c>
      <c r="BV24" s="783">
        <v>1974.89</v>
      </c>
      <c r="BW24" s="416">
        <v>0.86564069746035366</v>
      </c>
      <c r="BX24" s="697" t="s">
        <v>145</v>
      </c>
      <c r="BY24" s="696">
        <v>-1.209048238867195</v>
      </c>
      <c r="BZ24" s="443">
        <v>0</v>
      </c>
      <c r="CA24" s="444">
        <v>0</v>
      </c>
      <c r="CB24" s="783">
        <v>0</v>
      </c>
      <c r="CC24" s="416">
        <v>0</v>
      </c>
      <c r="CD24" s="697" t="s">
        <v>145</v>
      </c>
      <c r="CE24" s="696">
        <v>0</v>
      </c>
      <c r="CF24" s="443">
        <v>261.64999999999998</v>
      </c>
      <c r="CG24" s="779">
        <v>40.54</v>
      </c>
      <c r="CH24" s="783">
        <v>-221.10999999999999</v>
      </c>
      <c r="CI24" s="416">
        <v>-0.84506019491687367</v>
      </c>
      <c r="CJ24" s="697" t="s">
        <v>145</v>
      </c>
      <c r="CK24" s="696">
        <v>0.15990218120143573</v>
      </c>
      <c r="CL24" s="443">
        <v>40.729999999999997</v>
      </c>
      <c r="CM24" s="444">
        <v>54.18</v>
      </c>
      <c r="CN24" s="783">
        <v>13.450000000000003</v>
      </c>
      <c r="CO24" s="416">
        <v>0.33022342253866938</v>
      </c>
      <c r="CP24" s="697" t="s">
        <v>145</v>
      </c>
      <c r="CQ24" s="696">
        <v>0.21370252041178558</v>
      </c>
      <c r="CR24" s="443">
        <v>1.61</v>
      </c>
      <c r="CS24" s="779">
        <v>0</v>
      </c>
      <c r="CT24" s="783">
        <v>-1.61</v>
      </c>
      <c r="CU24" s="416">
        <v>-1</v>
      </c>
      <c r="CV24" s="697" t="s">
        <v>145</v>
      </c>
      <c r="CW24" s="696">
        <v>0</v>
      </c>
      <c r="CX24" s="443">
        <v>-52.9</v>
      </c>
      <c r="CY24" s="779">
        <v>461.7</v>
      </c>
      <c r="CZ24" s="783">
        <v>514.6</v>
      </c>
      <c r="DA24" s="416">
        <v>9.7277882797731579</v>
      </c>
      <c r="DB24" s="697">
        <v>-3.4635968766082155E-3</v>
      </c>
      <c r="DC24" s="696">
        <v>0.28700906344410876</v>
      </c>
      <c r="DD24" s="898">
        <v>0.97394537887556343</v>
      </c>
      <c r="DE24" s="893">
        <v>-0.82108626198083057</v>
      </c>
      <c r="DF24" s="968"/>
      <c r="DG24" s="972"/>
      <c r="DH24" s="970"/>
    </row>
    <row r="25" spans="1:116" s="971" customFormat="1" ht="19.5" customHeight="1">
      <c r="A25" s="799" t="s">
        <v>30</v>
      </c>
      <c r="B25" s="443">
        <v>2275.9</v>
      </c>
      <c r="C25" s="444">
        <v>1342.79</v>
      </c>
      <c r="D25" s="783">
        <v>-933.11000000000013</v>
      </c>
      <c r="E25" s="398">
        <v>-0.40999604552045349</v>
      </c>
      <c r="F25" s="443">
        <v>1238</v>
      </c>
      <c r="G25" s="779">
        <v>802.06</v>
      </c>
      <c r="H25" s="783">
        <v>-435.94000000000005</v>
      </c>
      <c r="I25" s="416">
        <v>-0.35213247172859458</v>
      </c>
      <c r="J25" s="772">
        <v>0.54396063095918101</v>
      </c>
      <c r="K25" s="696">
        <v>0.59730858883369697</v>
      </c>
      <c r="L25" s="443">
        <v>-126.45</v>
      </c>
      <c r="M25" s="444">
        <v>-136.61000000000001</v>
      </c>
      <c r="N25" s="783">
        <v>-10.160000000000011</v>
      </c>
      <c r="O25" s="416">
        <v>-8.0347963621985055E-2</v>
      </c>
      <c r="P25" s="772">
        <v>-0.10214054927302101</v>
      </c>
      <c r="Q25" s="696">
        <v>-0.170323915916515</v>
      </c>
      <c r="R25" s="443">
        <v>1364.45</v>
      </c>
      <c r="S25" s="779">
        <v>938.68</v>
      </c>
      <c r="T25" s="783">
        <v>-425.7700000000001</v>
      </c>
      <c r="U25" s="416">
        <v>-0.3120451463959838</v>
      </c>
      <c r="V25" s="772">
        <v>1.102140549273021</v>
      </c>
      <c r="W25" s="696">
        <v>1.1703363838116849</v>
      </c>
      <c r="X25" s="443">
        <v>436.13</v>
      </c>
      <c r="Y25" s="444">
        <v>118.55</v>
      </c>
      <c r="Z25" s="783">
        <v>-317.58</v>
      </c>
      <c r="AA25" s="416">
        <v>-0.72817737830463392</v>
      </c>
      <c r="AB25" s="697">
        <v>0.35228594507269789</v>
      </c>
      <c r="AC25" s="696">
        <v>0.14780689723960802</v>
      </c>
      <c r="AD25" s="443">
        <v>928.33</v>
      </c>
      <c r="AE25" s="444">
        <v>820.13</v>
      </c>
      <c r="AF25" s="783">
        <v>-108.20000000000005</v>
      </c>
      <c r="AG25" s="416">
        <v>-0.11655338080208551</v>
      </c>
      <c r="AH25" s="697">
        <v>0.74986268174474968</v>
      </c>
      <c r="AI25" s="696">
        <v>1.0225294865720769</v>
      </c>
      <c r="AJ25" s="443">
        <v>87</v>
      </c>
      <c r="AK25" s="779">
        <v>232.27</v>
      </c>
      <c r="AL25" s="783">
        <v>145.27000000000001</v>
      </c>
      <c r="AM25" s="416">
        <v>1.6697701149425288</v>
      </c>
      <c r="AN25" s="697">
        <v>3.8226635616679112E-2</v>
      </c>
      <c r="AO25" s="696">
        <v>0.17297567006009876</v>
      </c>
      <c r="AP25" s="443">
        <v>61.12</v>
      </c>
      <c r="AQ25" s="444">
        <v>162.56</v>
      </c>
      <c r="AR25" s="783">
        <v>101.44</v>
      </c>
      <c r="AS25" s="416">
        <v>1.6596858638743457</v>
      </c>
      <c r="AT25" s="697">
        <v>4.936995153473344E-2</v>
      </c>
      <c r="AU25" s="696">
        <v>0.20267810388250257</v>
      </c>
      <c r="AV25" s="443">
        <v>241.54</v>
      </c>
      <c r="AW25" s="779">
        <v>204.51</v>
      </c>
      <c r="AX25" s="783">
        <v>-37.03</v>
      </c>
      <c r="AY25" s="416">
        <v>-0.15330794071375342</v>
      </c>
      <c r="AZ25" s="697">
        <v>3.9518979057591626</v>
      </c>
      <c r="BA25" s="696">
        <v>1.2580585629921259</v>
      </c>
      <c r="BB25" s="443">
        <v>302.66000000000003</v>
      </c>
      <c r="BC25" s="444">
        <v>367.07</v>
      </c>
      <c r="BD25" s="783">
        <v>64.409999999999968</v>
      </c>
      <c r="BE25" s="416">
        <v>0.21281305755633373</v>
      </c>
      <c r="BF25" s="697">
        <v>0.22181831507200706</v>
      </c>
      <c r="BG25" s="696">
        <v>0.39104913282481785</v>
      </c>
      <c r="BH25" s="443">
        <v>302.66000000000003</v>
      </c>
      <c r="BI25" s="444">
        <v>367.07</v>
      </c>
      <c r="BJ25" s="783">
        <v>64.409999999999968</v>
      </c>
      <c r="BK25" s="416">
        <v>0.21281305755633373</v>
      </c>
      <c r="BL25" s="697">
        <v>0.3260263053009167</v>
      </c>
      <c r="BM25" s="696">
        <v>0.44757538439027961</v>
      </c>
      <c r="BN25" s="443">
        <v>356.97</v>
      </c>
      <c r="BO25" s="444">
        <v>272.05</v>
      </c>
      <c r="BP25" s="783">
        <v>-84.920000000000016</v>
      </c>
      <c r="BQ25" s="416">
        <v>-0.23789113931142675</v>
      </c>
      <c r="BR25" s="697">
        <v>0.15684784041478098</v>
      </c>
      <c r="BS25" s="696">
        <v>0.20260055555969289</v>
      </c>
      <c r="BT25" s="443">
        <v>109.53</v>
      </c>
      <c r="BU25" s="779">
        <v>167.29</v>
      </c>
      <c r="BV25" s="783">
        <v>57.759999999999991</v>
      </c>
      <c r="BW25" s="416">
        <v>0.52734410663745079</v>
      </c>
      <c r="BX25" s="697">
        <v>0.11798606099124233</v>
      </c>
      <c r="BY25" s="696">
        <v>0.20397985685196249</v>
      </c>
      <c r="BZ25" s="443">
        <v>-34.17</v>
      </c>
      <c r="CA25" s="444">
        <v>-1.77</v>
      </c>
      <c r="CB25" s="783">
        <v>32.4</v>
      </c>
      <c r="CC25" s="416">
        <v>0.94820017559262504</v>
      </c>
      <c r="CD25" s="697">
        <v>-3.680803162668448E-2</v>
      </c>
      <c r="CE25" s="696">
        <v>-2.1581944325899552E-3</v>
      </c>
      <c r="CF25" s="443">
        <v>59.39</v>
      </c>
      <c r="CG25" s="779">
        <v>49.91</v>
      </c>
      <c r="CH25" s="783">
        <v>-9.480000000000004</v>
      </c>
      <c r="CI25" s="416">
        <v>-0.15962283212662071</v>
      </c>
      <c r="CJ25" s="697">
        <v>6.3975095063177959E-2</v>
      </c>
      <c r="CK25" s="696">
        <v>6.085620572348286E-2</v>
      </c>
      <c r="CL25" s="443">
        <v>291.07</v>
      </c>
      <c r="CM25" s="444">
        <v>146.97999999999999</v>
      </c>
      <c r="CN25" s="783">
        <v>-144.09</v>
      </c>
      <c r="CO25" s="416">
        <v>-0.49503555845672864</v>
      </c>
      <c r="CP25" s="697">
        <v>0.31354152079540676</v>
      </c>
      <c r="CQ25" s="696">
        <v>0.1792154902271591</v>
      </c>
      <c r="CR25" s="443">
        <v>0.94</v>
      </c>
      <c r="CS25" s="779">
        <v>0.05</v>
      </c>
      <c r="CT25" s="783">
        <v>-0.8899999999999999</v>
      </c>
      <c r="CU25" s="416">
        <v>-0.94680851063829785</v>
      </c>
      <c r="CV25" s="697">
        <v>1.0125709607574892E-3</v>
      </c>
      <c r="CW25" s="696">
        <v>6.0965944423445064E-5</v>
      </c>
      <c r="CX25" s="443">
        <v>198.9</v>
      </c>
      <c r="CY25" s="779">
        <v>90.6</v>
      </c>
      <c r="CZ25" s="783">
        <v>-108.30000000000001</v>
      </c>
      <c r="DA25" s="416">
        <v>-0.54449472096530926</v>
      </c>
      <c r="DB25" s="697">
        <v>8.7393997978821567E-2</v>
      </c>
      <c r="DC25" s="696">
        <v>6.7471458679316948E-2</v>
      </c>
      <c r="DD25" s="898">
        <v>0.78574429351631414</v>
      </c>
      <c r="DE25" s="893">
        <v>0.88952970870471748</v>
      </c>
      <c r="DF25" s="968"/>
      <c r="DG25" s="972"/>
      <c r="DH25" s="970"/>
    </row>
    <row r="26" spans="1:116" s="971" customFormat="1" ht="19.5" customHeight="1">
      <c r="A26" s="799" t="s">
        <v>472</v>
      </c>
      <c r="B26" s="443">
        <v>1377.77</v>
      </c>
      <c r="C26" s="444">
        <v>1222.6199999999999</v>
      </c>
      <c r="D26" s="783">
        <v>-155.15000000000009</v>
      </c>
      <c r="E26" s="398">
        <v>-0.11260950666656996</v>
      </c>
      <c r="F26" s="443">
        <v>0</v>
      </c>
      <c r="G26" s="779">
        <v>80.66</v>
      </c>
      <c r="H26" s="783">
        <v>80.66</v>
      </c>
      <c r="I26" s="416" t="s">
        <v>459</v>
      </c>
      <c r="J26" s="772">
        <v>0</v>
      </c>
      <c r="K26" s="696">
        <v>6.5973074217663713E-2</v>
      </c>
      <c r="L26" s="443">
        <v>-104.62</v>
      </c>
      <c r="M26" s="444">
        <v>-249.15</v>
      </c>
      <c r="N26" s="783">
        <v>-144.53</v>
      </c>
      <c r="O26" s="416">
        <v>-1.3814758172433568</v>
      </c>
      <c r="P26" s="772" t="s">
        <v>145</v>
      </c>
      <c r="Q26" s="696">
        <v>-3.0888916439375156</v>
      </c>
      <c r="R26" s="443">
        <v>104.62</v>
      </c>
      <c r="S26" s="779">
        <v>329.81</v>
      </c>
      <c r="T26" s="783">
        <v>225.19</v>
      </c>
      <c r="U26" s="416">
        <v>2.1524565092716497</v>
      </c>
      <c r="V26" s="772" t="s">
        <v>145</v>
      </c>
      <c r="W26" s="696">
        <v>4.088891643937516</v>
      </c>
      <c r="X26" s="443">
        <v>241.01</v>
      </c>
      <c r="Y26" s="444">
        <v>190.83</v>
      </c>
      <c r="Z26" s="783">
        <v>-50.179999999999978</v>
      </c>
      <c r="AA26" s="416">
        <v>-0.20820712833492377</v>
      </c>
      <c r="AB26" s="697" t="s">
        <v>145</v>
      </c>
      <c r="AC26" s="696">
        <v>2.3658566823704441</v>
      </c>
      <c r="AD26" s="443">
        <v>-136.38999999999999</v>
      </c>
      <c r="AE26" s="444">
        <v>138.97999999999999</v>
      </c>
      <c r="AF26" s="783">
        <v>275.37</v>
      </c>
      <c r="AG26" s="416">
        <v>2.0189896619986807</v>
      </c>
      <c r="AH26" s="697" t="s">
        <v>145</v>
      </c>
      <c r="AI26" s="696">
        <v>1.7230349615670717</v>
      </c>
      <c r="AJ26" s="443">
        <v>878.96</v>
      </c>
      <c r="AK26" s="779">
        <v>552.91999999999996</v>
      </c>
      <c r="AL26" s="783">
        <v>-326.04000000000008</v>
      </c>
      <c r="AM26" s="416">
        <v>-0.37093838172385551</v>
      </c>
      <c r="AN26" s="697">
        <v>0.63795844008796831</v>
      </c>
      <c r="AO26" s="696">
        <v>0.45224190672490228</v>
      </c>
      <c r="AP26" s="443">
        <v>7.32</v>
      </c>
      <c r="AQ26" s="444">
        <v>9.89</v>
      </c>
      <c r="AR26" s="783">
        <v>2.5700000000000003</v>
      </c>
      <c r="AS26" s="416">
        <v>0.35109289617486339</v>
      </c>
      <c r="AT26" s="697" t="s">
        <v>145</v>
      </c>
      <c r="AU26" s="696">
        <v>0.1226134391272006</v>
      </c>
      <c r="AV26" s="443">
        <v>163.21</v>
      </c>
      <c r="AW26" s="779">
        <v>13.58</v>
      </c>
      <c r="AX26" s="783">
        <v>-149.63</v>
      </c>
      <c r="AY26" s="416">
        <v>-0.91679431407389245</v>
      </c>
      <c r="AZ26" s="697">
        <v>22.296448087431695</v>
      </c>
      <c r="BA26" s="696">
        <v>1.3731041456016178</v>
      </c>
      <c r="BB26" s="443">
        <v>170.53</v>
      </c>
      <c r="BC26" s="444">
        <v>23.46</v>
      </c>
      <c r="BD26" s="783">
        <v>-147.07</v>
      </c>
      <c r="BE26" s="416">
        <v>-0.86242889814108947</v>
      </c>
      <c r="BF26" s="697">
        <v>1.6299942649588988</v>
      </c>
      <c r="BG26" s="696">
        <v>7.1131863800369913E-2</v>
      </c>
      <c r="BH26" s="443">
        <v>170.53</v>
      </c>
      <c r="BI26" s="444">
        <v>23.46</v>
      </c>
      <c r="BJ26" s="783">
        <v>-147.07</v>
      </c>
      <c r="BK26" s="416">
        <v>-0.86242889814108947</v>
      </c>
      <c r="BL26" s="697" t="s">
        <v>145</v>
      </c>
      <c r="BM26" s="696">
        <v>0.16880126636926179</v>
      </c>
      <c r="BN26" s="443">
        <v>95.5</v>
      </c>
      <c r="BO26" s="444">
        <v>51.65</v>
      </c>
      <c r="BP26" s="783">
        <v>-43.85</v>
      </c>
      <c r="BQ26" s="416">
        <v>-0.4591623036649215</v>
      </c>
      <c r="BR26" s="697">
        <v>6.9314907422864488E-2</v>
      </c>
      <c r="BS26" s="696">
        <v>4.2245341970522321E-2</v>
      </c>
      <c r="BT26" s="443">
        <v>-161.13</v>
      </c>
      <c r="BU26" s="779">
        <v>-582.35</v>
      </c>
      <c r="BV26" s="783">
        <v>-421.22</v>
      </c>
      <c r="BW26" s="416">
        <v>-2.6141624775026377</v>
      </c>
      <c r="BX26" s="697" t="s">
        <v>145</v>
      </c>
      <c r="BY26" s="696">
        <v>-4.1901712476615343</v>
      </c>
      <c r="BZ26" s="443">
        <v>0</v>
      </c>
      <c r="CA26" s="444">
        <v>-3.18</v>
      </c>
      <c r="CB26" s="783">
        <v>-3.18</v>
      </c>
      <c r="CC26" s="416" t="s">
        <v>459</v>
      </c>
      <c r="CD26" s="697" t="s">
        <v>145</v>
      </c>
      <c r="CE26" s="696">
        <v>-2.2880990070513745E-2</v>
      </c>
      <c r="CF26" s="443">
        <v>150.28</v>
      </c>
      <c r="CG26" s="779">
        <v>221.23</v>
      </c>
      <c r="CH26" s="783">
        <v>70.949999999999989</v>
      </c>
      <c r="CI26" s="416">
        <v>0.47211871173808884</v>
      </c>
      <c r="CJ26" s="697" t="s">
        <v>145</v>
      </c>
      <c r="CK26" s="696">
        <v>1.5918117714779105</v>
      </c>
      <c r="CL26" s="443">
        <v>229.15</v>
      </c>
      <c r="CM26" s="444">
        <v>283.32</v>
      </c>
      <c r="CN26" s="783">
        <v>54.169999999999987</v>
      </c>
      <c r="CO26" s="416">
        <v>0.23639537420903334</v>
      </c>
      <c r="CP26" s="697" t="s">
        <v>145</v>
      </c>
      <c r="CQ26" s="696">
        <v>2.0385667002446395</v>
      </c>
      <c r="CR26" s="443">
        <v>6.91</v>
      </c>
      <c r="CS26" s="779">
        <v>76.040000000000006</v>
      </c>
      <c r="CT26" s="783">
        <v>69.13000000000001</v>
      </c>
      <c r="CU26" s="416">
        <v>10.004341534008685</v>
      </c>
      <c r="CV26" s="697" t="s">
        <v>145</v>
      </c>
      <c r="CW26" s="696">
        <v>0.54712908332134125</v>
      </c>
      <c r="CX26" s="443">
        <v>-532.12</v>
      </c>
      <c r="CY26" s="779">
        <v>120.44</v>
      </c>
      <c r="CZ26" s="783">
        <v>652.55999999999995</v>
      </c>
      <c r="DA26" s="416">
        <v>1.2263399233255656</v>
      </c>
      <c r="DB26" s="697">
        <v>-0.38621830929690731</v>
      </c>
      <c r="DC26" s="696">
        <v>9.8509757733392225E-2</v>
      </c>
      <c r="DD26" s="898">
        <v>-2.9014590512500922</v>
      </c>
      <c r="DE26" s="893">
        <v>0.13340048927903295</v>
      </c>
      <c r="DF26" s="968"/>
      <c r="DG26" s="972"/>
      <c r="DH26" s="970"/>
    </row>
    <row r="27" spans="1:116" s="971" customFormat="1" ht="19.5" customHeight="1">
      <c r="A27" s="799" t="s">
        <v>8</v>
      </c>
      <c r="B27" s="443">
        <v>3751.12</v>
      </c>
      <c r="C27" s="444">
        <v>651.97</v>
      </c>
      <c r="D27" s="783">
        <v>-3099.1499999999996</v>
      </c>
      <c r="E27" s="398">
        <v>-0.82619324361790603</v>
      </c>
      <c r="F27" s="443">
        <v>1036.9100000000001</v>
      </c>
      <c r="G27" s="779">
        <v>162.99</v>
      </c>
      <c r="H27" s="783">
        <v>-873.92000000000007</v>
      </c>
      <c r="I27" s="416">
        <v>-0.84281181587601628</v>
      </c>
      <c r="J27" s="772">
        <v>0.27642677387020415</v>
      </c>
      <c r="K27" s="696">
        <v>0.24999616546773626</v>
      </c>
      <c r="L27" s="443">
        <v>312.19</v>
      </c>
      <c r="M27" s="444">
        <v>-211.21</v>
      </c>
      <c r="N27" s="783">
        <v>-523.4</v>
      </c>
      <c r="O27" s="416">
        <v>-1.6765431307857395</v>
      </c>
      <c r="P27" s="772">
        <v>0.30107723910464745</v>
      </c>
      <c r="Q27" s="696">
        <v>-1.2958463709430026</v>
      </c>
      <c r="R27" s="443">
        <v>724.72</v>
      </c>
      <c r="S27" s="779">
        <v>374.21</v>
      </c>
      <c r="T27" s="783">
        <v>-350.51000000000005</v>
      </c>
      <c r="U27" s="416">
        <v>-0.4836488574897892</v>
      </c>
      <c r="V27" s="772">
        <v>0.69892276089535255</v>
      </c>
      <c r="W27" s="696">
        <v>2.2959077244002697</v>
      </c>
      <c r="X27" s="443">
        <v>318.22000000000003</v>
      </c>
      <c r="Y27" s="444">
        <v>48.96</v>
      </c>
      <c r="Z27" s="783">
        <v>-269.26000000000005</v>
      </c>
      <c r="AA27" s="416">
        <v>-0.84614417698447619</v>
      </c>
      <c r="AB27" s="697">
        <v>0.30689259434280702</v>
      </c>
      <c r="AC27" s="696">
        <v>0.30038652678078409</v>
      </c>
      <c r="AD27" s="443">
        <v>406.5</v>
      </c>
      <c r="AE27" s="444">
        <v>325.25</v>
      </c>
      <c r="AF27" s="783">
        <v>-81.25</v>
      </c>
      <c r="AG27" s="416">
        <v>-0.19987699876998771</v>
      </c>
      <c r="AH27" s="697">
        <v>0.39203016655254552</v>
      </c>
      <c r="AI27" s="696">
        <v>1.9955211976194858</v>
      </c>
      <c r="AJ27" s="443">
        <v>1614.23</v>
      </c>
      <c r="AK27" s="779">
        <v>62.65</v>
      </c>
      <c r="AL27" s="783">
        <v>-1551.58</v>
      </c>
      <c r="AM27" s="416">
        <v>-0.96118892598948102</v>
      </c>
      <c r="AN27" s="697">
        <v>0.43033280726822926</v>
      </c>
      <c r="AO27" s="696">
        <v>9.609337852968694E-2</v>
      </c>
      <c r="AP27" s="443">
        <v>454.64</v>
      </c>
      <c r="AQ27" s="444">
        <v>16.149999999999999</v>
      </c>
      <c r="AR27" s="783">
        <v>-438.49</v>
      </c>
      <c r="AS27" s="416">
        <v>-0.96447738870314981</v>
      </c>
      <c r="AT27" s="697">
        <v>0.43845656807244598</v>
      </c>
      <c r="AU27" s="696">
        <v>9.9085833486716957E-2</v>
      </c>
      <c r="AV27" s="443">
        <v>-70.81</v>
      </c>
      <c r="AW27" s="779">
        <v>38.520000000000003</v>
      </c>
      <c r="AX27" s="783">
        <v>109.33000000000001</v>
      </c>
      <c r="AY27" s="416">
        <v>1.5439909617285696</v>
      </c>
      <c r="AZ27" s="697">
        <v>-0.15574960408235089</v>
      </c>
      <c r="BA27" s="696">
        <v>2.3851393188854493</v>
      </c>
      <c r="BB27" s="443">
        <v>383.83</v>
      </c>
      <c r="BC27" s="444">
        <v>54.67</v>
      </c>
      <c r="BD27" s="783">
        <v>-329.15999999999997</v>
      </c>
      <c r="BE27" s="416">
        <v>-0.85756715212463841</v>
      </c>
      <c r="BF27" s="697">
        <v>0.52962523457335242</v>
      </c>
      <c r="BG27" s="696">
        <v>0.14609443895139093</v>
      </c>
      <c r="BH27" s="443">
        <v>383.83</v>
      </c>
      <c r="BI27" s="444">
        <v>54.67</v>
      </c>
      <c r="BJ27" s="783">
        <v>-329.15999999999997</v>
      </c>
      <c r="BK27" s="416">
        <v>-0.85756715212463841</v>
      </c>
      <c r="BL27" s="697">
        <v>0.94423124231242306</v>
      </c>
      <c r="BM27" s="696">
        <v>0.16808608762490393</v>
      </c>
      <c r="BN27" s="443">
        <v>678.55</v>
      </c>
      <c r="BO27" s="444">
        <v>206.36</v>
      </c>
      <c r="BP27" s="783">
        <v>-472.18999999999994</v>
      </c>
      <c r="BQ27" s="416">
        <v>-0.69588092255544909</v>
      </c>
      <c r="BR27" s="697">
        <v>0.18089264006483396</v>
      </c>
      <c r="BS27" s="696">
        <v>0.31651763117934872</v>
      </c>
      <c r="BT27" s="443">
        <v>224.11</v>
      </c>
      <c r="BU27" s="779">
        <v>53.36</v>
      </c>
      <c r="BV27" s="783">
        <v>-170.75</v>
      </c>
      <c r="BW27" s="416">
        <v>-0.76190263709785366</v>
      </c>
      <c r="BX27" s="697">
        <v>0.5513161131611316</v>
      </c>
      <c r="BY27" s="696">
        <v>0.16405841660261336</v>
      </c>
      <c r="BZ27" s="443">
        <v>-43.09</v>
      </c>
      <c r="CA27" s="444">
        <v>0</v>
      </c>
      <c r="CB27" s="783">
        <v>43.09</v>
      </c>
      <c r="CC27" s="416">
        <v>1</v>
      </c>
      <c r="CD27" s="697">
        <v>-0.10600246002460026</v>
      </c>
      <c r="CE27" s="696">
        <v>0</v>
      </c>
      <c r="CF27" s="443">
        <v>496.02</v>
      </c>
      <c r="CG27" s="779">
        <v>124.81</v>
      </c>
      <c r="CH27" s="783">
        <v>-371.21</v>
      </c>
      <c r="CI27" s="416">
        <v>-0.7483770815692915</v>
      </c>
      <c r="CJ27" s="697">
        <v>1.2202214022140221</v>
      </c>
      <c r="CK27" s="696">
        <v>0.38373558800922369</v>
      </c>
      <c r="CL27" s="443">
        <v>383.38</v>
      </c>
      <c r="CM27" s="444">
        <v>31.25</v>
      </c>
      <c r="CN27" s="783">
        <v>-352.13</v>
      </c>
      <c r="CO27" s="416">
        <v>-0.91848818404715948</v>
      </c>
      <c r="CP27" s="697">
        <v>0.94312423124231237</v>
      </c>
      <c r="CQ27" s="696">
        <v>9.6079938508839349E-2</v>
      </c>
      <c r="CR27" s="443">
        <v>5.53</v>
      </c>
      <c r="CS27" s="779">
        <v>2.08</v>
      </c>
      <c r="CT27" s="783">
        <v>-3.45</v>
      </c>
      <c r="CU27" s="416">
        <v>-0.62386980108499102</v>
      </c>
      <c r="CV27" s="697">
        <v>1.3603936039360394E-2</v>
      </c>
      <c r="CW27" s="696">
        <v>6.3950807071483477E-3</v>
      </c>
      <c r="CX27" s="443">
        <v>-1043.27</v>
      </c>
      <c r="CY27" s="779">
        <v>59.08</v>
      </c>
      <c r="CZ27" s="783">
        <v>1102.3499999999999</v>
      </c>
      <c r="DA27" s="416">
        <v>1.0566296356647846</v>
      </c>
      <c r="DB27" s="697">
        <v>-0.27812226748277846</v>
      </c>
      <c r="DC27" s="696">
        <v>9.0617666457045568E-2</v>
      </c>
      <c r="DD27" s="898">
        <v>3.5664944649446495</v>
      </c>
      <c r="DE27" s="893">
        <v>0.81835511145272877</v>
      </c>
      <c r="DF27" s="968"/>
      <c r="DG27" s="972"/>
      <c r="DH27" s="970"/>
    </row>
    <row r="28" spans="1:116" s="971" customFormat="1" ht="19.5" customHeight="1">
      <c r="A28" s="799" t="s">
        <v>475</v>
      </c>
      <c r="B28" s="443">
        <v>102.06</v>
      </c>
      <c r="C28" s="444">
        <v>285.81</v>
      </c>
      <c r="D28" s="783">
        <v>183.75</v>
      </c>
      <c r="E28" s="398">
        <v>1.8004115226337447</v>
      </c>
      <c r="F28" s="443">
        <v>74.64</v>
      </c>
      <c r="G28" s="779">
        <v>59.38</v>
      </c>
      <c r="H28" s="783">
        <v>-15.259999999999998</v>
      </c>
      <c r="I28" s="416">
        <v>-0.20444801714898175</v>
      </c>
      <c r="J28" s="772">
        <v>0.73133450911228692</v>
      </c>
      <c r="K28" s="696">
        <v>0.20776040026591092</v>
      </c>
      <c r="L28" s="443">
        <v>-26.2</v>
      </c>
      <c r="M28" s="444">
        <v>0</v>
      </c>
      <c r="N28" s="783">
        <v>26.2</v>
      </c>
      <c r="O28" s="416">
        <v>1</v>
      </c>
      <c r="P28" s="772">
        <v>-0.35101822079314038</v>
      </c>
      <c r="Q28" s="696">
        <v>0</v>
      </c>
      <c r="R28" s="443">
        <v>100.84</v>
      </c>
      <c r="S28" s="779">
        <v>59.38</v>
      </c>
      <c r="T28" s="783">
        <v>-41.46</v>
      </c>
      <c r="U28" s="416">
        <v>-0.41114637048790165</v>
      </c>
      <c r="V28" s="772">
        <v>1.3510182207931405</v>
      </c>
      <c r="W28" s="696">
        <v>1</v>
      </c>
      <c r="X28" s="443">
        <v>0.7</v>
      </c>
      <c r="Y28" s="444">
        <v>0</v>
      </c>
      <c r="Z28" s="783">
        <v>-0.7</v>
      </c>
      <c r="AA28" s="416">
        <v>-1</v>
      </c>
      <c r="AB28" s="697">
        <v>9.3783494105037501E-3</v>
      </c>
      <c r="AC28" s="696">
        <v>0</v>
      </c>
      <c r="AD28" s="443">
        <v>100.14</v>
      </c>
      <c r="AE28" s="444">
        <v>59.38</v>
      </c>
      <c r="AF28" s="783">
        <v>-40.76</v>
      </c>
      <c r="AG28" s="416">
        <v>-0.40703015777910923</v>
      </c>
      <c r="AH28" s="697">
        <v>1.3416398713826367</v>
      </c>
      <c r="AI28" s="696">
        <v>1</v>
      </c>
      <c r="AJ28" s="443">
        <v>203.52</v>
      </c>
      <c r="AK28" s="779">
        <v>513.85</v>
      </c>
      <c r="AL28" s="783">
        <v>310.33000000000004</v>
      </c>
      <c r="AM28" s="416">
        <v>1.5248132861635222</v>
      </c>
      <c r="AN28" s="697">
        <v>1.9941211052322163</v>
      </c>
      <c r="AO28" s="696">
        <v>1.7978727126412652</v>
      </c>
      <c r="AP28" s="443">
        <v>69.19</v>
      </c>
      <c r="AQ28" s="444">
        <v>49.57</v>
      </c>
      <c r="AR28" s="783">
        <v>-19.619999999999997</v>
      </c>
      <c r="AS28" s="416">
        <v>-0.28356698944934239</v>
      </c>
      <c r="AT28" s="697">
        <v>0.92698285101822075</v>
      </c>
      <c r="AU28" s="696">
        <v>0.83479285954866955</v>
      </c>
      <c r="AV28" s="443">
        <v>40.56</v>
      </c>
      <c r="AW28" s="779">
        <v>-23.87</v>
      </c>
      <c r="AX28" s="783">
        <v>-64.430000000000007</v>
      </c>
      <c r="AY28" s="416">
        <v>-1.5885108481262329</v>
      </c>
      <c r="AZ28" s="697">
        <v>0.58621188032952742</v>
      </c>
      <c r="BA28" s="696">
        <v>-0.48154125479120435</v>
      </c>
      <c r="BB28" s="443">
        <v>109.76</v>
      </c>
      <c r="BC28" s="444">
        <v>25.7</v>
      </c>
      <c r="BD28" s="783">
        <v>-84.06</v>
      </c>
      <c r="BE28" s="416">
        <v>-0.76585276967930027</v>
      </c>
      <c r="BF28" s="697">
        <v>1.0884569615232051</v>
      </c>
      <c r="BG28" s="696">
        <v>0.43280565847086561</v>
      </c>
      <c r="BH28" s="443">
        <v>109.76</v>
      </c>
      <c r="BI28" s="444">
        <v>25.7</v>
      </c>
      <c r="BJ28" s="783">
        <v>-84.06</v>
      </c>
      <c r="BK28" s="416">
        <v>-0.76585276967930027</v>
      </c>
      <c r="BL28" s="697">
        <v>1.0960655082883963</v>
      </c>
      <c r="BM28" s="696">
        <v>0.43280565847086561</v>
      </c>
      <c r="BN28" s="443">
        <v>49.46</v>
      </c>
      <c r="BO28" s="444">
        <v>43.73</v>
      </c>
      <c r="BP28" s="783">
        <v>-5.730000000000004</v>
      </c>
      <c r="BQ28" s="416">
        <v>-0.11585119288313797</v>
      </c>
      <c r="BR28" s="697">
        <v>0.48461689202429942</v>
      </c>
      <c r="BS28" s="696">
        <v>0.15300374374584513</v>
      </c>
      <c r="BT28" s="443">
        <v>-9</v>
      </c>
      <c r="BU28" s="779">
        <v>-18.14</v>
      </c>
      <c r="BV28" s="783">
        <v>-9.14</v>
      </c>
      <c r="BW28" s="416">
        <v>-1.0155555555555555</v>
      </c>
      <c r="BX28" s="697">
        <v>-8.9874176153385263E-2</v>
      </c>
      <c r="BY28" s="696">
        <v>-0.30549006399461098</v>
      </c>
      <c r="BZ28" s="443">
        <v>0</v>
      </c>
      <c r="CA28" s="444">
        <v>0</v>
      </c>
      <c r="CB28" s="783">
        <v>0</v>
      </c>
      <c r="CC28" s="416">
        <v>0</v>
      </c>
      <c r="CD28" s="697">
        <v>0</v>
      </c>
      <c r="CE28" s="696">
        <v>0</v>
      </c>
      <c r="CF28" s="443">
        <v>9.7899999999999991</v>
      </c>
      <c r="CG28" s="779">
        <v>10.35</v>
      </c>
      <c r="CH28" s="783">
        <v>0.5600000000000005</v>
      </c>
      <c r="CI28" s="416">
        <v>5.7201225740551642E-2</v>
      </c>
      <c r="CJ28" s="697">
        <v>9.7763131615737964E-2</v>
      </c>
      <c r="CK28" s="696">
        <v>0.17430111148534858</v>
      </c>
      <c r="CL28" s="443">
        <v>11.44</v>
      </c>
      <c r="CM28" s="444">
        <v>15.03</v>
      </c>
      <c r="CN28" s="783">
        <v>3.59</v>
      </c>
      <c r="CO28" s="416">
        <v>0.3138111888111888</v>
      </c>
      <c r="CP28" s="697">
        <v>0.11424006391052526</v>
      </c>
      <c r="CQ28" s="696">
        <v>0.25311552711350621</v>
      </c>
      <c r="CR28" s="443">
        <v>7.74</v>
      </c>
      <c r="CS28" s="779">
        <v>48.3</v>
      </c>
      <c r="CT28" s="783">
        <v>40.559999999999995</v>
      </c>
      <c r="CU28" s="416">
        <v>5.2403100775193794</v>
      </c>
      <c r="CV28" s="697">
        <v>7.729179149191133E-2</v>
      </c>
      <c r="CW28" s="696">
        <v>0.81340518693162678</v>
      </c>
      <c r="CX28" s="443">
        <v>-29.58</v>
      </c>
      <c r="CY28" s="779">
        <v>-21.87</v>
      </c>
      <c r="CZ28" s="783">
        <v>7.7099999999999973</v>
      </c>
      <c r="DA28" s="416">
        <v>0.26064908722109525</v>
      </c>
      <c r="DB28" s="697">
        <v>-0.28982951205173424</v>
      </c>
      <c r="DC28" s="696">
        <v>-7.6519366012385848E-2</v>
      </c>
      <c r="DD28" s="898">
        <v>1.2953864589574595</v>
      </c>
      <c r="DE28" s="893">
        <v>1.3683058268777366</v>
      </c>
      <c r="DF28" s="968"/>
      <c r="DG28" s="972"/>
      <c r="DH28" s="970"/>
    </row>
    <row r="29" spans="1:116" s="971" customFormat="1" ht="19.5" customHeight="1" thickBot="1">
      <c r="A29" s="799" t="s">
        <v>51</v>
      </c>
      <c r="B29" s="443">
        <v>30.72</v>
      </c>
      <c r="C29" s="444">
        <v>67.819999999999993</v>
      </c>
      <c r="D29" s="783">
        <v>37.099999999999994</v>
      </c>
      <c r="E29" s="398">
        <v>1.2076822916666665</v>
      </c>
      <c r="F29" s="443">
        <v>30.72</v>
      </c>
      <c r="G29" s="779">
        <v>12.05</v>
      </c>
      <c r="H29" s="783">
        <v>-18.669999999999998</v>
      </c>
      <c r="I29" s="416">
        <v>-0.60774739583333326</v>
      </c>
      <c r="J29" s="772">
        <v>1</v>
      </c>
      <c r="K29" s="696">
        <v>0.17767620171040993</v>
      </c>
      <c r="L29" s="443">
        <v>-2.57</v>
      </c>
      <c r="M29" s="444">
        <v>-1.39</v>
      </c>
      <c r="N29" s="783">
        <v>1.18</v>
      </c>
      <c r="O29" s="416">
        <v>0.45914396887159531</v>
      </c>
      <c r="P29" s="772">
        <v>-8.3658854166666671E-2</v>
      </c>
      <c r="Q29" s="696">
        <v>-0.11535269709543566</v>
      </c>
      <c r="R29" s="443">
        <v>33.29</v>
      </c>
      <c r="S29" s="779">
        <v>13.43</v>
      </c>
      <c r="T29" s="783">
        <v>-19.86</v>
      </c>
      <c r="U29" s="416">
        <v>-0.59657554821267644</v>
      </c>
      <c r="V29" s="772">
        <v>1.0836588541666667</v>
      </c>
      <c r="W29" s="696">
        <v>1.1145228215767633</v>
      </c>
      <c r="X29" s="443">
        <v>0</v>
      </c>
      <c r="Y29" s="444">
        <v>0</v>
      </c>
      <c r="Z29" s="783">
        <v>0</v>
      </c>
      <c r="AA29" s="416">
        <v>0</v>
      </c>
      <c r="AB29" s="697">
        <v>0</v>
      </c>
      <c r="AC29" s="696">
        <v>0</v>
      </c>
      <c r="AD29" s="443">
        <v>33.29</v>
      </c>
      <c r="AE29" s="444">
        <v>13.43</v>
      </c>
      <c r="AF29" s="783">
        <v>-19.86</v>
      </c>
      <c r="AG29" s="416">
        <v>-0.59657554821267644</v>
      </c>
      <c r="AH29" s="697">
        <v>1.0836588541666667</v>
      </c>
      <c r="AI29" s="696">
        <v>1.1145228215767633</v>
      </c>
      <c r="AJ29" s="443">
        <v>0.85</v>
      </c>
      <c r="AK29" s="779">
        <v>0.2</v>
      </c>
      <c r="AL29" s="783">
        <v>-0.64999999999999991</v>
      </c>
      <c r="AM29" s="416">
        <v>-0.76470588235294112</v>
      </c>
      <c r="AN29" s="697">
        <v>2.7669270833333332E-2</v>
      </c>
      <c r="AO29" s="696">
        <v>2.9489826010026545E-3</v>
      </c>
      <c r="AP29" s="443">
        <v>0.42</v>
      </c>
      <c r="AQ29" s="444">
        <v>0.1</v>
      </c>
      <c r="AR29" s="783">
        <v>-0.31999999999999995</v>
      </c>
      <c r="AS29" s="416">
        <v>-0.76190476190476186</v>
      </c>
      <c r="AT29" s="697">
        <v>1.3671875E-2</v>
      </c>
      <c r="AU29" s="696">
        <v>8.2987551867219917E-3</v>
      </c>
      <c r="AV29" s="443">
        <v>2.93</v>
      </c>
      <c r="AW29" s="779">
        <v>-1.36</v>
      </c>
      <c r="AX29" s="783">
        <v>-4.29</v>
      </c>
      <c r="AY29" s="416">
        <v>-1.4641638225255973</v>
      </c>
      <c r="AZ29" s="697">
        <v>6.9761904761904772</v>
      </c>
      <c r="BA29" s="696">
        <v>-13.6</v>
      </c>
      <c r="BB29" s="443">
        <v>3.35</v>
      </c>
      <c r="BC29" s="444">
        <v>-1.26</v>
      </c>
      <c r="BD29" s="783">
        <v>-4.6100000000000003</v>
      </c>
      <c r="BE29" s="416">
        <v>-1.3761194029850747</v>
      </c>
      <c r="BF29" s="697">
        <v>0.10063082006608591</v>
      </c>
      <c r="BG29" s="696">
        <v>-9.3819806403574096E-2</v>
      </c>
      <c r="BH29" s="443">
        <v>3.35</v>
      </c>
      <c r="BI29" s="444">
        <v>-1.26</v>
      </c>
      <c r="BJ29" s="783">
        <v>-4.6100000000000003</v>
      </c>
      <c r="BK29" s="416">
        <v>-1.3761194029850747</v>
      </c>
      <c r="BL29" s="697">
        <v>0.10063082006608591</v>
      </c>
      <c r="BM29" s="696">
        <v>-9.3819806403574096E-2</v>
      </c>
      <c r="BN29" s="443">
        <v>86.05</v>
      </c>
      <c r="BO29" s="444">
        <v>8.98</v>
      </c>
      <c r="BP29" s="783">
        <v>-77.069999999999993</v>
      </c>
      <c r="BQ29" s="416">
        <v>-0.8956420685647879</v>
      </c>
      <c r="BR29" s="697">
        <v>2.8011067708333335</v>
      </c>
      <c r="BS29" s="696">
        <v>0.13240931878501919</v>
      </c>
      <c r="BT29" s="443">
        <v>86.05</v>
      </c>
      <c r="BU29" s="779">
        <v>-8.98</v>
      </c>
      <c r="BV29" s="783">
        <v>-95.03</v>
      </c>
      <c r="BW29" s="416">
        <v>-1.1043579314352121</v>
      </c>
      <c r="BX29" s="697">
        <v>2.5848603184139383</v>
      </c>
      <c r="BY29" s="696">
        <v>-0.66865227103499636</v>
      </c>
      <c r="BZ29" s="443">
        <v>0</v>
      </c>
      <c r="CA29" s="444">
        <v>0</v>
      </c>
      <c r="CB29" s="783">
        <v>0</v>
      </c>
      <c r="CC29" s="416">
        <v>0</v>
      </c>
      <c r="CD29" s="697">
        <v>0</v>
      </c>
      <c r="CE29" s="696">
        <v>0</v>
      </c>
      <c r="CF29" s="443">
        <v>2.84</v>
      </c>
      <c r="CG29" s="779">
        <v>2.36</v>
      </c>
      <c r="CH29" s="783">
        <v>-0.48</v>
      </c>
      <c r="CI29" s="416">
        <v>-0.16901408450704225</v>
      </c>
      <c r="CJ29" s="697">
        <v>8.5310904175428054E-2</v>
      </c>
      <c r="CK29" s="696">
        <v>0.17572598659717051</v>
      </c>
      <c r="CL29" s="443">
        <v>5.6</v>
      </c>
      <c r="CM29" s="444">
        <v>3.71</v>
      </c>
      <c r="CN29" s="783">
        <v>-1.8899999999999997</v>
      </c>
      <c r="CO29" s="416">
        <v>-0.33749999999999997</v>
      </c>
      <c r="CP29" s="697">
        <v>0.16821868428957645</v>
      </c>
      <c r="CQ29" s="696">
        <v>0.27624720774385703</v>
      </c>
      <c r="CR29" s="443">
        <v>0</v>
      </c>
      <c r="CS29" s="779">
        <v>0.56000000000000005</v>
      </c>
      <c r="CT29" s="783">
        <v>0.56000000000000005</v>
      </c>
      <c r="CU29" s="416" t="s">
        <v>459</v>
      </c>
      <c r="CV29" s="697">
        <v>0</v>
      </c>
      <c r="CW29" s="696">
        <v>4.169769173492182E-2</v>
      </c>
      <c r="CX29" s="443">
        <v>-64.55</v>
      </c>
      <c r="CY29" s="779">
        <v>17.05</v>
      </c>
      <c r="CZ29" s="783">
        <v>81.599999999999994</v>
      </c>
      <c r="DA29" s="416">
        <v>1.2641363284275755</v>
      </c>
      <c r="DB29" s="697">
        <v>-2.1012369791666665</v>
      </c>
      <c r="DC29" s="696">
        <v>0.25140076673547629</v>
      </c>
      <c r="DD29" s="898">
        <v>2.9390207269450288</v>
      </c>
      <c r="DE29" s="893">
        <v>-0.26880119136262098</v>
      </c>
      <c r="DF29" s="968"/>
      <c r="DG29" s="972"/>
      <c r="DH29" s="970"/>
    </row>
    <row r="30" spans="1:116" s="140" customFormat="1" ht="24" customHeight="1" thickTop="1" thickBot="1">
      <c r="A30" s="42" t="s">
        <v>10</v>
      </c>
      <c r="B30" s="43">
        <v>214423.71000000002</v>
      </c>
      <c r="C30" s="44">
        <v>179456.40999999997</v>
      </c>
      <c r="D30" s="975">
        <v>-34967.300000000003</v>
      </c>
      <c r="E30" s="340">
        <v>-0.16307571583385086</v>
      </c>
      <c r="F30" s="43">
        <v>46877.530000000006</v>
      </c>
      <c r="G30" s="50">
        <v>45358.73</v>
      </c>
      <c r="H30" s="43">
        <v>-1518.8000000000002</v>
      </c>
      <c r="I30" s="338">
        <v>-3.2399317967478296E-2</v>
      </c>
      <c r="J30" s="344">
        <v>0.21862101910278486</v>
      </c>
      <c r="K30" s="340">
        <v>0.25275625429038734</v>
      </c>
      <c r="L30" s="43">
        <v>3074.0899999999997</v>
      </c>
      <c r="M30" s="88">
        <v>-5268.9800000000005</v>
      </c>
      <c r="N30" s="975">
        <v>-8343.0699999999979</v>
      </c>
      <c r="O30" s="338">
        <v>-2.7139966624269296</v>
      </c>
      <c r="P30" s="211">
        <v>6.5577047254836152E-2</v>
      </c>
      <c r="Q30" s="300">
        <v>-0.11616242341882148</v>
      </c>
      <c r="R30" s="43">
        <v>43803.44000000001</v>
      </c>
      <c r="S30" s="90">
        <v>50627.729999999996</v>
      </c>
      <c r="T30" s="975">
        <v>6824.2900000000018</v>
      </c>
      <c r="U30" s="338">
        <v>0.15579347192823179</v>
      </c>
      <c r="V30" s="344">
        <v>0.93442295274516396</v>
      </c>
      <c r="W30" s="340">
        <v>1.1161628643482742</v>
      </c>
      <c r="X30" s="87">
        <v>9154.7100000000028</v>
      </c>
      <c r="Y30" s="88">
        <v>5331.17</v>
      </c>
      <c r="Z30" s="975">
        <v>-3823.54</v>
      </c>
      <c r="AA30" s="338">
        <v>-0.41765823275669045</v>
      </c>
      <c r="AB30" s="208">
        <v>0.19528993955099599</v>
      </c>
      <c r="AC30" s="207">
        <v>0.11753349355239884</v>
      </c>
      <c r="AD30" s="87">
        <v>34648.719999999994</v>
      </c>
      <c r="AE30" s="88">
        <v>45296.540000000008</v>
      </c>
      <c r="AF30" s="975">
        <v>10647.819999999998</v>
      </c>
      <c r="AG30" s="338">
        <v>0.30730774470168065</v>
      </c>
      <c r="AH30" s="208">
        <v>0.73913279987234803</v>
      </c>
      <c r="AI30" s="207">
        <v>0.99862892986642271</v>
      </c>
      <c r="AJ30" s="87">
        <v>88043.7</v>
      </c>
      <c r="AK30" s="90">
        <v>78568.09</v>
      </c>
      <c r="AL30" s="975">
        <v>-9475.6099999999933</v>
      </c>
      <c r="AM30" s="338">
        <v>-0.10762394129278983</v>
      </c>
      <c r="AN30" s="209">
        <v>0.41060617783359865</v>
      </c>
      <c r="AO30" s="207">
        <v>0.43781155546352457</v>
      </c>
      <c r="AP30" s="87">
        <v>15023.419999999998</v>
      </c>
      <c r="AQ30" s="88">
        <v>23736.959999999999</v>
      </c>
      <c r="AR30" s="975">
        <v>8713.5400000000009</v>
      </c>
      <c r="AS30" s="338">
        <v>0.57999709786453435</v>
      </c>
      <c r="AT30" s="208">
        <v>0.32048232916708702</v>
      </c>
      <c r="AU30" s="207">
        <v>0.52331623923332948</v>
      </c>
      <c r="AV30" s="87">
        <v>6532.5899999999992</v>
      </c>
      <c r="AW30" s="90">
        <v>-363.2799999999998</v>
      </c>
      <c r="AX30" s="975">
        <v>-6895.87</v>
      </c>
      <c r="AY30" s="338">
        <v>-1.0556104087352796</v>
      </c>
      <c r="AZ30" s="208">
        <v>0.4348270899701932</v>
      </c>
      <c r="BA30" s="207">
        <v>-1.5304402922699445E-2</v>
      </c>
      <c r="BB30" s="87">
        <v>21556.04</v>
      </c>
      <c r="BC30" s="88">
        <v>23373.67</v>
      </c>
      <c r="BD30" s="975">
        <v>1817.6300000000006</v>
      </c>
      <c r="BE30" s="338">
        <v>8.4321146184549542E-2</v>
      </c>
      <c r="BF30" s="208">
        <v>0.49210838235535831</v>
      </c>
      <c r="BG30" s="207">
        <v>0.46167722708484066</v>
      </c>
      <c r="BH30" s="87">
        <v>21347.390000000003</v>
      </c>
      <c r="BI30" s="88">
        <v>17740.419999999998</v>
      </c>
      <c r="BJ30" s="975">
        <v>-3606.97</v>
      </c>
      <c r="BK30" s="338">
        <v>-0.168965386400867</v>
      </c>
      <c r="BL30" s="208">
        <v>0.61610905107028502</v>
      </c>
      <c r="BM30" s="207">
        <v>0.39165066470860677</v>
      </c>
      <c r="BN30" s="87">
        <v>25524.66</v>
      </c>
      <c r="BO30" s="88">
        <v>18923.830000000002</v>
      </c>
      <c r="BP30" s="975">
        <v>-6600.83</v>
      </c>
      <c r="BQ30" s="338">
        <v>-0.25860599122574007</v>
      </c>
      <c r="BR30" s="208">
        <v>0.11903842163723403</v>
      </c>
      <c r="BS30" s="207">
        <v>0.10545084458114372</v>
      </c>
      <c r="BT30" s="87">
        <v>-12473.240000000002</v>
      </c>
      <c r="BU30" s="90">
        <v>-11100.260000000002</v>
      </c>
      <c r="BV30" s="975">
        <v>1372.9800000000012</v>
      </c>
      <c r="BW30" s="338">
        <v>0.11007404651878737</v>
      </c>
      <c r="BX30" s="208">
        <v>-0.35999136476037219</v>
      </c>
      <c r="BY30" s="207">
        <v>-0.24505756951855484</v>
      </c>
      <c r="BZ30" s="87">
        <v>-567.80999999999995</v>
      </c>
      <c r="CA30" s="88">
        <v>-1498.29</v>
      </c>
      <c r="CB30" s="975">
        <v>-930.48</v>
      </c>
      <c r="CC30" s="338">
        <v>-1.638717176520315</v>
      </c>
      <c r="CD30" s="208">
        <v>-1.638761835935065E-2</v>
      </c>
      <c r="CE30" s="207">
        <v>-3.307736087568719E-2</v>
      </c>
      <c r="CF30" s="87">
        <v>9480.24</v>
      </c>
      <c r="CG30" s="90">
        <v>11022.99</v>
      </c>
      <c r="CH30" s="975">
        <v>1542.75</v>
      </c>
      <c r="CI30" s="337">
        <v>0.16273322194374826</v>
      </c>
      <c r="CJ30" s="208">
        <v>0.27361010738636238</v>
      </c>
      <c r="CK30" s="207">
        <v>0.24335169971039725</v>
      </c>
      <c r="CL30" s="87">
        <v>16610.34</v>
      </c>
      <c r="CM30" s="88">
        <v>15819.060000000001</v>
      </c>
      <c r="CN30" s="975">
        <v>-791.28</v>
      </c>
      <c r="CO30" s="337">
        <v>-4.7637796697719545E-2</v>
      </c>
      <c r="CP30" s="208" t="s">
        <v>145</v>
      </c>
      <c r="CQ30" s="207" t="s">
        <v>145</v>
      </c>
      <c r="CR30" s="87">
        <v>1695.5600000000002</v>
      </c>
      <c r="CS30" s="90">
        <v>3803.45</v>
      </c>
      <c r="CT30" s="975">
        <v>2107.89</v>
      </c>
      <c r="CU30" s="338">
        <v>1.2431821934935945</v>
      </c>
      <c r="CV30" s="208">
        <v>4.8935718260299382E-2</v>
      </c>
      <c r="CW30" s="207">
        <v>8.3967782086667081E-2</v>
      </c>
      <c r="CX30" s="87">
        <v>-1443.7599999999998</v>
      </c>
      <c r="CY30" s="90">
        <v>9509.18</v>
      </c>
      <c r="CZ30" s="975">
        <v>10952.939999999999</v>
      </c>
      <c r="DA30" s="338">
        <v>7.5863994015625877</v>
      </c>
      <c r="DB30" s="208">
        <v>-6.7332106136956575E-3</v>
      </c>
      <c r="DC30" s="207">
        <v>5.2988801013014813E-2</v>
      </c>
      <c r="DD30" s="927">
        <v>1.0416696489798183</v>
      </c>
      <c r="DE30" s="926">
        <v>0.79006917526150977</v>
      </c>
      <c r="DF30" s="335"/>
      <c r="DG30" s="336"/>
      <c r="DH30" s="139"/>
    </row>
    <row r="31" spans="1:116" ht="13.5" thickTop="1">
      <c r="A31" s="5"/>
      <c r="B31" s="4" t="s">
        <v>460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32"/>
      <c r="Y31" s="5"/>
      <c r="Z31" s="5"/>
      <c r="AA31" s="5"/>
      <c r="AB31" s="5"/>
      <c r="AC31" s="5"/>
      <c r="AD31" s="32"/>
      <c r="AE31" s="5"/>
      <c r="AF31" s="5"/>
      <c r="AG31" s="5"/>
      <c r="AH31" s="5"/>
      <c r="AI31" s="5"/>
      <c r="AJ31" s="13"/>
      <c r="AK31" s="12"/>
      <c r="AL31" s="12"/>
      <c r="AM31" s="12"/>
      <c r="AN31" s="13"/>
      <c r="AO31" s="12"/>
      <c r="AP31" s="13"/>
      <c r="AQ31" s="12"/>
      <c r="AR31" s="12"/>
      <c r="AS31" s="12"/>
      <c r="AT31" s="5"/>
      <c r="AU31" s="5"/>
      <c r="AV31" s="5"/>
      <c r="AW31" s="5"/>
      <c r="AX31" s="5"/>
      <c r="AY31" s="5"/>
      <c r="AZ31" s="5"/>
      <c r="BA31" s="5"/>
      <c r="BB31" s="32"/>
      <c r="BC31" s="5"/>
      <c r="BD31" s="5"/>
      <c r="BE31" s="5"/>
      <c r="BF31" s="5"/>
      <c r="BG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32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6" ht="15">
      <c r="AJ32" s="64"/>
      <c r="AK32" s="65"/>
      <c r="AL32" s="65"/>
      <c r="AM32" s="65"/>
      <c r="AN32" s="64"/>
      <c r="AT32" s="57"/>
      <c r="AU32" s="57"/>
      <c r="AV32" s="57"/>
      <c r="AW32" s="57"/>
      <c r="AX32" s="57"/>
      <c r="AY32" s="57"/>
      <c r="DE32" s="121"/>
      <c r="DF32" s="341"/>
      <c r="DG32" s="341"/>
      <c r="DH32" s="138"/>
    </row>
    <row r="33" spans="2:112" ht="15">
      <c r="AJ33" s="64"/>
      <c r="AK33" s="65"/>
      <c r="AL33" s="65"/>
      <c r="AM33" s="65"/>
      <c r="AN33" s="64"/>
      <c r="AT33" s="57"/>
      <c r="AU33" s="57"/>
      <c r="AV33" s="57"/>
      <c r="AW33" s="57"/>
      <c r="AX33" s="57"/>
      <c r="AY33" s="57"/>
      <c r="DE33" s="121"/>
      <c r="DF33" s="341"/>
      <c r="DG33" s="341"/>
      <c r="DH33" s="138"/>
    </row>
    <row r="34" spans="2:112">
      <c r="B34" s="57" t="s">
        <v>56</v>
      </c>
      <c r="X34" s="57" t="s">
        <v>57</v>
      </c>
      <c r="AJ34" s="65"/>
      <c r="AK34" s="64"/>
      <c r="AL34" s="64"/>
      <c r="AM34" s="64"/>
      <c r="AN34" s="65"/>
      <c r="AO34" s="64"/>
      <c r="AP34" s="65"/>
      <c r="AQ34" s="57"/>
      <c r="AR34" s="57"/>
      <c r="AS34" s="57"/>
      <c r="AT34" s="57"/>
      <c r="AU34" s="57"/>
      <c r="AV34" s="57"/>
      <c r="AW34" s="57"/>
      <c r="AX34" s="57"/>
      <c r="AY34" s="57"/>
      <c r="BB34" s="57" t="s">
        <v>64</v>
      </c>
      <c r="CL34" s="5" t="s">
        <v>426</v>
      </c>
      <c r="DE34" s="121"/>
    </row>
    <row r="35" spans="2:112">
      <c r="B35" s="57" t="s">
        <v>446</v>
      </c>
      <c r="X35" s="57" t="s">
        <v>59</v>
      </c>
      <c r="AJ35" s="65"/>
      <c r="AK35" s="64"/>
      <c r="AL35" s="64"/>
      <c r="AM35" s="64"/>
      <c r="AN35" s="65"/>
      <c r="AO35" s="64"/>
      <c r="AP35" s="65"/>
      <c r="AQ35" s="57"/>
      <c r="AR35" s="57"/>
      <c r="AS35" s="57"/>
      <c r="AT35" s="57"/>
      <c r="AU35" s="57"/>
      <c r="AV35" s="57"/>
      <c r="AW35" s="57"/>
      <c r="AX35" s="57"/>
      <c r="AY35" s="57"/>
      <c r="DE35" s="121"/>
    </row>
    <row r="36" spans="2:112">
      <c r="B36" s="57" t="s">
        <v>445</v>
      </c>
      <c r="X36" s="57" t="s">
        <v>60</v>
      </c>
      <c r="AJ36" s="65"/>
      <c r="AK36" s="64"/>
      <c r="AL36" s="64"/>
      <c r="AM36" s="64"/>
      <c r="AN36" s="65"/>
      <c r="AO36" s="64"/>
      <c r="AP36" s="65"/>
      <c r="AQ36" s="57"/>
      <c r="AR36" s="57"/>
      <c r="AS36" s="57"/>
      <c r="AT36" s="57"/>
      <c r="AU36" s="57"/>
      <c r="AV36" s="57"/>
      <c r="AW36" s="57"/>
      <c r="AX36" s="57"/>
      <c r="AY36" s="57"/>
    </row>
    <row r="37" spans="2:112">
      <c r="X37" s="57" t="s">
        <v>61</v>
      </c>
      <c r="AJ37" s="65"/>
      <c r="AK37" s="64"/>
      <c r="AL37" s="64"/>
      <c r="AM37" s="64"/>
      <c r="AN37" s="65"/>
      <c r="AO37" s="64"/>
      <c r="AP37" s="65"/>
      <c r="AQ37" s="57"/>
      <c r="AR37" s="57"/>
      <c r="AS37" s="57"/>
      <c r="AT37" s="57"/>
      <c r="AU37" s="57"/>
      <c r="AV37" s="57"/>
      <c r="AW37" s="57"/>
      <c r="AX37" s="57"/>
      <c r="AY37" s="57"/>
    </row>
  </sheetData>
  <sortState ref="A10:DE29">
    <sortCondition descending="1" ref="C10:C2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4" tint="0.59999389629810485"/>
  </sheetPr>
  <dimension ref="A1:DL3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290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290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290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290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782" customFormat="1" ht="19.5" customHeight="1">
      <c r="A10" s="790" t="s">
        <v>24</v>
      </c>
      <c r="B10" s="443">
        <v>40032.559999999998</v>
      </c>
      <c r="C10" s="444">
        <v>113797.85</v>
      </c>
      <c r="D10" s="778">
        <v>73765.290000000008</v>
      </c>
      <c r="E10" s="398">
        <v>1.8426323472693231</v>
      </c>
      <c r="F10" s="443">
        <v>2865.53</v>
      </c>
      <c r="G10" s="779">
        <v>2133.85</v>
      </c>
      <c r="H10" s="778">
        <v>-731.68000000000029</v>
      </c>
      <c r="I10" s="461">
        <v>-0.2553384539683759</v>
      </c>
      <c r="J10" s="777">
        <v>7.1579983893111016E-2</v>
      </c>
      <c r="K10" s="696">
        <v>1.8751232997811468E-2</v>
      </c>
      <c r="L10" s="443">
        <v>-619.57000000000005</v>
      </c>
      <c r="M10" s="444">
        <v>102.43</v>
      </c>
      <c r="N10" s="778">
        <v>722</v>
      </c>
      <c r="O10" s="461">
        <v>1.1653243378472165</v>
      </c>
      <c r="P10" s="777">
        <v>-0.21621480145034253</v>
      </c>
      <c r="Q10" s="696">
        <v>4.800243690981091E-2</v>
      </c>
      <c r="R10" s="443">
        <v>3485.1</v>
      </c>
      <c r="S10" s="779">
        <v>2031.42</v>
      </c>
      <c r="T10" s="778">
        <v>-1453.6799999999998</v>
      </c>
      <c r="U10" s="461">
        <v>-0.41711285185503999</v>
      </c>
      <c r="V10" s="777">
        <v>1.2162148014503424</v>
      </c>
      <c r="W10" s="696">
        <v>0.95199756309018913</v>
      </c>
      <c r="X10" s="443">
        <v>792.81</v>
      </c>
      <c r="Y10" s="444">
        <v>33.229999999999997</v>
      </c>
      <c r="Z10" s="778">
        <v>-759.57999999999993</v>
      </c>
      <c r="AA10" s="461">
        <v>-0.9580857960923802</v>
      </c>
      <c r="AB10" s="695">
        <v>0.27667133130694843</v>
      </c>
      <c r="AC10" s="696">
        <v>1.5572790964688239E-2</v>
      </c>
      <c r="AD10" s="443">
        <v>2692.29</v>
      </c>
      <c r="AE10" s="444">
        <v>1998.19</v>
      </c>
      <c r="AF10" s="778">
        <v>-694.09999999999991</v>
      </c>
      <c r="AG10" s="461">
        <v>-0.25781026561031684</v>
      </c>
      <c r="AH10" s="695">
        <v>0.93954347014339401</v>
      </c>
      <c r="AI10" s="696">
        <v>0.9364247721255009</v>
      </c>
      <c r="AJ10" s="443">
        <v>8470.76</v>
      </c>
      <c r="AK10" s="779">
        <v>10655.45</v>
      </c>
      <c r="AL10" s="778">
        <v>2184.6900000000005</v>
      </c>
      <c r="AM10" s="461">
        <v>0.25790956183388508</v>
      </c>
      <c r="AN10" s="695">
        <v>0.21159676023716698</v>
      </c>
      <c r="AO10" s="696">
        <v>9.3634897320116331E-2</v>
      </c>
      <c r="AP10" s="443">
        <v>1715.37</v>
      </c>
      <c r="AQ10" s="444">
        <v>2039.59</v>
      </c>
      <c r="AR10" s="778">
        <v>324.22000000000003</v>
      </c>
      <c r="AS10" s="461">
        <v>0.18900878527664589</v>
      </c>
      <c r="AT10" s="695">
        <v>0.59862224440155909</v>
      </c>
      <c r="AU10" s="696">
        <v>0.95582632331232276</v>
      </c>
      <c r="AV10" s="443">
        <v>314.64999999999998</v>
      </c>
      <c r="AW10" s="779">
        <v>337.01</v>
      </c>
      <c r="AX10" s="778">
        <v>22.360000000000014</v>
      </c>
      <c r="AY10" s="461">
        <v>7.1063085968536513E-2</v>
      </c>
      <c r="AZ10" s="695">
        <v>0.18342981397599351</v>
      </c>
      <c r="BA10" s="696">
        <v>0.16523418922430488</v>
      </c>
      <c r="BB10" s="443">
        <v>2030.01</v>
      </c>
      <c r="BC10" s="444">
        <v>2376.6</v>
      </c>
      <c r="BD10" s="778">
        <v>346.58999999999992</v>
      </c>
      <c r="BE10" s="461">
        <v>0.17073314909778767</v>
      </c>
      <c r="BF10" s="695">
        <v>0.58248256864939318</v>
      </c>
      <c r="BG10" s="696">
        <v>1.1699205481879669</v>
      </c>
      <c r="BH10" s="443">
        <v>2030.01</v>
      </c>
      <c r="BI10" s="444">
        <v>2376.6</v>
      </c>
      <c r="BJ10" s="778">
        <v>346.58999999999992</v>
      </c>
      <c r="BK10" s="461">
        <v>0.17073314909778767</v>
      </c>
      <c r="BL10" s="695">
        <v>0.75400866919982623</v>
      </c>
      <c r="BM10" s="696">
        <v>1.1893763856289941</v>
      </c>
      <c r="BN10" s="443">
        <v>2784.68</v>
      </c>
      <c r="BO10" s="444">
        <v>3296.6</v>
      </c>
      <c r="BP10" s="778">
        <v>511.92000000000007</v>
      </c>
      <c r="BQ10" s="461">
        <v>0.18383440826234976</v>
      </c>
      <c r="BR10" s="695">
        <v>6.9560377852428121E-2</v>
      </c>
      <c r="BS10" s="781">
        <v>2.8968912857316721E-2</v>
      </c>
      <c r="BT10" s="443">
        <v>-4540.2</v>
      </c>
      <c r="BU10" s="779">
        <v>-4920.26</v>
      </c>
      <c r="BV10" s="778">
        <v>-380.0600000000004</v>
      </c>
      <c r="BW10" s="461">
        <v>-8.3709968723844855E-2</v>
      </c>
      <c r="BX10" s="695">
        <v>-1.6863710818671094</v>
      </c>
      <c r="BY10" s="696">
        <v>-2.4623584343831166</v>
      </c>
      <c r="BZ10" s="443">
        <v>-177.66</v>
      </c>
      <c r="CA10" s="444">
        <v>-427.25</v>
      </c>
      <c r="CB10" s="778">
        <v>-249.59</v>
      </c>
      <c r="CC10" s="461">
        <v>-1.4048744793425645</v>
      </c>
      <c r="CD10" s="695">
        <v>-6.5988433638278193E-2</v>
      </c>
      <c r="CE10" s="696">
        <v>-0.21381850574770167</v>
      </c>
      <c r="CF10" s="443">
        <v>1428.08</v>
      </c>
      <c r="CG10" s="779">
        <v>409.77</v>
      </c>
      <c r="CH10" s="778">
        <v>-1018.31</v>
      </c>
      <c r="CI10" s="461">
        <v>-0.71306229342893956</v>
      </c>
      <c r="CJ10" s="695">
        <v>0.53043319998959992</v>
      </c>
      <c r="CK10" s="696">
        <v>0.20507058888293905</v>
      </c>
      <c r="CL10" s="443">
        <v>3274.76</v>
      </c>
      <c r="CM10" s="444">
        <v>1520.42</v>
      </c>
      <c r="CN10" s="778">
        <v>-1754.3400000000001</v>
      </c>
      <c r="CO10" s="461">
        <v>-0.5357155944252403</v>
      </c>
      <c r="CP10" s="695">
        <v>1.2163474217116286</v>
      </c>
      <c r="CQ10" s="696">
        <v>0.76089861324498675</v>
      </c>
      <c r="CR10" s="443">
        <v>202.72</v>
      </c>
      <c r="CS10" s="779">
        <v>349.05</v>
      </c>
      <c r="CT10" s="778">
        <v>146.33000000000001</v>
      </c>
      <c r="CU10" s="461">
        <v>0.72183307024467247</v>
      </c>
      <c r="CV10" s="695">
        <v>7.5296494805537295E-2</v>
      </c>
      <c r="CW10" s="696">
        <v>0.17468308819481632</v>
      </c>
      <c r="CX10" s="443">
        <v>474.57</v>
      </c>
      <c r="CY10" s="779">
        <v>2689.86</v>
      </c>
      <c r="CZ10" s="778">
        <v>2215.29</v>
      </c>
      <c r="DA10" s="461">
        <v>4.6679941842088626</v>
      </c>
      <c r="DB10" s="695">
        <v>1.1854600355310777E-2</v>
      </c>
      <c r="DC10" s="696">
        <v>2.3637177679543153E-2</v>
      </c>
      <c r="DD10" s="697">
        <v>0.82372998451132673</v>
      </c>
      <c r="DE10" s="696">
        <v>-0.34614826417908207</v>
      </c>
      <c r="DI10" s="785"/>
      <c r="DJ10" s="785"/>
      <c r="DK10" s="785"/>
      <c r="DL10" s="785"/>
    </row>
    <row r="11" spans="1:116" s="785" customFormat="1" ht="19.5" customHeight="1">
      <c r="A11" s="790" t="s">
        <v>27</v>
      </c>
      <c r="B11" s="443">
        <v>82065.539999999994</v>
      </c>
      <c r="C11" s="444">
        <v>47619.72</v>
      </c>
      <c r="D11" s="783">
        <v>-34445.819999999992</v>
      </c>
      <c r="E11" s="398">
        <v>-0.4197354943378182</v>
      </c>
      <c r="F11" s="443">
        <v>6946.89</v>
      </c>
      <c r="G11" s="779">
        <v>4493.76</v>
      </c>
      <c r="H11" s="783">
        <v>-2453.13</v>
      </c>
      <c r="I11" s="416">
        <v>-0.35312636301999889</v>
      </c>
      <c r="J11" s="772">
        <v>8.4650512261297509E-2</v>
      </c>
      <c r="K11" s="696">
        <v>9.4367627529099288E-2</v>
      </c>
      <c r="L11" s="443">
        <v>-2612.0700000000002</v>
      </c>
      <c r="M11" s="444">
        <v>-258.74</v>
      </c>
      <c r="N11" s="783">
        <v>2353.33</v>
      </c>
      <c r="O11" s="416">
        <v>0.90094446167216036</v>
      </c>
      <c r="P11" s="772">
        <v>-0.37600566584471612</v>
      </c>
      <c r="Q11" s="696">
        <v>-5.7577618742433952E-2</v>
      </c>
      <c r="R11" s="443">
        <v>9558.9599999999991</v>
      </c>
      <c r="S11" s="779">
        <v>4752.5</v>
      </c>
      <c r="T11" s="783">
        <v>-4806.4599999999991</v>
      </c>
      <c r="U11" s="416">
        <v>-0.50282248278055353</v>
      </c>
      <c r="V11" s="772">
        <v>1.376005665844716</v>
      </c>
      <c r="W11" s="696">
        <v>1.0575776187424339</v>
      </c>
      <c r="X11" s="443">
        <v>2791.6</v>
      </c>
      <c r="Y11" s="444">
        <v>1260.97</v>
      </c>
      <c r="Z11" s="783">
        <v>-1530.6299999999999</v>
      </c>
      <c r="AA11" s="416">
        <v>-0.54829846682905858</v>
      </c>
      <c r="AB11" s="697">
        <v>0.40184888489669474</v>
      </c>
      <c r="AC11" s="696">
        <v>0.28060466068503881</v>
      </c>
      <c r="AD11" s="443">
        <v>6767.35</v>
      </c>
      <c r="AE11" s="444">
        <v>3491.53</v>
      </c>
      <c r="AF11" s="783">
        <v>-3275.82</v>
      </c>
      <c r="AG11" s="416">
        <v>-0.48406244689575684</v>
      </c>
      <c r="AH11" s="697">
        <v>0.97415534145495319</v>
      </c>
      <c r="AI11" s="696">
        <v>0.77697295805739519</v>
      </c>
      <c r="AJ11" s="443">
        <v>6983.44</v>
      </c>
      <c r="AK11" s="779">
        <v>9925.7800000000007</v>
      </c>
      <c r="AL11" s="783">
        <v>2942.3400000000011</v>
      </c>
      <c r="AM11" s="416">
        <v>0.42133103456176341</v>
      </c>
      <c r="AN11" s="697">
        <v>8.5095887993913155E-2</v>
      </c>
      <c r="AO11" s="696">
        <v>0.20843843684927169</v>
      </c>
      <c r="AP11" s="443">
        <v>3592.87</v>
      </c>
      <c r="AQ11" s="444">
        <v>3276.57</v>
      </c>
      <c r="AR11" s="783">
        <v>-316.29999999999973</v>
      </c>
      <c r="AS11" s="416">
        <v>-8.8035470250802217E-2</v>
      </c>
      <c r="AT11" s="697">
        <v>0.51719114596603655</v>
      </c>
      <c r="AU11" s="696">
        <v>0.72913773766289258</v>
      </c>
      <c r="AV11" s="443">
        <v>1719.58</v>
      </c>
      <c r="AW11" s="779">
        <v>-3406.48</v>
      </c>
      <c r="AX11" s="783">
        <v>-5126.0599999999995</v>
      </c>
      <c r="AY11" s="416">
        <v>-2.9809953593319296</v>
      </c>
      <c r="AZ11" s="697">
        <v>0.47860902287029589</v>
      </c>
      <c r="BA11" s="696">
        <v>-1.0396481686641823</v>
      </c>
      <c r="BB11" s="443">
        <v>5312.44</v>
      </c>
      <c r="BC11" s="444">
        <v>-129.91</v>
      </c>
      <c r="BD11" s="783">
        <v>-5442.3499999999995</v>
      </c>
      <c r="BE11" s="416">
        <v>-1.0244539232443095</v>
      </c>
      <c r="BF11" s="697">
        <v>0.55575501937449268</v>
      </c>
      <c r="BG11" s="696">
        <v>-2.7335086796422936E-2</v>
      </c>
      <c r="BH11" s="443">
        <v>5312.44</v>
      </c>
      <c r="BI11" s="444">
        <v>-129.91</v>
      </c>
      <c r="BJ11" s="783">
        <v>-5442.3499999999995</v>
      </c>
      <c r="BK11" s="416">
        <v>-1.0244539232443095</v>
      </c>
      <c r="BL11" s="697">
        <v>0.7850103807250991</v>
      </c>
      <c r="BM11" s="696">
        <v>-3.7207184243010942E-2</v>
      </c>
      <c r="BN11" s="443">
        <v>2219.7800000000002</v>
      </c>
      <c r="BO11" s="444">
        <v>2090.9899999999998</v>
      </c>
      <c r="BP11" s="783">
        <v>-128.79000000000042</v>
      </c>
      <c r="BQ11" s="416">
        <v>-5.801926317022426E-2</v>
      </c>
      <c r="BR11" s="697">
        <v>2.704886850193151E-2</v>
      </c>
      <c r="BS11" s="696">
        <v>4.3910169988399757E-2</v>
      </c>
      <c r="BT11" s="443">
        <v>-3349</v>
      </c>
      <c r="BU11" s="779">
        <v>-1088.74</v>
      </c>
      <c r="BV11" s="783">
        <v>2260.2600000000002</v>
      </c>
      <c r="BW11" s="416">
        <v>0.6749059420722604</v>
      </c>
      <c r="BX11" s="697">
        <v>-0.49487613319837159</v>
      </c>
      <c r="BY11" s="696">
        <v>-0.31182318353272059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>
        <v>0</v>
      </c>
      <c r="CF11" s="443">
        <v>1758.48</v>
      </c>
      <c r="CG11" s="779">
        <v>961.06</v>
      </c>
      <c r="CH11" s="783">
        <v>-797.42000000000007</v>
      </c>
      <c r="CI11" s="416">
        <v>-0.45347117965515676</v>
      </c>
      <c r="CJ11" s="697">
        <v>0.25984765085299266</v>
      </c>
      <c r="CK11" s="696">
        <v>0.27525468777298201</v>
      </c>
      <c r="CL11" s="443">
        <v>2181.44</v>
      </c>
      <c r="CM11" s="444">
        <v>1648.32</v>
      </c>
      <c r="CN11" s="783">
        <v>-533.12000000000012</v>
      </c>
      <c r="CO11" s="416">
        <v>-0.24438902743142149</v>
      </c>
      <c r="CP11" s="697">
        <v>0.3223477432081982</v>
      </c>
      <c r="CQ11" s="696">
        <v>0.47209103172534672</v>
      </c>
      <c r="CR11" s="443">
        <v>62.5</v>
      </c>
      <c r="CS11" s="779">
        <v>67.989999999999995</v>
      </c>
      <c r="CT11" s="783">
        <v>5.4899999999999949</v>
      </c>
      <c r="CU11" s="416">
        <v>8.7839999999999918E-2</v>
      </c>
      <c r="CV11" s="697">
        <v>9.2355205508803297E-3</v>
      </c>
      <c r="CW11" s="696">
        <v>1.9472838555017424E-2</v>
      </c>
      <c r="CX11" s="443">
        <v>801.49</v>
      </c>
      <c r="CY11" s="779">
        <v>2032.8</v>
      </c>
      <c r="CZ11" s="783">
        <v>1231.31</v>
      </c>
      <c r="DA11" s="416">
        <v>1.5362761856043119</v>
      </c>
      <c r="DB11" s="697">
        <v>9.7664622690595837E-3</v>
      </c>
      <c r="DC11" s="696">
        <v>4.2688197242654935E-2</v>
      </c>
      <c r="DD11" s="697">
        <v>0.88156663982208683</v>
      </c>
      <c r="DE11" s="696">
        <v>0.41779105435153069</v>
      </c>
      <c r="DF11" s="782"/>
      <c r="DG11" s="782"/>
      <c r="DH11" s="782"/>
      <c r="DI11" s="782"/>
      <c r="DJ11" s="782"/>
      <c r="DK11" s="782"/>
      <c r="DL11" s="782"/>
    </row>
    <row r="12" spans="1:116" s="785" customFormat="1" ht="19.5" customHeight="1">
      <c r="A12" s="790" t="s">
        <v>49</v>
      </c>
      <c r="B12" s="443">
        <v>31050.76</v>
      </c>
      <c r="C12" s="444">
        <v>22620.48</v>
      </c>
      <c r="D12" s="783">
        <v>-8430.2799999999988</v>
      </c>
      <c r="E12" s="398">
        <v>-0.27149995684485662</v>
      </c>
      <c r="F12" s="443">
        <v>2634.36</v>
      </c>
      <c r="G12" s="779">
        <v>2404.5500000000002</v>
      </c>
      <c r="H12" s="783">
        <v>-229.80999999999995</v>
      </c>
      <c r="I12" s="416">
        <v>-8.723560940797763E-2</v>
      </c>
      <c r="J12" s="772">
        <v>8.4840435467602088E-2</v>
      </c>
      <c r="K12" s="696">
        <v>0.10629968948492695</v>
      </c>
      <c r="L12" s="443">
        <v>217.27</v>
      </c>
      <c r="M12" s="444">
        <v>42.09</v>
      </c>
      <c r="N12" s="783">
        <v>-175.18</v>
      </c>
      <c r="O12" s="416">
        <v>-0.80627790306991298</v>
      </c>
      <c r="P12" s="772">
        <v>8.2475439955055491E-2</v>
      </c>
      <c r="Q12" s="696">
        <v>1.7504314736645109E-2</v>
      </c>
      <c r="R12" s="443">
        <v>2417.09</v>
      </c>
      <c r="S12" s="779">
        <v>2362.46</v>
      </c>
      <c r="T12" s="783">
        <v>-54.630000000000109</v>
      </c>
      <c r="U12" s="416">
        <v>-2.2601558071896417E-2</v>
      </c>
      <c r="V12" s="772">
        <v>0.91752456004494454</v>
      </c>
      <c r="W12" s="696">
        <v>0.98249568526335485</v>
      </c>
      <c r="X12" s="443">
        <v>0</v>
      </c>
      <c r="Y12" s="444">
        <v>0</v>
      </c>
      <c r="Z12" s="783">
        <v>0</v>
      </c>
      <c r="AA12" s="416">
        <v>0</v>
      </c>
      <c r="AB12" s="697">
        <v>0</v>
      </c>
      <c r="AC12" s="696">
        <v>0</v>
      </c>
      <c r="AD12" s="443">
        <v>2417.09</v>
      </c>
      <c r="AE12" s="444">
        <v>2362.46</v>
      </c>
      <c r="AF12" s="783">
        <v>-54.630000000000109</v>
      </c>
      <c r="AG12" s="416">
        <v>-2.2601558071896417E-2</v>
      </c>
      <c r="AH12" s="697">
        <v>0.91752456004494454</v>
      </c>
      <c r="AI12" s="696">
        <v>0.98249568526335485</v>
      </c>
      <c r="AJ12" s="443">
        <v>7841.85</v>
      </c>
      <c r="AK12" s="779">
        <v>3918.23</v>
      </c>
      <c r="AL12" s="783">
        <v>-3923.6200000000003</v>
      </c>
      <c r="AM12" s="416">
        <v>-0.50034366890465898</v>
      </c>
      <c r="AN12" s="697">
        <v>0.25254937399277833</v>
      </c>
      <c r="AO12" s="696">
        <v>0.17321604139257876</v>
      </c>
      <c r="AP12" s="443">
        <v>2503.59</v>
      </c>
      <c r="AQ12" s="444">
        <v>1587.48</v>
      </c>
      <c r="AR12" s="783">
        <v>-916.11000000000013</v>
      </c>
      <c r="AS12" s="416">
        <v>-0.36591854097515969</v>
      </c>
      <c r="AT12" s="697">
        <v>0.95035985970026882</v>
      </c>
      <c r="AU12" s="696">
        <v>0.66019837391611735</v>
      </c>
      <c r="AV12" s="443">
        <v>-610.79999999999995</v>
      </c>
      <c r="AW12" s="779">
        <v>-592.91999999999996</v>
      </c>
      <c r="AX12" s="783">
        <v>17.879999999999995</v>
      </c>
      <c r="AY12" s="416">
        <v>2.9273084479371311E-2</v>
      </c>
      <c r="AZ12" s="697">
        <v>-0.24396965956885908</v>
      </c>
      <c r="BA12" s="696">
        <v>-0.37349761886763927</v>
      </c>
      <c r="BB12" s="443">
        <v>1892.79</v>
      </c>
      <c r="BC12" s="444">
        <v>994.56</v>
      </c>
      <c r="BD12" s="783">
        <v>-898.23</v>
      </c>
      <c r="BE12" s="416">
        <v>-0.47455343698984043</v>
      </c>
      <c r="BF12" s="697">
        <v>0.7830862731631838</v>
      </c>
      <c r="BG12" s="696">
        <v>0.4209849055645386</v>
      </c>
      <c r="BH12" s="443">
        <v>1892.79</v>
      </c>
      <c r="BI12" s="444">
        <v>994.56</v>
      </c>
      <c r="BJ12" s="783">
        <v>-898.23</v>
      </c>
      <c r="BK12" s="416">
        <v>-0.47455343698984043</v>
      </c>
      <c r="BL12" s="697">
        <v>0.7830862731631838</v>
      </c>
      <c r="BM12" s="696">
        <v>0.4209849055645386</v>
      </c>
      <c r="BN12" s="443">
        <v>1285.97</v>
      </c>
      <c r="BO12" s="444">
        <v>1127.4100000000001</v>
      </c>
      <c r="BP12" s="783">
        <v>-158.55999999999995</v>
      </c>
      <c r="BQ12" s="416">
        <v>-0.12329992146006512</v>
      </c>
      <c r="BR12" s="697">
        <v>4.1415089356911072E-2</v>
      </c>
      <c r="BS12" s="696">
        <v>4.9840233275332803E-2</v>
      </c>
      <c r="BT12" s="443">
        <v>-776.45</v>
      </c>
      <c r="BU12" s="779">
        <v>-2001.54</v>
      </c>
      <c r="BV12" s="783">
        <v>-1225.0899999999999</v>
      </c>
      <c r="BW12" s="416">
        <v>-1.5778092600940175</v>
      </c>
      <c r="BX12" s="697">
        <v>-0.32123338394515721</v>
      </c>
      <c r="BY12" s="696">
        <v>-0.84722704299755336</v>
      </c>
      <c r="BZ12" s="443">
        <v>0</v>
      </c>
      <c r="CA12" s="444">
        <v>0</v>
      </c>
      <c r="CB12" s="783">
        <v>0</v>
      </c>
      <c r="CC12" s="416">
        <v>0</v>
      </c>
      <c r="CD12" s="697">
        <v>0</v>
      </c>
      <c r="CE12" s="696">
        <v>0</v>
      </c>
      <c r="CF12" s="443">
        <v>936.57</v>
      </c>
      <c r="CG12" s="779">
        <v>1577.41</v>
      </c>
      <c r="CH12" s="783">
        <v>640.84</v>
      </c>
      <c r="CI12" s="416">
        <v>0.68424143416936267</v>
      </c>
      <c r="CJ12" s="697">
        <v>0.38747833138195104</v>
      </c>
      <c r="CK12" s="696">
        <v>0.66769807742776599</v>
      </c>
      <c r="CL12" s="443">
        <v>2624.51</v>
      </c>
      <c r="CM12" s="444">
        <v>1401.14</v>
      </c>
      <c r="CN12" s="783">
        <v>-1223.3700000000001</v>
      </c>
      <c r="CO12" s="416">
        <v>-0.46613272572785014</v>
      </c>
      <c r="CP12" s="697">
        <v>1.0858139332834111</v>
      </c>
      <c r="CQ12" s="696">
        <v>0.59308517392887083</v>
      </c>
      <c r="CR12" s="443">
        <v>53.21</v>
      </c>
      <c r="CS12" s="779">
        <v>316.27999999999997</v>
      </c>
      <c r="CT12" s="783">
        <v>263.07</v>
      </c>
      <c r="CU12" s="416">
        <v>4.9439954895696294</v>
      </c>
      <c r="CV12" s="697">
        <v>2.2014074775866848E-2</v>
      </c>
      <c r="CW12" s="696">
        <v>0.13387739898241663</v>
      </c>
      <c r="CX12" s="443">
        <v>-2313.5300000000002</v>
      </c>
      <c r="CY12" s="779">
        <v>74.599999999999994</v>
      </c>
      <c r="CZ12" s="783">
        <v>2388.13</v>
      </c>
      <c r="DA12" s="416">
        <v>1.0322450973188158</v>
      </c>
      <c r="DB12" s="697">
        <v>-7.4507999160084978E-2</v>
      </c>
      <c r="DC12" s="696">
        <v>3.2978964195277904E-3</v>
      </c>
      <c r="DD12" s="697">
        <v>1.9571550914529454</v>
      </c>
      <c r="DE12" s="696">
        <v>0.96842274578193921</v>
      </c>
      <c r="DF12" s="786"/>
      <c r="DG12" s="786"/>
      <c r="DH12" s="782"/>
    </row>
    <row r="13" spans="1:116" s="785" customFormat="1" ht="19.5" customHeight="1">
      <c r="A13" s="790" t="s">
        <v>273</v>
      </c>
      <c r="B13" s="443">
        <v>26182</v>
      </c>
      <c r="C13" s="444">
        <v>22545.93</v>
      </c>
      <c r="D13" s="783">
        <v>-3636.0699999999997</v>
      </c>
      <c r="E13" s="398">
        <v>-0.1388767091895195</v>
      </c>
      <c r="F13" s="443">
        <v>18054.89</v>
      </c>
      <c r="G13" s="779">
        <v>12763.57</v>
      </c>
      <c r="H13" s="783">
        <v>-5291.32</v>
      </c>
      <c r="I13" s="416">
        <v>-0.29306852603366734</v>
      </c>
      <c r="J13" s="772">
        <v>0.68959170422427618</v>
      </c>
      <c r="K13" s="696">
        <v>0.56611415009272181</v>
      </c>
      <c r="L13" s="443">
        <v>-1526.48</v>
      </c>
      <c r="M13" s="444">
        <v>-461.21</v>
      </c>
      <c r="N13" s="783">
        <v>1065.27</v>
      </c>
      <c r="O13" s="416">
        <v>0.69786043708401024</v>
      </c>
      <c r="P13" s="772">
        <v>-8.4546624210947843E-2</v>
      </c>
      <c r="Q13" s="696">
        <v>-3.6134874490444287E-2</v>
      </c>
      <c r="R13" s="443">
        <v>19581.37</v>
      </c>
      <c r="S13" s="779">
        <v>13224.78</v>
      </c>
      <c r="T13" s="783">
        <v>-6356.5899999999983</v>
      </c>
      <c r="U13" s="416">
        <v>-0.32462437510756392</v>
      </c>
      <c r="V13" s="772">
        <v>1.0845466242109478</v>
      </c>
      <c r="W13" s="696">
        <v>1.0361348744904444</v>
      </c>
      <c r="X13" s="443">
        <v>3446.86</v>
      </c>
      <c r="Y13" s="444">
        <v>2366.04</v>
      </c>
      <c r="Z13" s="783">
        <v>-1080.8200000000002</v>
      </c>
      <c r="AA13" s="416">
        <v>-0.31356655042560477</v>
      </c>
      <c r="AB13" s="697">
        <v>0.19091005262286284</v>
      </c>
      <c r="AC13" s="696">
        <v>0.18537446811511199</v>
      </c>
      <c r="AD13" s="443">
        <v>16134.52</v>
      </c>
      <c r="AE13" s="444">
        <v>10858.73</v>
      </c>
      <c r="AF13" s="783">
        <v>-5275.7900000000009</v>
      </c>
      <c r="AG13" s="416">
        <v>-0.32698772569620915</v>
      </c>
      <c r="AH13" s="697">
        <v>0.89363712545465523</v>
      </c>
      <c r="AI13" s="696">
        <v>0.85075962289547513</v>
      </c>
      <c r="AJ13" s="443">
        <v>6033.91</v>
      </c>
      <c r="AK13" s="779">
        <v>5728.38</v>
      </c>
      <c r="AL13" s="783">
        <v>-305.52999999999975</v>
      </c>
      <c r="AM13" s="416">
        <v>-5.0635491745816517E-2</v>
      </c>
      <c r="AN13" s="697">
        <v>0.23046023985944541</v>
      </c>
      <c r="AO13" s="696">
        <v>0.25407601283247133</v>
      </c>
      <c r="AP13" s="443">
        <v>4811.01</v>
      </c>
      <c r="AQ13" s="444">
        <v>4015.22</v>
      </c>
      <c r="AR13" s="783">
        <v>-795.79000000000042</v>
      </c>
      <c r="AS13" s="416">
        <v>-0.16541017374730055</v>
      </c>
      <c r="AT13" s="697">
        <v>0.26646576079942885</v>
      </c>
      <c r="AU13" s="696">
        <v>0.31458439919238895</v>
      </c>
      <c r="AV13" s="443">
        <v>917.65</v>
      </c>
      <c r="AW13" s="779">
        <v>1519.52</v>
      </c>
      <c r="AX13" s="783">
        <v>601.87</v>
      </c>
      <c r="AY13" s="416">
        <v>0.65588187217348659</v>
      </c>
      <c r="AZ13" s="697">
        <v>0.19073957443447426</v>
      </c>
      <c r="BA13" s="696">
        <v>0.37844003566429735</v>
      </c>
      <c r="BB13" s="443">
        <v>5728.65</v>
      </c>
      <c r="BC13" s="444">
        <v>5534.74</v>
      </c>
      <c r="BD13" s="783">
        <v>-193.90999999999985</v>
      </c>
      <c r="BE13" s="416">
        <v>-3.3849161669852385E-2</v>
      </c>
      <c r="BF13" s="697">
        <v>0.29255613881970466</v>
      </c>
      <c r="BG13" s="696">
        <v>0.41851282214146468</v>
      </c>
      <c r="BH13" s="443">
        <v>5725.93</v>
      </c>
      <c r="BI13" s="444">
        <v>5534.74</v>
      </c>
      <c r="BJ13" s="783">
        <v>-191.19000000000051</v>
      </c>
      <c r="BK13" s="416">
        <v>-3.3390209101403702E-2</v>
      </c>
      <c r="BL13" s="697">
        <v>0.35488691327662675</v>
      </c>
      <c r="BM13" s="696">
        <v>0.50970417350831998</v>
      </c>
      <c r="BN13" s="443">
        <v>1828.41</v>
      </c>
      <c r="BO13" s="444">
        <v>1738.89</v>
      </c>
      <c r="BP13" s="783">
        <v>-89.519999999999982</v>
      </c>
      <c r="BQ13" s="416">
        <v>-4.8960572300523392E-2</v>
      </c>
      <c r="BR13" s="697">
        <v>6.9834619204033305E-2</v>
      </c>
      <c r="BS13" s="696">
        <v>7.712655898426013E-2</v>
      </c>
      <c r="BT13" s="443">
        <v>340.4</v>
      </c>
      <c r="BU13" s="779">
        <v>80.52</v>
      </c>
      <c r="BV13" s="783">
        <v>-259.88</v>
      </c>
      <c r="BW13" s="416">
        <v>-0.76345475910693306</v>
      </c>
      <c r="BX13" s="697">
        <v>2.109762174517742E-2</v>
      </c>
      <c r="BY13" s="696">
        <v>7.4152317996671801E-3</v>
      </c>
      <c r="BZ13" s="443">
        <v>-73.12</v>
      </c>
      <c r="CA13" s="444">
        <v>-7.32</v>
      </c>
      <c r="CB13" s="783">
        <v>65.800000000000011</v>
      </c>
      <c r="CC13" s="416">
        <v>0.89989059080962808</v>
      </c>
      <c r="CD13" s="697">
        <v>-4.5318980670016832E-3</v>
      </c>
      <c r="CE13" s="696">
        <v>-6.7411198178792551E-4</v>
      </c>
      <c r="CF13" s="443">
        <v>1625.4</v>
      </c>
      <c r="CG13" s="779">
        <v>1522.5</v>
      </c>
      <c r="CH13" s="783">
        <v>-102.90000000000009</v>
      </c>
      <c r="CI13" s="416">
        <v>-6.3307493540051732E-2</v>
      </c>
      <c r="CJ13" s="697">
        <v>0.10074052404409924</v>
      </c>
      <c r="CK13" s="696">
        <v>0.14020976670384105</v>
      </c>
      <c r="CL13" s="443">
        <v>3050.47</v>
      </c>
      <c r="CM13" s="444">
        <v>2436.7800000000002</v>
      </c>
      <c r="CN13" s="783">
        <v>-613.6899999999996</v>
      </c>
      <c r="CO13" s="416">
        <v>-0.20117883473694206</v>
      </c>
      <c r="CP13" s="697">
        <v>0.18906481258816499</v>
      </c>
      <c r="CQ13" s="696">
        <v>0.22440745833076248</v>
      </c>
      <c r="CR13" s="443">
        <v>60.28</v>
      </c>
      <c r="CS13" s="779">
        <v>186.46</v>
      </c>
      <c r="CT13" s="783">
        <v>126.18</v>
      </c>
      <c r="CU13" s="416">
        <v>2.0932315859323158</v>
      </c>
      <c r="CV13" s="697">
        <v>3.7360888331354138E-3</v>
      </c>
      <c r="CW13" s="696">
        <v>1.717143717543396E-2</v>
      </c>
      <c r="CX13" s="443">
        <v>5405.14</v>
      </c>
      <c r="CY13" s="779">
        <v>1105.06</v>
      </c>
      <c r="CZ13" s="783">
        <v>-4300.08</v>
      </c>
      <c r="DA13" s="416">
        <v>-0.79555386169460918</v>
      </c>
      <c r="DB13" s="697">
        <v>0.20644488579940418</v>
      </c>
      <c r="DC13" s="696">
        <v>4.901372442831145E-2</v>
      </c>
      <c r="DD13" s="697">
        <v>0.66499468220932512</v>
      </c>
      <c r="DE13" s="696">
        <v>0.8982330346182289</v>
      </c>
      <c r="DF13" s="797"/>
    </row>
    <row r="14" spans="1:116" s="782" customFormat="1" ht="19.5" customHeight="1">
      <c r="A14" s="790" t="s">
        <v>297</v>
      </c>
      <c r="B14" s="443">
        <v>15872.85</v>
      </c>
      <c r="C14" s="444">
        <v>14625.73</v>
      </c>
      <c r="D14" s="783">
        <v>-1247.1200000000008</v>
      </c>
      <c r="E14" s="398">
        <v>-7.8569381050032028E-2</v>
      </c>
      <c r="F14" s="443">
        <v>2247.66</v>
      </c>
      <c r="G14" s="779">
        <v>2398.14</v>
      </c>
      <c r="H14" s="783">
        <v>150.48000000000002</v>
      </c>
      <c r="I14" s="416">
        <v>6.6949627612717236E-2</v>
      </c>
      <c r="J14" s="772">
        <v>0.14160405976242452</v>
      </c>
      <c r="K14" s="696">
        <v>0.16396720026966174</v>
      </c>
      <c r="L14" s="443">
        <v>802.38</v>
      </c>
      <c r="M14" s="444">
        <v>-61.25</v>
      </c>
      <c r="N14" s="783">
        <v>-863.63</v>
      </c>
      <c r="O14" s="416">
        <v>-1.076335402178519</v>
      </c>
      <c r="P14" s="772">
        <v>0.35698459731454046</v>
      </c>
      <c r="Q14" s="696">
        <v>-2.5540627319505953E-2</v>
      </c>
      <c r="R14" s="443">
        <v>1445.29</v>
      </c>
      <c r="S14" s="779">
        <v>2459.4</v>
      </c>
      <c r="T14" s="783">
        <v>1014.1100000000001</v>
      </c>
      <c r="U14" s="416">
        <v>0.70166540971016211</v>
      </c>
      <c r="V14" s="772">
        <v>0.64301985175693832</v>
      </c>
      <c r="W14" s="696">
        <v>1.025544797217844</v>
      </c>
      <c r="X14" s="443">
        <v>616.85</v>
      </c>
      <c r="Y14" s="444">
        <v>735.82</v>
      </c>
      <c r="Z14" s="783">
        <v>118.97000000000003</v>
      </c>
      <c r="AA14" s="416">
        <v>0.19286698549080006</v>
      </c>
      <c r="AB14" s="697">
        <v>0.27444097416869101</v>
      </c>
      <c r="AC14" s="696">
        <v>0.30682945949777746</v>
      </c>
      <c r="AD14" s="443">
        <v>828.44</v>
      </c>
      <c r="AE14" s="444">
        <v>1723.58</v>
      </c>
      <c r="AF14" s="783">
        <v>895.13999999999987</v>
      </c>
      <c r="AG14" s="416">
        <v>1.0805127709912605</v>
      </c>
      <c r="AH14" s="697">
        <v>0.36857887758824737</v>
      </c>
      <c r="AI14" s="696">
        <v>0.71871533772006635</v>
      </c>
      <c r="AJ14" s="443">
        <v>3449.23</v>
      </c>
      <c r="AK14" s="779">
        <v>7583.2</v>
      </c>
      <c r="AL14" s="783">
        <v>4133.9699999999993</v>
      </c>
      <c r="AM14" s="416">
        <v>1.1985196696074194</v>
      </c>
      <c r="AN14" s="697">
        <v>0.21730376082430061</v>
      </c>
      <c r="AO14" s="696">
        <v>0.51848352184814028</v>
      </c>
      <c r="AP14" s="443">
        <v>450.55</v>
      </c>
      <c r="AQ14" s="444">
        <v>856.09</v>
      </c>
      <c r="AR14" s="783">
        <v>405.54</v>
      </c>
      <c r="AS14" s="416">
        <v>0.90009987792697821</v>
      </c>
      <c r="AT14" s="697">
        <v>0.20045291547654007</v>
      </c>
      <c r="AU14" s="696">
        <v>0.35698082680744248</v>
      </c>
      <c r="AV14" s="443">
        <v>-3877.55</v>
      </c>
      <c r="AW14" s="779">
        <v>-209.38</v>
      </c>
      <c r="AX14" s="783">
        <v>3668.17</v>
      </c>
      <c r="AY14" s="416">
        <v>0.94600198578999628</v>
      </c>
      <c r="AZ14" s="697">
        <v>-8.6062590167572974</v>
      </c>
      <c r="BA14" s="696">
        <v>-0.24457708885747992</v>
      </c>
      <c r="BB14" s="443">
        <v>-3427</v>
      </c>
      <c r="BC14" s="444">
        <v>646.71</v>
      </c>
      <c r="BD14" s="783">
        <v>4073.71</v>
      </c>
      <c r="BE14" s="416">
        <v>1.1887102421943392</v>
      </c>
      <c r="BF14" s="697">
        <v>-2.3711504265579917</v>
      </c>
      <c r="BG14" s="696">
        <v>0.26295437911685776</v>
      </c>
      <c r="BH14" s="443">
        <v>-3427</v>
      </c>
      <c r="BI14" s="444">
        <v>646.71</v>
      </c>
      <c r="BJ14" s="783">
        <v>4073.71</v>
      </c>
      <c r="BK14" s="416">
        <v>1.1887102421943392</v>
      </c>
      <c r="BL14" s="697">
        <v>-4.1366906474820144</v>
      </c>
      <c r="BM14" s="696">
        <v>0.37521321899766769</v>
      </c>
      <c r="BN14" s="443">
        <v>748.01</v>
      </c>
      <c r="BO14" s="444">
        <v>1680.72</v>
      </c>
      <c r="BP14" s="783">
        <v>932.71</v>
      </c>
      <c r="BQ14" s="416">
        <v>1.2469218325958209</v>
      </c>
      <c r="BR14" s="697">
        <v>4.7125122457529679E-2</v>
      </c>
      <c r="BS14" s="696">
        <v>0.11491528969836036</v>
      </c>
      <c r="BT14" s="443">
        <v>-2009.7</v>
      </c>
      <c r="BU14" s="779">
        <v>-700.26</v>
      </c>
      <c r="BV14" s="783">
        <v>1309.44</v>
      </c>
      <c r="BW14" s="416">
        <v>0.65155993431855497</v>
      </c>
      <c r="BX14" s="697">
        <v>-2.425884795519289</v>
      </c>
      <c r="BY14" s="696">
        <v>-0.40628227294352454</v>
      </c>
      <c r="BZ14" s="443">
        <v>0</v>
      </c>
      <c r="CA14" s="444">
        <v>-0.12</v>
      </c>
      <c r="CB14" s="783">
        <v>-0.12</v>
      </c>
      <c r="CC14" s="416" t="s">
        <v>459</v>
      </c>
      <c r="CD14" s="697">
        <v>0</v>
      </c>
      <c r="CE14" s="696">
        <v>-6.9622529850659677E-5</v>
      </c>
      <c r="CF14" s="443">
        <v>319.62</v>
      </c>
      <c r="CG14" s="779">
        <v>622.94000000000005</v>
      </c>
      <c r="CH14" s="783">
        <v>303.32000000000005</v>
      </c>
      <c r="CI14" s="416">
        <v>0.94900193980351677</v>
      </c>
      <c r="CJ14" s="697">
        <v>0.38580947322678766</v>
      </c>
      <c r="CK14" s="696">
        <v>0.36142215620974955</v>
      </c>
      <c r="CL14" s="443">
        <v>667.72</v>
      </c>
      <c r="CM14" s="444">
        <v>1039.3</v>
      </c>
      <c r="CN14" s="783">
        <v>371.57999999999993</v>
      </c>
      <c r="CO14" s="416">
        <v>0.55649074462349479</v>
      </c>
      <c r="CP14" s="697">
        <v>0.80599681328762496</v>
      </c>
      <c r="CQ14" s="696">
        <v>0.60298912728158827</v>
      </c>
      <c r="CR14" s="443">
        <v>8.9700000000000006</v>
      </c>
      <c r="CS14" s="779">
        <v>948.55</v>
      </c>
      <c r="CT14" s="783">
        <v>939.57999999999993</v>
      </c>
      <c r="CU14" s="416">
        <v>104.74693422519508</v>
      </c>
      <c r="CV14" s="697">
        <v>1.0827579547100575E-2</v>
      </c>
      <c r="CW14" s="696">
        <v>0.55033708908202694</v>
      </c>
      <c r="CX14" s="443">
        <v>5268.83</v>
      </c>
      <c r="CY14" s="779">
        <v>-833.56</v>
      </c>
      <c r="CZ14" s="783">
        <v>-6102.3899999999994</v>
      </c>
      <c r="DA14" s="416">
        <v>-1.1582059014999535</v>
      </c>
      <c r="DB14" s="697">
        <v>0.33193975877047915</v>
      </c>
      <c r="DC14" s="696">
        <v>-5.6992710791187853E-2</v>
      </c>
      <c r="DD14" s="697">
        <v>-5.3599536478199985</v>
      </c>
      <c r="DE14" s="696">
        <v>1.4836154979751448</v>
      </c>
      <c r="DF14" s="785"/>
      <c r="DG14" s="785"/>
      <c r="DH14" s="785"/>
      <c r="DI14" s="785"/>
      <c r="DJ14" s="785"/>
      <c r="DK14" s="785"/>
      <c r="DL14" s="785"/>
    </row>
    <row r="15" spans="1:116" s="785" customFormat="1" ht="19.5" customHeight="1">
      <c r="A15" s="790" t="s">
        <v>475</v>
      </c>
      <c r="B15" s="443">
        <v>13834.33</v>
      </c>
      <c r="C15" s="444">
        <v>13145.09</v>
      </c>
      <c r="D15" s="783">
        <v>-689.23999999999978</v>
      </c>
      <c r="E15" s="398">
        <v>-4.9820988801047815E-2</v>
      </c>
      <c r="F15" s="443">
        <v>5259</v>
      </c>
      <c r="G15" s="779">
        <v>5028.82</v>
      </c>
      <c r="H15" s="783">
        <v>-230.18000000000029</v>
      </c>
      <c r="I15" s="416">
        <v>-4.376877733409399E-2</v>
      </c>
      <c r="J15" s="772">
        <v>0.38014128620612636</v>
      </c>
      <c r="K15" s="696">
        <v>0.38256261463405727</v>
      </c>
      <c r="L15" s="443">
        <v>66.430000000000007</v>
      </c>
      <c r="M15" s="444">
        <v>-10.69</v>
      </c>
      <c r="N15" s="783">
        <v>-77.12</v>
      </c>
      <c r="O15" s="416">
        <v>-1.1609212705103116</v>
      </c>
      <c r="P15" s="772">
        <v>1.2631679026430882E-2</v>
      </c>
      <c r="Q15" s="696">
        <v>-2.1257471931785191E-3</v>
      </c>
      <c r="R15" s="443">
        <v>5192.57</v>
      </c>
      <c r="S15" s="779">
        <v>5039.51</v>
      </c>
      <c r="T15" s="783">
        <v>-153.05999999999949</v>
      </c>
      <c r="U15" s="416">
        <v>-2.9476733101335081E-2</v>
      </c>
      <c r="V15" s="772">
        <v>0.98736832097356908</v>
      </c>
      <c r="W15" s="696">
        <v>1.0021257471931786</v>
      </c>
      <c r="X15" s="443">
        <v>527.35</v>
      </c>
      <c r="Y15" s="444">
        <v>313.87</v>
      </c>
      <c r="Z15" s="783">
        <v>-213.48000000000002</v>
      </c>
      <c r="AA15" s="416">
        <v>-0.40481653550772734</v>
      </c>
      <c r="AB15" s="697">
        <v>0.10027571781707549</v>
      </c>
      <c r="AC15" s="696">
        <v>6.2414244295878558E-2</v>
      </c>
      <c r="AD15" s="443">
        <v>4665.22</v>
      </c>
      <c r="AE15" s="444">
        <v>4725.63</v>
      </c>
      <c r="AF15" s="783">
        <v>60.409999999999854</v>
      </c>
      <c r="AG15" s="416">
        <v>1.2949014194400232E-2</v>
      </c>
      <c r="AH15" s="697">
        <v>0.88709260315649363</v>
      </c>
      <c r="AI15" s="696">
        <v>0.93970951435923344</v>
      </c>
      <c r="AJ15" s="443">
        <v>4956.28</v>
      </c>
      <c r="AK15" s="779">
        <v>3532.55</v>
      </c>
      <c r="AL15" s="783">
        <v>-1423.7299999999996</v>
      </c>
      <c r="AM15" s="416">
        <v>-0.287257782046212</v>
      </c>
      <c r="AN15" s="697">
        <v>0.35825948925607526</v>
      </c>
      <c r="AO15" s="696">
        <v>0.26873532246641141</v>
      </c>
      <c r="AP15" s="443">
        <v>2389.9</v>
      </c>
      <c r="AQ15" s="444">
        <v>1532.45</v>
      </c>
      <c r="AR15" s="783">
        <v>-857.45</v>
      </c>
      <c r="AS15" s="416">
        <v>-0.35878070212142765</v>
      </c>
      <c r="AT15" s="697">
        <v>0.45444000760600878</v>
      </c>
      <c r="AU15" s="696">
        <v>0.30473351601369708</v>
      </c>
      <c r="AV15" s="443">
        <v>-346.49</v>
      </c>
      <c r="AW15" s="779">
        <v>790.53</v>
      </c>
      <c r="AX15" s="783">
        <v>1137.02</v>
      </c>
      <c r="AY15" s="416">
        <v>3.2815377067159224</v>
      </c>
      <c r="AZ15" s="697">
        <v>-0.14498096154650822</v>
      </c>
      <c r="BA15" s="696">
        <v>0.51586022382459462</v>
      </c>
      <c r="BB15" s="443">
        <v>2043.41</v>
      </c>
      <c r="BC15" s="444">
        <v>2322.9899999999998</v>
      </c>
      <c r="BD15" s="783">
        <v>279.5799999999997</v>
      </c>
      <c r="BE15" s="416">
        <v>0.13682031506158807</v>
      </c>
      <c r="BF15" s="697">
        <v>0.39352574929177658</v>
      </c>
      <c r="BG15" s="696">
        <v>0.46095552940662876</v>
      </c>
      <c r="BH15" s="443">
        <v>2043.41</v>
      </c>
      <c r="BI15" s="444">
        <v>2322.9899999999998</v>
      </c>
      <c r="BJ15" s="783">
        <v>279.5799999999997</v>
      </c>
      <c r="BK15" s="416">
        <v>0.13682031506158807</v>
      </c>
      <c r="BL15" s="697">
        <v>0.4380093543284132</v>
      </c>
      <c r="BM15" s="696">
        <v>0.49157255223113105</v>
      </c>
      <c r="BN15" s="443">
        <v>2665.32</v>
      </c>
      <c r="BO15" s="444">
        <v>2176.31</v>
      </c>
      <c r="BP15" s="783">
        <v>-489.01000000000022</v>
      </c>
      <c r="BQ15" s="416">
        <v>-0.18347140305854465</v>
      </c>
      <c r="BR15" s="697">
        <v>0.19265985414544834</v>
      </c>
      <c r="BS15" s="696">
        <v>0.165560677028457</v>
      </c>
      <c r="BT15" s="443">
        <v>633.05999999999995</v>
      </c>
      <c r="BU15" s="779">
        <v>61.35</v>
      </c>
      <c r="BV15" s="783">
        <v>-571.70999999999992</v>
      </c>
      <c r="BW15" s="416">
        <v>-0.90308975452563733</v>
      </c>
      <c r="BX15" s="697">
        <v>0.13569778059769955</v>
      </c>
      <c r="BY15" s="696">
        <v>1.2982395997993917E-2</v>
      </c>
      <c r="BZ15" s="443">
        <v>0</v>
      </c>
      <c r="CA15" s="444">
        <v>0</v>
      </c>
      <c r="CB15" s="783">
        <v>0</v>
      </c>
      <c r="CC15" s="416">
        <v>0</v>
      </c>
      <c r="CD15" s="697">
        <v>0</v>
      </c>
      <c r="CE15" s="696">
        <v>0</v>
      </c>
      <c r="CF15" s="443">
        <v>384.84</v>
      </c>
      <c r="CG15" s="779">
        <v>335.92</v>
      </c>
      <c r="CH15" s="783">
        <v>-48.919999999999959</v>
      </c>
      <c r="CI15" s="416">
        <v>-0.12711776322627577</v>
      </c>
      <c r="CJ15" s="697">
        <v>8.2491286584555484E-2</v>
      </c>
      <c r="CK15" s="696">
        <v>7.1084701933922037E-2</v>
      </c>
      <c r="CL15" s="443">
        <v>511.88</v>
      </c>
      <c r="CM15" s="444">
        <v>933.99</v>
      </c>
      <c r="CN15" s="783">
        <v>422.11</v>
      </c>
      <c r="CO15" s="416">
        <v>0.82462686567164178</v>
      </c>
      <c r="CP15" s="697">
        <v>0.10972258543005474</v>
      </c>
      <c r="CQ15" s="696">
        <v>0.19764348880466731</v>
      </c>
      <c r="CR15" s="443">
        <v>254.55</v>
      </c>
      <c r="CS15" s="779">
        <v>294.82</v>
      </c>
      <c r="CT15" s="783">
        <v>40.269999999999982</v>
      </c>
      <c r="CU15" s="416">
        <v>0.15820074641524251</v>
      </c>
      <c r="CV15" s="697">
        <v>5.4563343207822995E-2</v>
      </c>
      <c r="CW15" s="696">
        <v>6.2387448869251294E-2</v>
      </c>
      <c r="CX15" s="443">
        <v>837.48</v>
      </c>
      <c r="CY15" s="779">
        <v>776.56</v>
      </c>
      <c r="CZ15" s="783">
        <v>-60.920000000000073</v>
      </c>
      <c r="DA15" s="416">
        <v>-7.274203563070171E-2</v>
      </c>
      <c r="DB15" s="697">
        <v>6.0536361356133619E-2</v>
      </c>
      <c r="DC15" s="696">
        <v>5.9076050449255194E-2</v>
      </c>
      <c r="DD15" s="697">
        <v>0.82048435014854593</v>
      </c>
      <c r="DE15" s="696">
        <v>0.83567058783696568</v>
      </c>
      <c r="DF15" s="789"/>
      <c r="DG15" s="786"/>
      <c r="DH15" s="782"/>
    </row>
    <row r="16" spans="1:116" s="785" customFormat="1" ht="19.5" customHeight="1">
      <c r="A16" s="790" t="s">
        <v>472</v>
      </c>
      <c r="B16" s="443">
        <v>12094.35</v>
      </c>
      <c r="C16" s="444">
        <v>11545.84</v>
      </c>
      <c r="D16" s="783">
        <v>-548.51000000000022</v>
      </c>
      <c r="E16" s="398">
        <v>-4.53525819907643E-2</v>
      </c>
      <c r="F16" s="443">
        <v>409.94</v>
      </c>
      <c r="G16" s="779">
        <v>647.91999999999996</v>
      </c>
      <c r="H16" s="783">
        <v>237.97999999999996</v>
      </c>
      <c r="I16" s="416">
        <v>0.58052397911889531</v>
      </c>
      <c r="J16" s="772">
        <v>3.3895165924584622E-2</v>
      </c>
      <c r="K16" s="696">
        <v>5.6117181599606436E-2</v>
      </c>
      <c r="L16" s="443">
        <v>74.06</v>
      </c>
      <c r="M16" s="444">
        <v>77.180000000000007</v>
      </c>
      <c r="N16" s="783">
        <v>3.1200000000000045</v>
      </c>
      <c r="O16" s="416">
        <v>4.2128004320821019E-2</v>
      </c>
      <c r="P16" s="772">
        <v>0.18066058447577696</v>
      </c>
      <c r="Q16" s="696">
        <v>0.11911964440054329</v>
      </c>
      <c r="R16" s="443">
        <v>335.88</v>
      </c>
      <c r="S16" s="779">
        <v>570.73</v>
      </c>
      <c r="T16" s="783">
        <v>234.85000000000002</v>
      </c>
      <c r="U16" s="416">
        <v>0.69920805049422419</v>
      </c>
      <c r="V16" s="772">
        <v>0.81933941552422307</v>
      </c>
      <c r="W16" s="696">
        <v>0.88086492159525875</v>
      </c>
      <c r="X16" s="443">
        <v>17.510000000000002</v>
      </c>
      <c r="Y16" s="444">
        <v>4.38</v>
      </c>
      <c r="Z16" s="783">
        <v>-13.130000000000003</v>
      </c>
      <c r="AA16" s="416">
        <v>-0.74985722444317537</v>
      </c>
      <c r="AB16" s="697">
        <v>4.2713567839195984E-2</v>
      </c>
      <c r="AC16" s="696">
        <v>6.7600938387455244E-3</v>
      </c>
      <c r="AD16" s="443">
        <v>318.37</v>
      </c>
      <c r="AE16" s="444">
        <v>566.36</v>
      </c>
      <c r="AF16" s="783">
        <v>247.99</v>
      </c>
      <c r="AG16" s="416">
        <v>0.77893645758080221</v>
      </c>
      <c r="AH16" s="697">
        <v>0.77662584768502707</v>
      </c>
      <c r="AI16" s="696">
        <v>0.87412026176071123</v>
      </c>
      <c r="AJ16" s="443">
        <v>3831.98</v>
      </c>
      <c r="AK16" s="779">
        <v>4489.95</v>
      </c>
      <c r="AL16" s="783">
        <v>657.9699999999998</v>
      </c>
      <c r="AM16" s="416">
        <v>0.17170496714492242</v>
      </c>
      <c r="AN16" s="697">
        <v>0.31684050817117082</v>
      </c>
      <c r="AO16" s="696">
        <v>0.38888032399548234</v>
      </c>
      <c r="AP16" s="443">
        <v>501.1</v>
      </c>
      <c r="AQ16" s="444">
        <v>597.78</v>
      </c>
      <c r="AR16" s="783">
        <v>96.67999999999995</v>
      </c>
      <c r="AS16" s="416">
        <v>0.19293554180802225</v>
      </c>
      <c r="AT16" s="697">
        <v>1.2223740059520907</v>
      </c>
      <c r="AU16" s="696">
        <v>0.92261390295098167</v>
      </c>
      <c r="AV16" s="443">
        <v>453.85</v>
      </c>
      <c r="AW16" s="779">
        <v>-162.07</v>
      </c>
      <c r="AX16" s="783">
        <v>-615.92000000000007</v>
      </c>
      <c r="AY16" s="416">
        <v>-1.3571003635562411</v>
      </c>
      <c r="AZ16" s="697">
        <v>0.90570744362402711</v>
      </c>
      <c r="BA16" s="696">
        <v>-0.27111980996353174</v>
      </c>
      <c r="BB16" s="443">
        <v>954.95</v>
      </c>
      <c r="BC16" s="444">
        <v>435.71</v>
      </c>
      <c r="BD16" s="783">
        <v>-519.24</v>
      </c>
      <c r="BE16" s="416">
        <v>-0.54373527409812028</v>
      </c>
      <c r="BF16" s="697">
        <v>2.843128498273193</v>
      </c>
      <c r="BG16" s="696">
        <v>0.76342578802586158</v>
      </c>
      <c r="BH16" s="443">
        <v>858.75</v>
      </c>
      <c r="BI16" s="444">
        <v>435.71</v>
      </c>
      <c r="BJ16" s="783">
        <v>-423.04</v>
      </c>
      <c r="BK16" s="416">
        <v>-0.49262299854439595</v>
      </c>
      <c r="BL16" s="697">
        <v>2.6973332914533406</v>
      </c>
      <c r="BM16" s="696">
        <v>0.76931633589942783</v>
      </c>
      <c r="BN16" s="443">
        <v>190.79</v>
      </c>
      <c r="BO16" s="444">
        <v>116.81</v>
      </c>
      <c r="BP16" s="783">
        <v>-73.97999999999999</v>
      </c>
      <c r="BQ16" s="416">
        <v>-0.38775617170711252</v>
      </c>
      <c r="BR16" s="697">
        <v>1.5775134670321263E-2</v>
      </c>
      <c r="BS16" s="696">
        <v>1.0117063808263408E-2</v>
      </c>
      <c r="BT16" s="443">
        <v>-304.82</v>
      </c>
      <c r="BU16" s="779">
        <v>-247.63</v>
      </c>
      <c r="BV16" s="783">
        <v>57.19</v>
      </c>
      <c r="BW16" s="416">
        <v>0.18761892264287119</v>
      </c>
      <c r="BX16" s="697">
        <v>-0.95743945723529222</v>
      </c>
      <c r="BY16" s="696">
        <v>-0.43723073663394307</v>
      </c>
      <c r="BZ16" s="443">
        <v>-29.51</v>
      </c>
      <c r="CA16" s="444">
        <v>-26.11</v>
      </c>
      <c r="CB16" s="783">
        <v>3.4000000000000021</v>
      </c>
      <c r="CC16" s="416">
        <v>0.11521518129447651</v>
      </c>
      <c r="CD16" s="697">
        <v>-9.2690894242547978E-2</v>
      </c>
      <c r="CE16" s="696">
        <v>-4.6101419591779082E-2</v>
      </c>
      <c r="CF16" s="443">
        <v>263.88</v>
      </c>
      <c r="CG16" s="779">
        <v>281.60000000000002</v>
      </c>
      <c r="CH16" s="783">
        <v>17.720000000000027</v>
      </c>
      <c r="CI16" s="416">
        <v>6.7151735637411045E-2</v>
      </c>
      <c r="CJ16" s="697">
        <v>0.82884693909602036</v>
      </c>
      <c r="CK16" s="696">
        <v>0.49721025496150861</v>
      </c>
      <c r="CL16" s="443">
        <v>908.33</v>
      </c>
      <c r="CM16" s="444">
        <v>547.47</v>
      </c>
      <c r="CN16" s="783">
        <v>-360.86</v>
      </c>
      <c r="CO16" s="416">
        <v>-0.39727852212301695</v>
      </c>
      <c r="CP16" s="697">
        <v>2.8530640449791123</v>
      </c>
      <c r="CQ16" s="696">
        <v>0.96664665583727671</v>
      </c>
      <c r="CR16" s="443">
        <v>23.15</v>
      </c>
      <c r="CS16" s="779">
        <v>33.94</v>
      </c>
      <c r="CT16" s="783">
        <v>10.79</v>
      </c>
      <c r="CU16" s="416">
        <v>0.46609071274298053</v>
      </c>
      <c r="CV16" s="697">
        <v>7.271413763859659E-2</v>
      </c>
      <c r="CW16" s="696">
        <v>5.99265484850625E-2</v>
      </c>
      <c r="CX16" s="443">
        <v>-1401.41</v>
      </c>
      <c r="CY16" s="779">
        <v>-458.63</v>
      </c>
      <c r="CZ16" s="783">
        <v>942.78000000000009</v>
      </c>
      <c r="DA16" s="416">
        <v>0.67273674370812253</v>
      </c>
      <c r="DB16" s="697">
        <v>-0.11587311430544014</v>
      </c>
      <c r="DC16" s="696">
        <v>-3.9722532098140972E-2</v>
      </c>
      <c r="DD16" s="697">
        <v>5.4018280616892289</v>
      </c>
      <c r="DE16" s="696">
        <v>1.8097852955717211</v>
      </c>
      <c r="DF16" s="789"/>
      <c r="DG16" s="786"/>
      <c r="DH16" s="782"/>
    </row>
    <row r="17" spans="1:116" s="785" customFormat="1" ht="19.5" customHeight="1">
      <c r="A17" s="790" t="s">
        <v>0</v>
      </c>
      <c r="B17" s="443">
        <v>4156.97</v>
      </c>
      <c r="C17" s="444">
        <v>7304.41</v>
      </c>
      <c r="D17" s="783">
        <v>3147.4399999999996</v>
      </c>
      <c r="E17" s="398">
        <v>0.7571476339737836</v>
      </c>
      <c r="F17" s="443">
        <v>3311.47</v>
      </c>
      <c r="G17" s="779">
        <v>8542.2000000000007</v>
      </c>
      <c r="H17" s="783">
        <v>5230.7300000000014</v>
      </c>
      <c r="I17" s="416">
        <v>1.57957946168922</v>
      </c>
      <c r="J17" s="772">
        <v>0.79660666302619443</v>
      </c>
      <c r="K17" s="696">
        <v>1.1694579028285654</v>
      </c>
      <c r="L17" s="443">
        <v>1590.83</v>
      </c>
      <c r="M17" s="444">
        <v>1720.44</v>
      </c>
      <c r="N17" s="783">
        <v>129.61000000000013</v>
      </c>
      <c r="O17" s="416">
        <v>8.1473193238749672E-2</v>
      </c>
      <c r="P17" s="772">
        <v>0.48039994322763002</v>
      </c>
      <c r="Q17" s="696">
        <v>0.20140479033504249</v>
      </c>
      <c r="R17" s="443">
        <v>1720.64</v>
      </c>
      <c r="S17" s="779">
        <v>6821.76</v>
      </c>
      <c r="T17" s="783">
        <v>5101.12</v>
      </c>
      <c r="U17" s="416">
        <v>2.9646643109540634</v>
      </c>
      <c r="V17" s="772">
        <v>0.51960005677237009</v>
      </c>
      <c r="W17" s="696">
        <v>0.79859520966495745</v>
      </c>
      <c r="X17" s="443">
        <v>382.42</v>
      </c>
      <c r="Y17" s="444">
        <v>643.76</v>
      </c>
      <c r="Z17" s="783">
        <v>261.33999999999997</v>
      </c>
      <c r="AA17" s="416">
        <v>0.68338476021128591</v>
      </c>
      <c r="AB17" s="697">
        <v>0.11548345598782415</v>
      </c>
      <c r="AC17" s="696">
        <v>7.5362318840579701E-2</v>
      </c>
      <c r="AD17" s="443">
        <v>1338.21</v>
      </c>
      <c r="AE17" s="444">
        <v>6178</v>
      </c>
      <c r="AF17" s="783">
        <v>4839.79</v>
      </c>
      <c r="AG17" s="416">
        <v>3.6166147316191029</v>
      </c>
      <c r="AH17" s="697">
        <v>0.40411358097763234</v>
      </c>
      <c r="AI17" s="696">
        <v>0.72323289082437769</v>
      </c>
      <c r="AJ17" s="443">
        <v>1820.56</v>
      </c>
      <c r="AK17" s="779">
        <v>5265.97</v>
      </c>
      <c r="AL17" s="783">
        <v>3445.4100000000003</v>
      </c>
      <c r="AM17" s="416">
        <v>1.8925001098563081</v>
      </c>
      <c r="AN17" s="697">
        <v>0.43795360563102448</v>
      </c>
      <c r="AO17" s="696">
        <v>0.72093023255813959</v>
      </c>
      <c r="AP17" s="443">
        <v>752.15</v>
      </c>
      <c r="AQ17" s="444">
        <v>3794.61</v>
      </c>
      <c r="AR17" s="783">
        <v>3042.46</v>
      </c>
      <c r="AS17" s="416">
        <v>4.0450176161669882</v>
      </c>
      <c r="AT17" s="697">
        <v>0.22713477700235848</v>
      </c>
      <c r="AU17" s="696">
        <v>0.4442192877713001</v>
      </c>
      <c r="AV17" s="443">
        <v>172.37</v>
      </c>
      <c r="AW17" s="779">
        <v>2812.46</v>
      </c>
      <c r="AX17" s="783">
        <v>2640.09</v>
      </c>
      <c r="AY17" s="416">
        <v>15.316412368741661</v>
      </c>
      <c r="AZ17" s="697">
        <v>0.22916971348800108</v>
      </c>
      <c r="BA17" s="696">
        <v>0.74117234709232305</v>
      </c>
      <c r="BB17" s="443">
        <v>924.53</v>
      </c>
      <c r="BC17" s="444">
        <v>6607.07</v>
      </c>
      <c r="BD17" s="783">
        <v>5682.54</v>
      </c>
      <c r="BE17" s="416">
        <v>6.14640952700291</v>
      </c>
      <c r="BF17" s="697">
        <v>0.53731750976380876</v>
      </c>
      <c r="BG17" s="696">
        <v>0.96852864949807671</v>
      </c>
      <c r="BH17" s="443">
        <v>924.53</v>
      </c>
      <c r="BI17" s="444">
        <v>6791.93</v>
      </c>
      <c r="BJ17" s="783">
        <v>5867.4000000000005</v>
      </c>
      <c r="BK17" s="416">
        <v>6.3463597719922564</v>
      </c>
      <c r="BL17" s="697">
        <v>0.69087064063188885</v>
      </c>
      <c r="BM17" s="696">
        <v>1.0993735836840401</v>
      </c>
      <c r="BN17" s="443">
        <v>791.09</v>
      </c>
      <c r="BO17" s="444">
        <v>970.69</v>
      </c>
      <c r="BP17" s="783">
        <v>179.60000000000002</v>
      </c>
      <c r="BQ17" s="416">
        <v>0.22702853025572314</v>
      </c>
      <c r="BR17" s="697">
        <v>0.19030447657789207</v>
      </c>
      <c r="BS17" s="696">
        <v>0.13289095217820468</v>
      </c>
      <c r="BT17" s="443">
        <v>-212.57</v>
      </c>
      <c r="BU17" s="779">
        <v>1077.99</v>
      </c>
      <c r="BV17" s="783">
        <v>1290.56</v>
      </c>
      <c r="BW17" s="416">
        <v>6.071223596932775</v>
      </c>
      <c r="BX17" s="697">
        <v>-0.15884651885727949</v>
      </c>
      <c r="BY17" s="696">
        <v>0.17448850760764001</v>
      </c>
      <c r="BZ17" s="443">
        <v>2.9</v>
      </c>
      <c r="CA17" s="444">
        <v>4.79</v>
      </c>
      <c r="CB17" s="783">
        <v>1.8900000000000001</v>
      </c>
      <c r="CC17" s="416">
        <v>0.65172413793103456</v>
      </c>
      <c r="CD17" s="697">
        <v>2.1670739271115892E-3</v>
      </c>
      <c r="CE17" s="696">
        <v>7.7533182259630952E-4</v>
      </c>
      <c r="CF17" s="443">
        <v>167.85</v>
      </c>
      <c r="CG17" s="779">
        <v>425.54</v>
      </c>
      <c r="CH17" s="783">
        <v>257.69000000000005</v>
      </c>
      <c r="CI17" s="416">
        <v>1.5352397974381893</v>
      </c>
      <c r="CJ17" s="697">
        <v>0.12542874436747595</v>
      </c>
      <c r="CK17" s="696">
        <v>6.887989640660408E-2</v>
      </c>
      <c r="CL17" s="443">
        <v>545.76</v>
      </c>
      <c r="CM17" s="444">
        <v>1330.26</v>
      </c>
      <c r="CN17" s="783">
        <v>784.5</v>
      </c>
      <c r="CO17" s="416">
        <v>1.4374450307827618</v>
      </c>
      <c r="CP17" s="697">
        <v>0.40782836774497272</v>
      </c>
      <c r="CQ17" s="696">
        <v>0.21532211071544188</v>
      </c>
      <c r="CR17" s="443">
        <v>12.71</v>
      </c>
      <c r="CS17" s="779">
        <v>0</v>
      </c>
      <c r="CT17" s="783">
        <v>-12.71</v>
      </c>
      <c r="CU17" s="416">
        <v>-1</v>
      </c>
      <c r="CV17" s="697">
        <v>9.4977619357201042E-3</v>
      </c>
      <c r="CW17" s="696">
        <v>0</v>
      </c>
      <c r="CX17" s="443">
        <v>-102.95</v>
      </c>
      <c r="CY17" s="779">
        <v>-3452.51</v>
      </c>
      <c r="CZ17" s="783">
        <v>-3349.5600000000004</v>
      </c>
      <c r="DA17" s="416">
        <v>-32.535794074793593</v>
      </c>
      <c r="DB17" s="697">
        <v>-2.4765634584805758E-2</v>
      </c>
      <c r="DC17" s="696">
        <v>-0.47266103627808409</v>
      </c>
      <c r="DD17" s="697">
        <v>1.0769385970811756</v>
      </c>
      <c r="DE17" s="696">
        <v>1.5588394302363224</v>
      </c>
      <c r="DF17" s="789"/>
      <c r="DG17" s="786"/>
      <c r="DH17" s="782"/>
    </row>
    <row r="18" spans="1:116" s="785" customFormat="1" ht="19.5" customHeight="1">
      <c r="A18" s="790" t="s">
        <v>30</v>
      </c>
      <c r="B18" s="443">
        <v>7525.77</v>
      </c>
      <c r="C18" s="444">
        <v>6059.62</v>
      </c>
      <c r="D18" s="783">
        <v>-1466.1500000000005</v>
      </c>
      <c r="E18" s="398">
        <v>-0.1948172745114454</v>
      </c>
      <c r="F18" s="443">
        <v>5280.86</v>
      </c>
      <c r="G18" s="779">
        <v>4253.53</v>
      </c>
      <c r="H18" s="783">
        <v>-1027.33</v>
      </c>
      <c r="I18" s="416">
        <v>-0.194538389580485</v>
      </c>
      <c r="J18" s="772">
        <v>0.70170361305221918</v>
      </c>
      <c r="K18" s="696">
        <v>0.7019466567210485</v>
      </c>
      <c r="L18" s="443">
        <v>-395.31</v>
      </c>
      <c r="M18" s="444">
        <v>-12.56</v>
      </c>
      <c r="N18" s="783">
        <v>382.75</v>
      </c>
      <c r="O18" s="416">
        <v>0.96822746705117502</v>
      </c>
      <c r="P18" s="772">
        <v>-7.4857125543945496E-2</v>
      </c>
      <c r="Q18" s="696">
        <v>-2.952841522218017E-3</v>
      </c>
      <c r="R18" s="443">
        <v>5676.18</v>
      </c>
      <c r="S18" s="779">
        <v>4266.09</v>
      </c>
      <c r="T18" s="783">
        <v>-1410.0900000000001</v>
      </c>
      <c r="U18" s="416">
        <v>-0.24842235447078848</v>
      </c>
      <c r="V18" s="772">
        <v>1.0748590191749072</v>
      </c>
      <c r="W18" s="696">
        <v>1.0029528415222182</v>
      </c>
      <c r="X18" s="443">
        <v>1069.82</v>
      </c>
      <c r="Y18" s="444">
        <v>402.63</v>
      </c>
      <c r="Z18" s="783">
        <v>-667.18999999999994</v>
      </c>
      <c r="AA18" s="416">
        <v>-0.62364696864893154</v>
      </c>
      <c r="AB18" s="697">
        <v>0.202584427536424</v>
      </c>
      <c r="AC18" s="696">
        <v>9.4657848892566884E-2</v>
      </c>
      <c r="AD18" s="443">
        <v>4606.3599999999997</v>
      </c>
      <c r="AE18" s="444">
        <v>3863.46</v>
      </c>
      <c r="AF18" s="783">
        <v>-742.89999999999964</v>
      </c>
      <c r="AG18" s="416">
        <v>-0.16127701699389532</v>
      </c>
      <c r="AH18" s="697">
        <v>0.87227459163848309</v>
      </c>
      <c r="AI18" s="696">
        <v>0.90829499262965119</v>
      </c>
      <c r="AJ18" s="443">
        <v>4215.83</v>
      </c>
      <c r="AK18" s="779">
        <v>3268.35</v>
      </c>
      <c r="AL18" s="783">
        <v>-947.48</v>
      </c>
      <c r="AM18" s="416">
        <v>-0.22474340758522046</v>
      </c>
      <c r="AN18" s="697">
        <v>0.56018586802413572</v>
      </c>
      <c r="AO18" s="696">
        <v>0.53936550476762568</v>
      </c>
      <c r="AP18" s="443">
        <v>3002.17</v>
      </c>
      <c r="AQ18" s="444">
        <v>2346.4</v>
      </c>
      <c r="AR18" s="783">
        <v>-655.77</v>
      </c>
      <c r="AS18" s="416">
        <v>-0.21843200085271652</v>
      </c>
      <c r="AT18" s="697">
        <v>0.56850020640577481</v>
      </c>
      <c r="AU18" s="696">
        <v>0.55163593532900912</v>
      </c>
      <c r="AV18" s="443">
        <v>-179.7</v>
      </c>
      <c r="AW18" s="779">
        <v>-74.2</v>
      </c>
      <c r="AX18" s="783">
        <v>105.49999999999999</v>
      </c>
      <c r="AY18" s="416">
        <v>0.58708959376739001</v>
      </c>
      <c r="AZ18" s="697">
        <v>-5.9856703651025751E-2</v>
      </c>
      <c r="BA18" s="696">
        <v>-3.1622911694510737E-2</v>
      </c>
      <c r="BB18" s="443">
        <v>2822.47</v>
      </c>
      <c r="BC18" s="444">
        <v>2272.1999999999998</v>
      </c>
      <c r="BD18" s="783">
        <v>-550.27</v>
      </c>
      <c r="BE18" s="416">
        <v>-0.19496044244934402</v>
      </c>
      <c r="BF18" s="697">
        <v>0.49724814928349692</v>
      </c>
      <c r="BG18" s="696">
        <v>0.53261886176803575</v>
      </c>
      <c r="BH18" s="443">
        <v>2822.47</v>
      </c>
      <c r="BI18" s="444">
        <v>2272.1999999999998</v>
      </c>
      <c r="BJ18" s="783">
        <v>-550.27</v>
      </c>
      <c r="BK18" s="416">
        <v>-0.19496044244934402</v>
      </c>
      <c r="BL18" s="697">
        <v>0.61273326444307441</v>
      </c>
      <c r="BM18" s="696">
        <v>0.58812566973645375</v>
      </c>
      <c r="BN18" s="443">
        <v>1632.49</v>
      </c>
      <c r="BO18" s="444">
        <v>1224.81</v>
      </c>
      <c r="BP18" s="783">
        <v>-407.68000000000006</v>
      </c>
      <c r="BQ18" s="416">
        <v>-0.24972894167805013</v>
      </c>
      <c r="BR18" s="697">
        <v>0.21691999622629976</v>
      </c>
      <c r="BS18" s="696">
        <v>0.20212653598740515</v>
      </c>
      <c r="BT18" s="443">
        <v>825.61</v>
      </c>
      <c r="BU18" s="779">
        <v>1090.1400000000001</v>
      </c>
      <c r="BV18" s="783">
        <v>264.53000000000009</v>
      </c>
      <c r="BW18" s="416">
        <v>0.32040551834401243</v>
      </c>
      <c r="BX18" s="697">
        <v>0.17923262619508681</v>
      </c>
      <c r="BY18" s="696">
        <v>0.28216676243574412</v>
      </c>
      <c r="BZ18" s="443">
        <v>-107.95</v>
      </c>
      <c r="CA18" s="444">
        <v>-14.22</v>
      </c>
      <c r="CB18" s="783">
        <v>93.73</v>
      </c>
      <c r="CC18" s="416">
        <v>0.86827234830940248</v>
      </c>
      <c r="CD18" s="697">
        <v>-2.3434989883552308E-2</v>
      </c>
      <c r="CE18" s="696">
        <v>-3.6806385985619109E-3</v>
      </c>
      <c r="CF18" s="443">
        <v>356.36</v>
      </c>
      <c r="CG18" s="779">
        <v>268.83999999999997</v>
      </c>
      <c r="CH18" s="783">
        <v>-87.520000000000039</v>
      </c>
      <c r="CI18" s="416">
        <v>-0.24559434279941642</v>
      </c>
      <c r="CJ18" s="697">
        <v>7.7362603009751743E-2</v>
      </c>
      <c r="CK18" s="696">
        <v>6.9585294011067791E-2</v>
      </c>
      <c r="CL18" s="443">
        <v>594.61</v>
      </c>
      <c r="CM18" s="444">
        <v>584.16</v>
      </c>
      <c r="CN18" s="783">
        <v>-10.450000000000045</v>
      </c>
      <c r="CO18" s="416">
        <v>-1.7574544659524807E-2</v>
      </c>
      <c r="CP18" s="697">
        <v>0.12908457002926391</v>
      </c>
      <c r="CQ18" s="696">
        <v>0.15120125483375005</v>
      </c>
      <c r="CR18" s="443">
        <v>5.93</v>
      </c>
      <c r="CS18" s="779">
        <v>12.86</v>
      </c>
      <c r="CT18" s="783">
        <v>6.93</v>
      </c>
      <c r="CU18" s="416">
        <v>1.1686340640809443</v>
      </c>
      <c r="CV18" s="697">
        <v>1.2873505327416876E-3</v>
      </c>
      <c r="CW18" s="696">
        <v>3.3286225300637249E-3</v>
      </c>
      <c r="CX18" s="443">
        <v>109.33</v>
      </c>
      <c r="CY18" s="779">
        <v>-350.51</v>
      </c>
      <c r="CZ18" s="783">
        <v>-459.84</v>
      </c>
      <c r="DA18" s="416">
        <v>-4.2059818896917589</v>
      </c>
      <c r="DB18" s="697">
        <v>1.4527417128081244E-2</v>
      </c>
      <c r="DC18" s="696">
        <v>-5.7843561147398678E-2</v>
      </c>
      <c r="DD18" s="697">
        <v>0.97626759523788853</v>
      </c>
      <c r="DE18" s="696">
        <v>1.0907243765950729</v>
      </c>
      <c r="DF18" s="789"/>
      <c r="DG18" s="786"/>
      <c r="DH18" s="782"/>
    </row>
    <row r="19" spans="1:116" s="785" customFormat="1" ht="19.5" customHeight="1">
      <c r="A19" s="790" t="s">
        <v>8</v>
      </c>
      <c r="B19" s="443">
        <v>903.45</v>
      </c>
      <c r="C19" s="444">
        <v>5157.82</v>
      </c>
      <c r="D19" s="783">
        <v>4254.37</v>
      </c>
      <c r="E19" s="398">
        <v>4.7090265094913937</v>
      </c>
      <c r="F19" s="443">
        <v>199.16</v>
      </c>
      <c r="G19" s="779">
        <v>1586.94</v>
      </c>
      <c r="H19" s="783">
        <v>1387.78</v>
      </c>
      <c r="I19" s="416">
        <v>6.9681662984535047</v>
      </c>
      <c r="J19" s="772">
        <v>0.22044385411478221</v>
      </c>
      <c r="K19" s="696">
        <v>0.30767649898600574</v>
      </c>
      <c r="L19" s="443">
        <v>110.77</v>
      </c>
      <c r="M19" s="444">
        <v>411.68</v>
      </c>
      <c r="N19" s="783">
        <v>300.91000000000003</v>
      </c>
      <c r="O19" s="416">
        <v>2.7165297463212066</v>
      </c>
      <c r="P19" s="772">
        <v>0.55618598112070694</v>
      </c>
      <c r="Q19" s="696">
        <v>0.25941749530543057</v>
      </c>
      <c r="R19" s="443">
        <v>88.38</v>
      </c>
      <c r="S19" s="779">
        <v>1175.25</v>
      </c>
      <c r="T19" s="783">
        <v>1086.8699999999999</v>
      </c>
      <c r="U19" s="416">
        <v>12.297691785471825</v>
      </c>
      <c r="V19" s="772">
        <v>0.44376380799357301</v>
      </c>
      <c r="W19" s="696">
        <v>0.74057620325910245</v>
      </c>
      <c r="X19" s="443">
        <v>82.82</v>
      </c>
      <c r="Y19" s="444">
        <v>151.82</v>
      </c>
      <c r="Z19" s="783">
        <v>69</v>
      </c>
      <c r="AA19" s="416">
        <v>0.83313209369717467</v>
      </c>
      <c r="AB19" s="697">
        <v>0.41584655553323957</v>
      </c>
      <c r="AC19" s="696">
        <v>9.5668393259984622E-2</v>
      </c>
      <c r="AD19" s="443">
        <v>5.56</v>
      </c>
      <c r="AE19" s="444">
        <v>1023.43</v>
      </c>
      <c r="AF19" s="783">
        <v>1017.87</v>
      </c>
      <c r="AG19" s="416">
        <v>183.0701438848921</v>
      </c>
      <c r="AH19" s="697">
        <v>2.79172524603334E-2</v>
      </c>
      <c r="AI19" s="696">
        <v>0.64490780999911779</v>
      </c>
      <c r="AJ19" s="443">
        <v>424.15</v>
      </c>
      <c r="AK19" s="779">
        <v>1146.6600000000001</v>
      </c>
      <c r="AL19" s="783">
        <v>722.5100000000001</v>
      </c>
      <c r="AM19" s="416">
        <v>1.7034303901921493</v>
      </c>
      <c r="AN19" s="697">
        <v>0.46947811168299292</v>
      </c>
      <c r="AO19" s="696">
        <v>0.22231485394992462</v>
      </c>
      <c r="AP19" s="443">
        <v>93.47</v>
      </c>
      <c r="AQ19" s="444">
        <v>336.13</v>
      </c>
      <c r="AR19" s="783">
        <v>242.66</v>
      </c>
      <c r="AS19" s="416">
        <v>2.5961270996041512</v>
      </c>
      <c r="AT19" s="697">
        <v>0.46932114882506526</v>
      </c>
      <c r="AU19" s="696">
        <v>0.21181015035225023</v>
      </c>
      <c r="AV19" s="443">
        <v>-21.98</v>
      </c>
      <c r="AW19" s="779">
        <v>76.989999999999995</v>
      </c>
      <c r="AX19" s="783">
        <v>98.97</v>
      </c>
      <c r="AY19" s="416">
        <v>4.502729754322111</v>
      </c>
      <c r="AZ19" s="697">
        <v>-0.23515566491922543</v>
      </c>
      <c r="BA19" s="696">
        <v>0.22904828488977477</v>
      </c>
      <c r="BB19" s="443">
        <v>71.489999999999995</v>
      </c>
      <c r="BC19" s="444">
        <v>413.12</v>
      </c>
      <c r="BD19" s="783">
        <v>341.63</v>
      </c>
      <c r="BE19" s="416">
        <v>4.7787103091341452</v>
      </c>
      <c r="BF19" s="697">
        <v>0.80889341479972843</v>
      </c>
      <c r="BG19" s="696">
        <v>0.3515166985747713</v>
      </c>
      <c r="BH19" s="443">
        <v>71.489999999999995</v>
      </c>
      <c r="BI19" s="444">
        <v>413.12</v>
      </c>
      <c r="BJ19" s="783">
        <v>341.63</v>
      </c>
      <c r="BK19" s="416">
        <v>4.7787103091341452</v>
      </c>
      <c r="BL19" s="697">
        <v>12.857913669064748</v>
      </c>
      <c r="BM19" s="696">
        <v>0.4036621947763892</v>
      </c>
      <c r="BN19" s="443">
        <v>165.63</v>
      </c>
      <c r="BO19" s="444">
        <v>564.86</v>
      </c>
      <c r="BP19" s="783">
        <v>399.23</v>
      </c>
      <c r="BQ19" s="416">
        <v>2.4103725170560892</v>
      </c>
      <c r="BR19" s="697">
        <v>0.18333056616304166</v>
      </c>
      <c r="BS19" s="696">
        <v>0.10951526032315979</v>
      </c>
      <c r="BT19" s="443">
        <v>-12.04</v>
      </c>
      <c r="BU19" s="779">
        <v>-161.82</v>
      </c>
      <c r="BV19" s="783">
        <v>-149.78</v>
      </c>
      <c r="BW19" s="416">
        <v>-12.440199335548174</v>
      </c>
      <c r="BX19" s="697">
        <v>-2.1654676258992804</v>
      </c>
      <c r="BY19" s="696">
        <v>-0.15811535718124348</v>
      </c>
      <c r="BZ19" s="443">
        <v>-10.95</v>
      </c>
      <c r="CA19" s="444">
        <v>0</v>
      </c>
      <c r="CB19" s="783">
        <v>10.95</v>
      </c>
      <c r="CC19" s="416">
        <v>1</v>
      </c>
      <c r="CD19" s="697">
        <v>-1.9694244604316546</v>
      </c>
      <c r="CE19" s="696">
        <v>0</v>
      </c>
      <c r="CF19" s="443">
        <v>157.08000000000001</v>
      </c>
      <c r="CG19" s="779">
        <v>608.4</v>
      </c>
      <c r="CH19" s="783">
        <v>451.31999999999994</v>
      </c>
      <c r="CI19" s="416">
        <v>2.8731856378915195</v>
      </c>
      <c r="CJ19" s="697">
        <v>28.251798561151084</v>
      </c>
      <c r="CK19" s="696">
        <v>0.59447153200512004</v>
      </c>
      <c r="CL19" s="443">
        <v>115.1</v>
      </c>
      <c r="CM19" s="444">
        <v>353.91</v>
      </c>
      <c r="CN19" s="783">
        <v>238.81000000000003</v>
      </c>
      <c r="CO19" s="416">
        <v>2.0748045178106</v>
      </c>
      <c r="CP19" s="697">
        <v>20.701438848920862</v>
      </c>
      <c r="CQ19" s="696">
        <v>0.34580772500317564</v>
      </c>
      <c r="CR19" s="443">
        <v>0.57999999999999996</v>
      </c>
      <c r="CS19" s="779">
        <v>39.4</v>
      </c>
      <c r="CT19" s="783">
        <v>38.82</v>
      </c>
      <c r="CU19" s="416">
        <v>66.931034482758619</v>
      </c>
      <c r="CV19" s="697">
        <v>0.10431654676258993</v>
      </c>
      <c r="CW19" s="696">
        <v>3.8497992046353929E-2</v>
      </c>
      <c r="CX19" s="443">
        <v>-315.7</v>
      </c>
      <c r="CY19" s="779">
        <v>-229.59</v>
      </c>
      <c r="CZ19" s="783">
        <v>86.109999999999985</v>
      </c>
      <c r="DA19" s="416">
        <v>0.27275894836870446</v>
      </c>
      <c r="DB19" s="697">
        <v>-0.34943826443079307</v>
      </c>
      <c r="DC19" s="696">
        <v>-4.4512991922944195E-2</v>
      </c>
      <c r="DD19" s="697">
        <v>57.780575539568346</v>
      </c>
      <c r="DE19" s="696">
        <v>1.2243338577137666</v>
      </c>
      <c r="DF19" s="788"/>
      <c r="DG19" s="782"/>
      <c r="DH19" s="782"/>
      <c r="DI19" s="782"/>
      <c r="DJ19" s="782"/>
      <c r="DK19" s="782"/>
      <c r="DL19" s="782"/>
    </row>
    <row r="20" spans="1:116" s="785" customFormat="1" ht="19.5" customHeight="1">
      <c r="A20" s="790" t="s">
        <v>96</v>
      </c>
      <c r="B20" s="443">
        <v>2249.54</v>
      </c>
      <c r="C20" s="444">
        <v>4355.47</v>
      </c>
      <c r="D20" s="783">
        <v>2105.9300000000003</v>
      </c>
      <c r="E20" s="398">
        <v>0.93616028165758347</v>
      </c>
      <c r="F20" s="443">
        <v>1248.48</v>
      </c>
      <c r="G20" s="779">
        <v>2471.4899999999998</v>
      </c>
      <c r="H20" s="783">
        <v>1223.0099999999998</v>
      </c>
      <c r="I20" s="416">
        <v>0.97959919261822359</v>
      </c>
      <c r="J20" s="772">
        <v>0.55499346533068983</v>
      </c>
      <c r="K20" s="696">
        <v>0.56744507481396944</v>
      </c>
      <c r="L20" s="443">
        <v>166.08</v>
      </c>
      <c r="M20" s="444">
        <v>240.94</v>
      </c>
      <c r="N20" s="783">
        <v>74.859999999999985</v>
      </c>
      <c r="O20" s="416">
        <v>0.45074662813102107</v>
      </c>
      <c r="P20" s="772">
        <v>0.13302575932333718</v>
      </c>
      <c r="Q20" s="696">
        <v>9.7487750304472209E-2</v>
      </c>
      <c r="R20" s="443">
        <v>1082.4000000000001</v>
      </c>
      <c r="S20" s="779">
        <v>2230.5500000000002</v>
      </c>
      <c r="T20" s="783">
        <v>1148.1500000000001</v>
      </c>
      <c r="U20" s="416">
        <v>1.0607446415373245</v>
      </c>
      <c r="V20" s="772">
        <v>0.86697424067666284</v>
      </c>
      <c r="W20" s="696">
        <v>0.9025122496955279</v>
      </c>
      <c r="X20" s="443">
        <v>236</v>
      </c>
      <c r="Y20" s="444">
        <v>841.22</v>
      </c>
      <c r="Z20" s="783">
        <v>605.22</v>
      </c>
      <c r="AA20" s="416">
        <v>2.5644915254237288</v>
      </c>
      <c r="AB20" s="697">
        <v>0.18902986031013713</v>
      </c>
      <c r="AC20" s="696">
        <v>0.34036957462906997</v>
      </c>
      <c r="AD20" s="443">
        <v>846.4</v>
      </c>
      <c r="AE20" s="444">
        <v>1389.32</v>
      </c>
      <c r="AF20" s="783">
        <v>542.91999999999996</v>
      </c>
      <c r="AG20" s="416">
        <v>0.64144612476370511</v>
      </c>
      <c r="AH20" s="697">
        <v>0.67794438036652571</v>
      </c>
      <c r="AI20" s="696">
        <v>0.56213862892425215</v>
      </c>
      <c r="AJ20" s="443">
        <v>897.58</v>
      </c>
      <c r="AK20" s="779">
        <v>303.63</v>
      </c>
      <c r="AL20" s="783">
        <v>-593.95000000000005</v>
      </c>
      <c r="AM20" s="416">
        <v>-0.66172374607277351</v>
      </c>
      <c r="AN20" s="697">
        <v>0.3990060190083306</v>
      </c>
      <c r="AO20" s="696">
        <v>6.9712338737266011E-2</v>
      </c>
      <c r="AP20" s="443">
        <v>706.91</v>
      </c>
      <c r="AQ20" s="444">
        <v>159.59</v>
      </c>
      <c r="AR20" s="783">
        <v>-547.31999999999994</v>
      </c>
      <c r="AS20" s="416">
        <v>-0.77424283147784012</v>
      </c>
      <c r="AT20" s="697">
        <v>0.56621651928745353</v>
      </c>
      <c r="AU20" s="696">
        <v>6.4572383460989133E-2</v>
      </c>
      <c r="AV20" s="443">
        <v>-392.22</v>
      </c>
      <c r="AW20" s="779">
        <v>117.23</v>
      </c>
      <c r="AX20" s="783">
        <v>509.45000000000005</v>
      </c>
      <c r="AY20" s="416">
        <v>1.2988883789709857</v>
      </c>
      <c r="AZ20" s="697">
        <v>-0.55483724943769364</v>
      </c>
      <c r="BA20" s="696">
        <v>0.73456983520270691</v>
      </c>
      <c r="BB20" s="443">
        <v>314.69</v>
      </c>
      <c r="BC20" s="444">
        <v>276.82</v>
      </c>
      <c r="BD20" s="783">
        <v>-37.870000000000005</v>
      </c>
      <c r="BE20" s="416">
        <v>-0.12034065270583751</v>
      </c>
      <c r="BF20" s="697">
        <v>0.29073355506282333</v>
      </c>
      <c r="BG20" s="696">
        <v>0.12410392055770997</v>
      </c>
      <c r="BH20" s="443">
        <v>314.69</v>
      </c>
      <c r="BI20" s="444">
        <v>276.82</v>
      </c>
      <c r="BJ20" s="783">
        <v>-37.870000000000005</v>
      </c>
      <c r="BK20" s="416">
        <v>-0.12034065270583751</v>
      </c>
      <c r="BL20" s="697">
        <v>0.37179820415879017</v>
      </c>
      <c r="BM20" s="696">
        <v>0.19924855324907148</v>
      </c>
      <c r="BN20" s="443">
        <v>46.89</v>
      </c>
      <c r="BO20" s="444">
        <v>295.11</v>
      </c>
      <c r="BP20" s="783">
        <v>248.22000000000003</v>
      </c>
      <c r="BQ20" s="416">
        <v>5.293666026871402</v>
      </c>
      <c r="BR20" s="697">
        <v>2.0844261493460886E-2</v>
      </c>
      <c r="BS20" s="696">
        <v>6.7756177863697836E-2</v>
      </c>
      <c r="BT20" s="443">
        <v>-345.7</v>
      </c>
      <c r="BU20" s="779">
        <v>-108.02</v>
      </c>
      <c r="BV20" s="783">
        <v>237.68</v>
      </c>
      <c r="BW20" s="416">
        <v>0.68753254266705244</v>
      </c>
      <c r="BX20" s="697">
        <v>-0.40843572778827975</v>
      </c>
      <c r="BY20" s="696">
        <v>-7.7750266317335101E-2</v>
      </c>
      <c r="BZ20" s="443">
        <v>0</v>
      </c>
      <c r="CA20" s="444">
        <v>0</v>
      </c>
      <c r="CB20" s="783">
        <v>0</v>
      </c>
      <c r="CC20" s="416">
        <v>0</v>
      </c>
      <c r="CD20" s="697">
        <v>0</v>
      </c>
      <c r="CE20" s="696">
        <v>0</v>
      </c>
      <c r="CF20" s="443">
        <v>44.84</v>
      </c>
      <c r="CG20" s="779">
        <v>65.77</v>
      </c>
      <c r="CH20" s="783">
        <v>20.929999999999993</v>
      </c>
      <c r="CI20" s="416">
        <v>0.46677074041034772</v>
      </c>
      <c r="CJ20" s="697">
        <v>5.2977315689981104E-2</v>
      </c>
      <c r="CK20" s="696">
        <v>4.7339705755333542E-2</v>
      </c>
      <c r="CL20" s="443">
        <v>593.63</v>
      </c>
      <c r="CM20" s="444">
        <v>787.58</v>
      </c>
      <c r="CN20" s="783">
        <v>193.95000000000005</v>
      </c>
      <c r="CO20" s="416">
        <v>0.32671866314034004</v>
      </c>
      <c r="CP20" s="697">
        <v>0.7013586956521739</v>
      </c>
      <c r="CQ20" s="696">
        <v>0.56688163993896301</v>
      </c>
      <c r="CR20" s="443">
        <v>0</v>
      </c>
      <c r="CS20" s="779">
        <v>5.82</v>
      </c>
      <c r="CT20" s="783">
        <v>5.82</v>
      </c>
      <c r="CU20" s="416" t="s">
        <v>459</v>
      </c>
      <c r="CV20" s="697">
        <v>0</v>
      </c>
      <c r="CW20" s="696">
        <v>4.1890997034520492E-3</v>
      </c>
      <c r="CX20" s="443">
        <v>238.94</v>
      </c>
      <c r="CY20" s="779">
        <v>361.35</v>
      </c>
      <c r="CZ20" s="783">
        <v>122.41000000000003</v>
      </c>
      <c r="DA20" s="416">
        <v>0.51230434418682524</v>
      </c>
      <c r="DB20" s="697">
        <v>0.10621727108653324</v>
      </c>
      <c r="DC20" s="696">
        <v>8.2964639866650439E-2</v>
      </c>
      <c r="DD20" s="697">
        <v>0.71769848771266542</v>
      </c>
      <c r="DE20" s="696">
        <v>0.73990873232948495</v>
      </c>
      <c r="DF20" s="789"/>
      <c r="DG20" s="786"/>
      <c r="DH20" s="782"/>
    </row>
    <row r="21" spans="1:116" s="785" customFormat="1" ht="19.5" customHeight="1">
      <c r="A21" s="790" t="s">
        <v>28</v>
      </c>
      <c r="B21" s="443">
        <v>3759.47</v>
      </c>
      <c r="C21" s="444">
        <v>3941.52</v>
      </c>
      <c r="D21" s="783">
        <v>182.05000000000018</v>
      </c>
      <c r="E21" s="398">
        <v>4.8424378968312073E-2</v>
      </c>
      <c r="F21" s="443">
        <v>962.56</v>
      </c>
      <c r="G21" s="779">
        <v>519.03</v>
      </c>
      <c r="H21" s="783">
        <v>-443.53</v>
      </c>
      <c r="I21" s="416">
        <v>-0.46078166555851063</v>
      </c>
      <c r="J21" s="772">
        <v>0.25603609019356449</v>
      </c>
      <c r="K21" s="696">
        <v>0.13168270108993485</v>
      </c>
      <c r="L21" s="443">
        <v>20.8</v>
      </c>
      <c r="M21" s="444">
        <v>-70.08</v>
      </c>
      <c r="N21" s="783">
        <v>-90.88</v>
      </c>
      <c r="O21" s="416">
        <v>-4.3692307692307688</v>
      </c>
      <c r="P21" s="772">
        <v>2.1609042553191491E-2</v>
      </c>
      <c r="Q21" s="696">
        <v>-0.13502109704641352</v>
      </c>
      <c r="R21" s="443">
        <v>941.76</v>
      </c>
      <c r="S21" s="779">
        <v>589.11</v>
      </c>
      <c r="T21" s="783">
        <v>-352.65</v>
      </c>
      <c r="U21" s="416">
        <v>-0.37445846075433231</v>
      </c>
      <c r="V21" s="772">
        <v>0.9783909574468086</v>
      </c>
      <c r="W21" s="696">
        <v>1.1350210970464136</v>
      </c>
      <c r="X21" s="443">
        <v>0</v>
      </c>
      <c r="Y21" s="444">
        <v>0</v>
      </c>
      <c r="Z21" s="783">
        <v>0</v>
      </c>
      <c r="AA21" s="416">
        <v>0</v>
      </c>
      <c r="AB21" s="697">
        <v>0</v>
      </c>
      <c r="AC21" s="696">
        <v>0</v>
      </c>
      <c r="AD21" s="443">
        <v>941.76</v>
      </c>
      <c r="AE21" s="444">
        <v>589.11</v>
      </c>
      <c r="AF21" s="783">
        <v>-352.65</v>
      </c>
      <c r="AG21" s="416">
        <v>-0.37445846075433231</v>
      </c>
      <c r="AH21" s="697">
        <v>0.9783909574468086</v>
      </c>
      <c r="AI21" s="696">
        <v>1.1350210970464136</v>
      </c>
      <c r="AJ21" s="443">
        <v>2668.79</v>
      </c>
      <c r="AK21" s="779">
        <v>2787.56</v>
      </c>
      <c r="AL21" s="783">
        <v>118.76999999999998</v>
      </c>
      <c r="AM21" s="416">
        <v>4.4503314236039544E-2</v>
      </c>
      <c r="AN21" s="697">
        <v>0.70988463799418533</v>
      </c>
      <c r="AO21" s="696">
        <v>0.70722969818750125</v>
      </c>
      <c r="AP21" s="443">
        <v>410.4</v>
      </c>
      <c r="AQ21" s="444">
        <v>588.89</v>
      </c>
      <c r="AR21" s="783">
        <v>178.49</v>
      </c>
      <c r="AS21" s="416">
        <v>0.43491715399610142</v>
      </c>
      <c r="AT21" s="697">
        <v>0.42636303191489361</v>
      </c>
      <c r="AU21" s="696">
        <v>1.1345972294472382</v>
      </c>
      <c r="AV21" s="443">
        <v>36.21</v>
      </c>
      <c r="AW21" s="779">
        <v>-82.53</v>
      </c>
      <c r="AX21" s="783">
        <v>-118.74000000000001</v>
      </c>
      <c r="AY21" s="416">
        <v>-3.27920463960232</v>
      </c>
      <c r="AZ21" s="697">
        <v>8.8230994152046785E-2</v>
      </c>
      <c r="BA21" s="696">
        <v>-0.14014501859430453</v>
      </c>
      <c r="BB21" s="443">
        <v>446.61</v>
      </c>
      <c r="BC21" s="444">
        <v>506.35</v>
      </c>
      <c r="BD21" s="783">
        <v>59.740000000000009</v>
      </c>
      <c r="BE21" s="416">
        <v>0.13376323861982492</v>
      </c>
      <c r="BF21" s="697">
        <v>0.47422910295616721</v>
      </c>
      <c r="BG21" s="696">
        <v>0.85951689837212064</v>
      </c>
      <c r="BH21" s="443">
        <v>446.61</v>
      </c>
      <c r="BI21" s="444">
        <v>506.35</v>
      </c>
      <c r="BJ21" s="783">
        <v>59.740000000000009</v>
      </c>
      <c r="BK21" s="416">
        <v>0.13376323861982492</v>
      </c>
      <c r="BL21" s="697">
        <v>0.47422910295616721</v>
      </c>
      <c r="BM21" s="696">
        <v>0.85951689837212064</v>
      </c>
      <c r="BN21" s="443">
        <v>179.82</v>
      </c>
      <c r="BO21" s="444">
        <v>203.66</v>
      </c>
      <c r="BP21" s="783">
        <v>23.840000000000003</v>
      </c>
      <c r="BQ21" s="416">
        <v>0.13257702146591038</v>
      </c>
      <c r="BR21" s="697">
        <v>4.7831210250381041E-2</v>
      </c>
      <c r="BS21" s="696">
        <v>5.1670421563254784E-2</v>
      </c>
      <c r="BT21" s="443">
        <v>-106.68</v>
      </c>
      <c r="BU21" s="779">
        <v>-105.61</v>
      </c>
      <c r="BV21" s="783">
        <v>1.0700000000000074</v>
      </c>
      <c r="BW21" s="416">
        <v>1.002999625046876E-2</v>
      </c>
      <c r="BX21" s="697">
        <v>-0.11327726809378186</v>
      </c>
      <c r="BY21" s="696">
        <v>-0.1792704248782061</v>
      </c>
      <c r="BZ21" s="443">
        <v>0</v>
      </c>
      <c r="CA21" s="444">
        <v>0</v>
      </c>
      <c r="CB21" s="783">
        <v>0</v>
      </c>
      <c r="CC21" s="416">
        <v>0</v>
      </c>
      <c r="CD21" s="697">
        <v>0</v>
      </c>
      <c r="CE21" s="696">
        <v>0</v>
      </c>
      <c r="CF21" s="443">
        <v>198.03</v>
      </c>
      <c r="CG21" s="779">
        <v>244.25</v>
      </c>
      <c r="CH21" s="783">
        <v>46.22</v>
      </c>
      <c r="CI21" s="416">
        <v>0.23339897995253245</v>
      </c>
      <c r="CJ21" s="697">
        <v>0.21027650356778799</v>
      </c>
      <c r="CK21" s="696">
        <v>0.41460847719441191</v>
      </c>
      <c r="CL21" s="443">
        <v>689.01</v>
      </c>
      <c r="CM21" s="444">
        <v>435.06</v>
      </c>
      <c r="CN21" s="783">
        <v>-253.95</v>
      </c>
      <c r="CO21" s="416">
        <v>-0.36857229938607566</v>
      </c>
      <c r="CP21" s="697">
        <v>0.73161952089704385</v>
      </c>
      <c r="CQ21" s="696">
        <v>0.73850384478280795</v>
      </c>
      <c r="CR21" s="443">
        <v>397.14</v>
      </c>
      <c r="CS21" s="779">
        <v>64.61</v>
      </c>
      <c r="CT21" s="783">
        <v>-332.53</v>
      </c>
      <c r="CU21" s="416">
        <v>-0.83731177922143318</v>
      </c>
      <c r="CV21" s="697">
        <v>0.42169979612640163</v>
      </c>
      <c r="CW21" s="696">
        <v>0.10967391488856071</v>
      </c>
      <c r="CX21" s="443">
        <v>-682.35</v>
      </c>
      <c r="CY21" s="779">
        <v>-555.54999999999995</v>
      </c>
      <c r="CZ21" s="783">
        <v>126.80000000000007</v>
      </c>
      <c r="DA21" s="416">
        <v>0.18582838719132419</v>
      </c>
      <c r="DB21" s="697">
        <v>-0.18150164783865813</v>
      </c>
      <c r="DC21" s="696">
        <v>-0.14094816213034564</v>
      </c>
      <c r="DD21" s="697">
        <v>1.7245476554536188</v>
      </c>
      <c r="DE21" s="696">
        <v>1.9430327103596952</v>
      </c>
      <c r="DF21" s="789"/>
      <c r="DG21" s="786"/>
      <c r="DH21" s="782"/>
    </row>
    <row r="22" spans="1:116" s="785" customFormat="1" ht="19.5" customHeight="1">
      <c r="A22" s="790" t="s">
        <v>450</v>
      </c>
      <c r="B22" s="443">
        <v>1169.02</v>
      </c>
      <c r="C22" s="444">
        <v>3321.98</v>
      </c>
      <c r="D22" s="783">
        <v>2152.96</v>
      </c>
      <c r="E22" s="398">
        <v>1.8416793553574791</v>
      </c>
      <c r="F22" s="443">
        <v>2.38</v>
      </c>
      <c r="G22" s="779">
        <v>87.42</v>
      </c>
      <c r="H22" s="783">
        <v>85.04</v>
      </c>
      <c r="I22" s="416">
        <v>35.731092436974791</v>
      </c>
      <c r="J22" s="772">
        <v>2.0358933123470939E-3</v>
      </c>
      <c r="K22" s="696">
        <v>2.6315631039319925E-2</v>
      </c>
      <c r="L22" s="443">
        <v>0.74</v>
      </c>
      <c r="M22" s="444">
        <v>27.79</v>
      </c>
      <c r="N22" s="783">
        <v>27.05</v>
      </c>
      <c r="O22" s="416">
        <v>36.554054054054056</v>
      </c>
      <c r="P22" s="772">
        <v>0.31092436974789917</v>
      </c>
      <c r="Q22" s="696">
        <v>0.31789064287348429</v>
      </c>
      <c r="R22" s="443">
        <v>1.64</v>
      </c>
      <c r="S22" s="779">
        <v>59.63</v>
      </c>
      <c r="T22" s="783">
        <v>57.99</v>
      </c>
      <c r="U22" s="416">
        <v>35.359756097560982</v>
      </c>
      <c r="V22" s="772">
        <v>0.68907563025210083</v>
      </c>
      <c r="W22" s="696">
        <v>0.68210935712651566</v>
      </c>
      <c r="X22" s="443">
        <v>0</v>
      </c>
      <c r="Y22" s="444">
        <v>0</v>
      </c>
      <c r="Z22" s="783">
        <v>0</v>
      </c>
      <c r="AA22" s="416">
        <v>0</v>
      </c>
      <c r="AB22" s="697">
        <v>0</v>
      </c>
      <c r="AC22" s="696">
        <v>0</v>
      </c>
      <c r="AD22" s="443">
        <v>1.64</v>
      </c>
      <c r="AE22" s="444">
        <v>59.63</v>
      </c>
      <c r="AF22" s="783">
        <v>57.99</v>
      </c>
      <c r="AG22" s="416">
        <v>35.359756097560982</v>
      </c>
      <c r="AH22" s="697">
        <v>0.68907563025210083</v>
      </c>
      <c r="AI22" s="696">
        <v>0.68210935712651566</v>
      </c>
      <c r="AJ22" s="443">
        <v>0</v>
      </c>
      <c r="AK22" s="779">
        <v>3527.53</v>
      </c>
      <c r="AL22" s="783">
        <v>3527.53</v>
      </c>
      <c r="AM22" s="416" t="s">
        <v>459</v>
      </c>
      <c r="AN22" s="697">
        <v>0</v>
      </c>
      <c r="AO22" s="696">
        <v>1.0618757488004142</v>
      </c>
      <c r="AP22" s="443">
        <v>0</v>
      </c>
      <c r="AQ22" s="444">
        <v>2.5099999999999998</v>
      </c>
      <c r="AR22" s="783">
        <v>2.5099999999999998</v>
      </c>
      <c r="AS22" s="416" t="s">
        <v>459</v>
      </c>
      <c r="AT22" s="697">
        <v>0</v>
      </c>
      <c r="AU22" s="696">
        <v>2.8711965225348888E-2</v>
      </c>
      <c r="AV22" s="443">
        <v>14.62</v>
      </c>
      <c r="AW22" s="779">
        <v>16.09</v>
      </c>
      <c r="AX22" s="783">
        <v>1.4700000000000006</v>
      </c>
      <c r="AY22" s="416">
        <v>0.10054719562243507</v>
      </c>
      <c r="AZ22" s="697" t="s">
        <v>145</v>
      </c>
      <c r="BA22" s="696">
        <v>6.4103585657370523</v>
      </c>
      <c r="BB22" s="443">
        <v>14.62</v>
      </c>
      <c r="BC22" s="444">
        <v>18.600000000000001</v>
      </c>
      <c r="BD22" s="783">
        <v>3.9800000000000022</v>
      </c>
      <c r="BE22" s="416">
        <v>0.27222982216142289</v>
      </c>
      <c r="BF22" s="697">
        <v>8.9146341463414629</v>
      </c>
      <c r="BG22" s="696">
        <v>0.31192352842528931</v>
      </c>
      <c r="BH22" s="443">
        <v>14.62</v>
      </c>
      <c r="BI22" s="444">
        <v>18.600000000000001</v>
      </c>
      <c r="BJ22" s="783">
        <v>3.9800000000000022</v>
      </c>
      <c r="BK22" s="416">
        <v>0.27222982216142289</v>
      </c>
      <c r="BL22" s="697">
        <v>8.9146341463414629</v>
      </c>
      <c r="BM22" s="696">
        <v>0.31192352842528931</v>
      </c>
      <c r="BN22" s="443">
        <v>120.14</v>
      </c>
      <c r="BO22" s="444">
        <v>290.35000000000002</v>
      </c>
      <c r="BP22" s="783">
        <v>170.21000000000004</v>
      </c>
      <c r="BQ22" s="416">
        <v>1.4167637755951392</v>
      </c>
      <c r="BR22" s="697">
        <v>0.1027698414056218</v>
      </c>
      <c r="BS22" s="696">
        <v>8.7402693574314114E-2</v>
      </c>
      <c r="BT22" s="443">
        <v>-301.24</v>
      </c>
      <c r="BU22" s="779">
        <v>-634.09</v>
      </c>
      <c r="BV22" s="783">
        <v>-332.85</v>
      </c>
      <c r="BW22" s="416">
        <v>-1.1049329438321605</v>
      </c>
      <c r="BX22" s="697">
        <v>-183.6829268292683</v>
      </c>
      <c r="BY22" s="696">
        <v>-10.633741405332886</v>
      </c>
      <c r="BZ22" s="443">
        <v>0</v>
      </c>
      <c r="CA22" s="444">
        <v>0</v>
      </c>
      <c r="CB22" s="783">
        <v>0</v>
      </c>
      <c r="CC22" s="416">
        <v>0</v>
      </c>
      <c r="CD22" s="697">
        <v>0</v>
      </c>
      <c r="CE22" s="696">
        <v>0</v>
      </c>
      <c r="CF22" s="443">
        <v>663.81</v>
      </c>
      <c r="CG22" s="779">
        <v>574.04999999999995</v>
      </c>
      <c r="CH22" s="783">
        <v>-89.759999999999991</v>
      </c>
      <c r="CI22" s="416">
        <v>-0.13521941519410674</v>
      </c>
      <c r="CJ22" s="697">
        <v>404.76219512195121</v>
      </c>
      <c r="CK22" s="696">
        <v>9.6268656716417897</v>
      </c>
      <c r="CL22" s="443">
        <v>900.21</v>
      </c>
      <c r="CM22" s="444">
        <v>1024.73</v>
      </c>
      <c r="CN22" s="783">
        <v>124.51999999999998</v>
      </c>
      <c r="CO22" s="416">
        <v>0.13832328012352671</v>
      </c>
      <c r="CP22" s="697">
        <v>548.90853658536594</v>
      </c>
      <c r="CQ22" s="696">
        <v>17.184806305550897</v>
      </c>
      <c r="CR22" s="443">
        <v>6.28</v>
      </c>
      <c r="CS22" s="779">
        <v>25.29</v>
      </c>
      <c r="CT22" s="783">
        <v>19.009999999999998</v>
      </c>
      <c r="CU22" s="416">
        <v>3.0270700636942669</v>
      </c>
      <c r="CV22" s="697">
        <v>3.8292682926829271</v>
      </c>
      <c r="CW22" s="696">
        <v>0.424115378165353</v>
      </c>
      <c r="CX22" s="443">
        <v>-1282.04</v>
      </c>
      <c r="CY22" s="779">
        <v>-948.95</v>
      </c>
      <c r="CZ22" s="783">
        <v>333.08999999999992</v>
      </c>
      <c r="DA22" s="416">
        <v>0.2598124863498798</v>
      </c>
      <c r="DB22" s="697">
        <v>-1.096679269815743</v>
      </c>
      <c r="DC22" s="696">
        <v>-0.28565795098104146</v>
      </c>
      <c r="DD22" s="697">
        <v>782.7317073170733</v>
      </c>
      <c r="DE22" s="696">
        <v>16.913969478450444</v>
      </c>
      <c r="DF22" s="789"/>
      <c r="DG22" s="786"/>
      <c r="DH22" s="782"/>
    </row>
    <row r="23" spans="1:116" s="785" customFormat="1" ht="19.5" customHeight="1">
      <c r="A23" s="790" t="s">
        <v>51</v>
      </c>
      <c r="B23" s="443">
        <v>1981.1</v>
      </c>
      <c r="C23" s="444">
        <v>2526.36</v>
      </c>
      <c r="D23" s="783">
        <v>545.26000000000022</v>
      </c>
      <c r="E23" s="398">
        <v>0.27523093231033274</v>
      </c>
      <c r="F23" s="443">
        <v>934.02</v>
      </c>
      <c r="G23" s="779">
        <v>258.89999999999998</v>
      </c>
      <c r="H23" s="783">
        <v>-675.12</v>
      </c>
      <c r="I23" s="416">
        <v>-0.72281107470932104</v>
      </c>
      <c r="J23" s="772">
        <v>0.47146534753419816</v>
      </c>
      <c r="K23" s="696">
        <v>0.10247945660950931</v>
      </c>
      <c r="L23" s="443">
        <v>157.63</v>
      </c>
      <c r="M23" s="444">
        <v>-265.08999999999997</v>
      </c>
      <c r="N23" s="783">
        <v>-422.71999999999997</v>
      </c>
      <c r="O23" s="416">
        <v>-2.6817230222673349</v>
      </c>
      <c r="P23" s="772">
        <v>0.16876512280250958</v>
      </c>
      <c r="Q23" s="696">
        <v>-1.0239088451139435</v>
      </c>
      <c r="R23" s="443">
        <v>776.39</v>
      </c>
      <c r="S23" s="779">
        <v>523.99</v>
      </c>
      <c r="T23" s="783">
        <v>-252.39999999999998</v>
      </c>
      <c r="U23" s="416">
        <v>-0.3250943469132781</v>
      </c>
      <c r="V23" s="772">
        <v>0.83123487719749045</v>
      </c>
      <c r="W23" s="696">
        <v>2.0239088451139438</v>
      </c>
      <c r="X23" s="443">
        <v>0</v>
      </c>
      <c r="Y23" s="444">
        <v>0</v>
      </c>
      <c r="Z23" s="783">
        <v>0</v>
      </c>
      <c r="AA23" s="416">
        <v>0</v>
      </c>
      <c r="AB23" s="697">
        <v>0</v>
      </c>
      <c r="AC23" s="696">
        <v>0</v>
      </c>
      <c r="AD23" s="443">
        <v>776.39</v>
      </c>
      <c r="AE23" s="444">
        <v>523.99</v>
      </c>
      <c r="AF23" s="783">
        <v>-252.39999999999998</v>
      </c>
      <c r="AG23" s="416">
        <v>-0.3250943469132781</v>
      </c>
      <c r="AH23" s="697">
        <v>0.83123487719749045</v>
      </c>
      <c r="AI23" s="696">
        <v>2.0239088451139438</v>
      </c>
      <c r="AJ23" s="443">
        <v>785.8</v>
      </c>
      <c r="AK23" s="779">
        <v>810.77</v>
      </c>
      <c r="AL23" s="783">
        <v>24.970000000000027</v>
      </c>
      <c r="AM23" s="416">
        <v>3.1776533469076135E-2</v>
      </c>
      <c r="AN23" s="697">
        <v>0.39664832668719396</v>
      </c>
      <c r="AO23" s="696">
        <v>0.32092417549359553</v>
      </c>
      <c r="AP23" s="443">
        <v>768.63</v>
      </c>
      <c r="AQ23" s="444">
        <v>669.17</v>
      </c>
      <c r="AR23" s="783">
        <v>-99.460000000000036</v>
      </c>
      <c r="AS23" s="416">
        <v>-0.12939906066638049</v>
      </c>
      <c r="AT23" s="697">
        <v>0.82292670392496947</v>
      </c>
      <c r="AU23" s="696">
        <v>2.5846658941676321</v>
      </c>
      <c r="AV23" s="443">
        <v>-253.16</v>
      </c>
      <c r="AW23" s="779">
        <v>134.35</v>
      </c>
      <c r="AX23" s="783">
        <v>387.51</v>
      </c>
      <c r="AY23" s="416">
        <v>1.5306920524569443</v>
      </c>
      <c r="AZ23" s="697">
        <v>-0.32936523424794767</v>
      </c>
      <c r="BA23" s="696">
        <v>0.20077110450259278</v>
      </c>
      <c r="BB23" s="443">
        <v>515.47</v>
      </c>
      <c r="BC23" s="444">
        <v>803.52</v>
      </c>
      <c r="BD23" s="783">
        <v>288.04999999999995</v>
      </c>
      <c r="BE23" s="416">
        <v>0.55881040603720866</v>
      </c>
      <c r="BF23" s="697">
        <v>0.66393178685969689</v>
      </c>
      <c r="BG23" s="696">
        <v>1.5334643790912039</v>
      </c>
      <c r="BH23" s="443">
        <v>515.47</v>
      </c>
      <c r="BI23" s="444">
        <v>803.52</v>
      </c>
      <c r="BJ23" s="783">
        <v>288.04999999999995</v>
      </c>
      <c r="BK23" s="416">
        <v>0.55881040603720866</v>
      </c>
      <c r="BL23" s="697">
        <v>0.66393178685969689</v>
      </c>
      <c r="BM23" s="696">
        <v>1.5334643790912039</v>
      </c>
      <c r="BN23" s="443">
        <v>112.94</v>
      </c>
      <c r="BO23" s="444">
        <v>233.71</v>
      </c>
      <c r="BP23" s="783">
        <v>120.77000000000001</v>
      </c>
      <c r="BQ23" s="416">
        <v>1.0693288471754916</v>
      </c>
      <c r="BR23" s="697">
        <v>5.7008732522336077E-2</v>
      </c>
      <c r="BS23" s="696">
        <v>9.2508589433018248E-2</v>
      </c>
      <c r="BT23" s="443">
        <v>51.99</v>
      </c>
      <c r="BU23" s="779">
        <v>-252.76</v>
      </c>
      <c r="BV23" s="783">
        <v>-304.75</v>
      </c>
      <c r="BW23" s="416">
        <v>-5.8617041738795921</v>
      </c>
      <c r="BX23" s="697">
        <v>6.696376820927627E-2</v>
      </c>
      <c r="BY23" s="696">
        <v>-0.48237561785530253</v>
      </c>
      <c r="BZ23" s="443">
        <v>-1.98</v>
      </c>
      <c r="CA23" s="444">
        <v>-0.1</v>
      </c>
      <c r="CB23" s="783">
        <v>1.88</v>
      </c>
      <c r="CC23" s="416">
        <v>0.9494949494949495</v>
      </c>
      <c r="CD23" s="697">
        <v>-2.5502646865621661E-3</v>
      </c>
      <c r="CE23" s="696">
        <v>-1.9084333670489896E-4</v>
      </c>
      <c r="CF23" s="443">
        <v>104.5</v>
      </c>
      <c r="CG23" s="779">
        <v>52.05</v>
      </c>
      <c r="CH23" s="783">
        <v>-52.45</v>
      </c>
      <c r="CI23" s="416">
        <v>-0.5019138755980862</v>
      </c>
      <c r="CJ23" s="697">
        <v>0.13459730290189209</v>
      </c>
      <c r="CK23" s="696">
        <v>9.9333956754899894E-2</v>
      </c>
      <c r="CL23" s="443">
        <v>169.22</v>
      </c>
      <c r="CM23" s="444">
        <v>83.43</v>
      </c>
      <c r="CN23" s="783">
        <v>-85.789999999999992</v>
      </c>
      <c r="CO23" s="416">
        <v>-0.50697317101997397</v>
      </c>
      <c r="CP23" s="697">
        <v>0.21795746982830794</v>
      </c>
      <c r="CQ23" s="696">
        <v>0.15922059581289721</v>
      </c>
      <c r="CR23" s="443">
        <v>36.42</v>
      </c>
      <c r="CS23" s="779">
        <v>0</v>
      </c>
      <c r="CT23" s="783">
        <v>-36.42</v>
      </c>
      <c r="CU23" s="416">
        <v>-1</v>
      </c>
      <c r="CV23" s="697">
        <v>4.6909414083128327E-2</v>
      </c>
      <c r="CW23" s="696">
        <v>0</v>
      </c>
      <c r="CX23" s="443">
        <v>-99.23</v>
      </c>
      <c r="CY23" s="779">
        <v>-162.16</v>
      </c>
      <c r="CZ23" s="783">
        <v>-62.929999999999993</v>
      </c>
      <c r="DA23" s="416">
        <v>-0.63418321072256367</v>
      </c>
      <c r="DB23" s="697">
        <v>-5.0088334763515222E-2</v>
      </c>
      <c r="DC23" s="696">
        <v>-6.4187210057157329E-2</v>
      </c>
      <c r="DD23" s="697">
        <v>1.1278094771957392</v>
      </c>
      <c r="DE23" s="696">
        <v>1.3094524704669936</v>
      </c>
      <c r="DF23" s="789"/>
      <c r="DG23" s="786"/>
      <c r="DH23" s="782"/>
    </row>
    <row r="24" spans="1:116" s="785" customFormat="1" ht="19.5" customHeight="1">
      <c r="A24" s="790" t="s">
        <v>50</v>
      </c>
      <c r="B24" s="443">
        <v>1926.21</v>
      </c>
      <c r="C24" s="444">
        <v>2280.61</v>
      </c>
      <c r="D24" s="783">
        <v>354.40000000000009</v>
      </c>
      <c r="E24" s="398">
        <v>0.18398824634904817</v>
      </c>
      <c r="F24" s="443">
        <v>1813.85</v>
      </c>
      <c r="G24" s="779">
        <v>2218.12</v>
      </c>
      <c r="H24" s="783">
        <v>404.27</v>
      </c>
      <c r="I24" s="416">
        <v>0.22287951043360807</v>
      </c>
      <c r="J24" s="772">
        <v>0.94166783476360305</v>
      </c>
      <c r="K24" s="696">
        <v>0.97259943611577593</v>
      </c>
      <c r="L24" s="443">
        <v>144.1</v>
      </c>
      <c r="M24" s="444">
        <v>398.4</v>
      </c>
      <c r="N24" s="783">
        <v>254.29999999999998</v>
      </c>
      <c r="O24" s="416">
        <v>1.7647467036780013</v>
      </c>
      <c r="P24" s="772">
        <v>7.9444275987540322E-2</v>
      </c>
      <c r="Q24" s="696">
        <v>0.17961156294519684</v>
      </c>
      <c r="R24" s="443">
        <v>1669.75</v>
      </c>
      <c r="S24" s="779">
        <v>1819.72</v>
      </c>
      <c r="T24" s="783">
        <v>149.97000000000003</v>
      </c>
      <c r="U24" s="416">
        <v>8.9815840694714794E-2</v>
      </c>
      <c r="V24" s="772">
        <v>0.92055572401245978</v>
      </c>
      <c r="W24" s="696">
        <v>0.82038843705480324</v>
      </c>
      <c r="X24" s="443">
        <v>366.54</v>
      </c>
      <c r="Y24" s="444">
        <v>301.27999999999997</v>
      </c>
      <c r="Z24" s="783">
        <v>-65.260000000000048</v>
      </c>
      <c r="AA24" s="416">
        <v>-0.17804332405740178</v>
      </c>
      <c r="AB24" s="697">
        <v>0.20207845191167959</v>
      </c>
      <c r="AC24" s="696">
        <v>0.13582673615494201</v>
      </c>
      <c r="AD24" s="443">
        <v>1303.21</v>
      </c>
      <c r="AE24" s="444">
        <v>1518.44</v>
      </c>
      <c r="AF24" s="783">
        <v>215.23000000000002</v>
      </c>
      <c r="AG24" s="416">
        <v>0.16515373577550818</v>
      </c>
      <c r="AH24" s="697">
        <v>0.71847727210078016</v>
      </c>
      <c r="AI24" s="696">
        <v>0.68456170089986124</v>
      </c>
      <c r="AJ24" s="443">
        <v>343.43</v>
      </c>
      <c r="AK24" s="779">
        <v>543.41</v>
      </c>
      <c r="AL24" s="783">
        <v>199.97999999999996</v>
      </c>
      <c r="AM24" s="416">
        <v>0.58230207029088887</v>
      </c>
      <c r="AN24" s="697">
        <v>0.17829312484100904</v>
      </c>
      <c r="AO24" s="696">
        <v>0.23827397056050792</v>
      </c>
      <c r="AP24" s="443">
        <v>343.43</v>
      </c>
      <c r="AQ24" s="444">
        <v>543.41</v>
      </c>
      <c r="AR24" s="783">
        <v>199.97999999999996</v>
      </c>
      <c r="AS24" s="416">
        <v>0.58230207029088887</v>
      </c>
      <c r="AT24" s="697">
        <v>0.18933759682443424</v>
      </c>
      <c r="AU24" s="696">
        <v>0.24498674553225253</v>
      </c>
      <c r="AV24" s="443">
        <v>504.26</v>
      </c>
      <c r="AW24" s="779">
        <v>172.54</v>
      </c>
      <c r="AX24" s="783">
        <v>-331.72</v>
      </c>
      <c r="AY24" s="416">
        <v>-0.65783524372347602</v>
      </c>
      <c r="AZ24" s="697">
        <v>1.4683050403284512</v>
      </c>
      <c r="BA24" s="696">
        <v>0.31751347969304944</v>
      </c>
      <c r="BB24" s="443">
        <v>847.69</v>
      </c>
      <c r="BC24" s="444">
        <v>715.94</v>
      </c>
      <c r="BD24" s="783">
        <v>-131.75</v>
      </c>
      <c r="BE24" s="416">
        <v>-0.15542238318253135</v>
      </c>
      <c r="BF24" s="697">
        <v>0.50767480161700862</v>
      </c>
      <c r="BG24" s="696">
        <v>0.3934341547051195</v>
      </c>
      <c r="BH24" s="443">
        <v>847.69</v>
      </c>
      <c r="BI24" s="444">
        <v>715.94</v>
      </c>
      <c r="BJ24" s="783">
        <v>-131.75</v>
      </c>
      <c r="BK24" s="416">
        <v>-0.15542238318253135</v>
      </c>
      <c r="BL24" s="697">
        <v>0.65046308729982127</v>
      </c>
      <c r="BM24" s="696">
        <v>0.47149706277495324</v>
      </c>
      <c r="BN24" s="443">
        <v>218.7</v>
      </c>
      <c r="BO24" s="444">
        <v>245.3</v>
      </c>
      <c r="BP24" s="783">
        <v>26.600000000000023</v>
      </c>
      <c r="BQ24" s="416">
        <v>0.12162780064014643</v>
      </c>
      <c r="BR24" s="697">
        <v>0.11353902222499104</v>
      </c>
      <c r="BS24" s="696">
        <v>0.10755894256361237</v>
      </c>
      <c r="BT24" s="443">
        <v>200.33</v>
      </c>
      <c r="BU24" s="779">
        <v>225.18</v>
      </c>
      <c r="BV24" s="783">
        <v>24.849999999999994</v>
      </c>
      <c r="BW24" s="416">
        <v>0.12404532521339785</v>
      </c>
      <c r="BX24" s="697">
        <v>0.15372042878737885</v>
      </c>
      <c r="BY24" s="696">
        <v>0.1482969363293907</v>
      </c>
      <c r="BZ24" s="443">
        <v>-27.29</v>
      </c>
      <c r="CA24" s="444">
        <v>-11.54</v>
      </c>
      <c r="CB24" s="783">
        <v>15.75</v>
      </c>
      <c r="CC24" s="416">
        <v>0.5771344814950532</v>
      </c>
      <c r="CD24" s="697">
        <v>-2.094060051718449E-2</v>
      </c>
      <c r="CE24" s="696">
        <v>-7.5999051658280862E-3</v>
      </c>
      <c r="CF24" s="443">
        <v>938.75</v>
      </c>
      <c r="CG24" s="779">
        <v>191.45</v>
      </c>
      <c r="CH24" s="783">
        <v>-747.3</v>
      </c>
      <c r="CI24" s="416">
        <v>-0.79605858854860179</v>
      </c>
      <c r="CJ24" s="697">
        <v>0.72033670705412023</v>
      </c>
      <c r="CK24" s="696">
        <v>0.12608334869998156</v>
      </c>
      <c r="CL24" s="443">
        <v>1351.99</v>
      </c>
      <c r="CM24" s="444">
        <v>359.62</v>
      </c>
      <c r="CN24" s="783">
        <v>-992.37</v>
      </c>
      <c r="CO24" s="416">
        <v>-0.73400690833512083</v>
      </c>
      <c r="CP24" s="697">
        <v>1.0374306520054326</v>
      </c>
      <c r="CQ24" s="696">
        <v>0.2368351729406496</v>
      </c>
      <c r="CR24" s="443">
        <v>25.82</v>
      </c>
      <c r="CS24" s="779">
        <v>19.079999999999998</v>
      </c>
      <c r="CT24" s="783">
        <v>-6.740000000000002</v>
      </c>
      <c r="CU24" s="416">
        <v>-0.26103795507358646</v>
      </c>
      <c r="CV24" s="697">
        <v>1.9812616539160995E-2</v>
      </c>
      <c r="CW24" s="696">
        <v>1.2565527778509521E-2</v>
      </c>
      <c r="CX24" s="443">
        <v>-2034.07</v>
      </c>
      <c r="CY24" s="779">
        <v>18.71</v>
      </c>
      <c r="CZ24" s="783">
        <v>2052.7799999999997</v>
      </c>
      <c r="DA24" s="416">
        <v>1.0091983068429307</v>
      </c>
      <c r="DB24" s="697">
        <v>-1.0559959713634546</v>
      </c>
      <c r="DC24" s="696">
        <v>8.2039454356509882E-3</v>
      </c>
      <c r="DD24" s="697">
        <v>2.5608152178083348</v>
      </c>
      <c r="DE24" s="696">
        <v>0.98768472906403937</v>
      </c>
      <c r="DF24" s="789"/>
      <c r="DG24" s="786"/>
      <c r="DH24" s="782"/>
    </row>
    <row r="25" spans="1:116" s="785" customFormat="1" ht="19.5" customHeight="1">
      <c r="A25" s="790" t="s">
        <v>21</v>
      </c>
      <c r="B25" s="443">
        <v>2107.35</v>
      </c>
      <c r="C25" s="444">
        <v>1910.41</v>
      </c>
      <c r="D25" s="783">
        <v>-196.93999999999983</v>
      </c>
      <c r="E25" s="398">
        <v>-9.3453863857451219E-2</v>
      </c>
      <c r="F25" s="443">
        <v>1276.51</v>
      </c>
      <c r="G25" s="779">
        <v>1308.51</v>
      </c>
      <c r="H25" s="783">
        <v>32</v>
      </c>
      <c r="I25" s="416">
        <v>2.5068350424203491E-2</v>
      </c>
      <c r="J25" s="772">
        <v>0.60574180843239145</v>
      </c>
      <c r="K25" s="696">
        <v>0.68493674132777782</v>
      </c>
      <c r="L25" s="443">
        <v>4.2300000000000004</v>
      </c>
      <c r="M25" s="444">
        <v>646.77</v>
      </c>
      <c r="N25" s="783">
        <v>642.54</v>
      </c>
      <c r="O25" s="416">
        <v>151.90070921985813</v>
      </c>
      <c r="P25" s="772">
        <v>3.3137225716993995E-3</v>
      </c>
      <c r="Q25" s="696">
        <v>0.4942797533071967</v>
      </c>
      <c r="R25" s="443">
        <v>1272.28</v>
      </c>
      <c r="S25" s="779">
        <v>661.74</v>
      </c>
      <c r="T25" s="783">
        <v>-610.54</v>
      </c>
      <c r="U25" s="416">
        <v>-0.47987864306599176</v>
      </c>
      <c r="V25" s="772">
        <v>0.99668627742830063</v>
      </c>
      <c r="W25" s="696">
        <v>0.50572024669280324</v>
      </c>
      <c r="X25" s="443">
        <v>1119.08</v>
      </c>
      <c r="Y25" s="444">
        <v>224.19</v>
      </c>
      <c r="Z25" s="783">
        <v>-894.88999999999987</v>
      </c>
      <c r="AA25" s="416">
        <v>-0.79966579690460016</v>
      </c>
      <c r="AB25" s="697">
        <v>0.87667154977242634</v>
      </c>
      <c r="AC25" s="696">
        <v>0.17133227869867254</v>
      </c>
      <c r="AD25" s="443">
        <v>153.19999999999999</v>
      </c>
      <c r="AE25" s="444">
        <v>437.55</v>
      </c>
      <c r="AF25" s="783">
        <v>284.35000000000002</v>
      </c>
      <c r="AG25" s="416">
        <v>1.8560704960835512</v>
      </c>
      <c r="AH25" s="697">
        <v>0.12001472765587422</v>
      </c>
      <c r="AI25" s="696">
        <v>0.33438796799413073</v>
      </c>
      <c r="AJ25" s="443">
        <v>2546.69</v>
      </c>
      <c r="AK25" s="779">
        <v>3873.29</v>
      </c>
      <c r="AL25" s="783">
        <v>1326.6</v>
      </c>
      <c r="AM25" s="416">
        <v>0.52091145761753488</v>
      </c>
      <c r="AN25" s="697">
        <v>1.2084798443542839</v>
      </c>
      <c r="AO25" s="696">
        <v>2.027465308493988</v>
      </c>
      <c r="AP25" s="443">
        <v>2104.0300000000002</v>
      </c>
      <c r="AQ25" s="444">
        <v>2893.76</v>
      </c>
      <c r="AR25" s="783">
        <v>789.73</v>
      </c>
      <c r="AS25" s="416">
        <v>0.37534160634591707</v>
      </c>
      <c r="AT25" s="697">
        <v>1.6482675419699024</v>
      </c>
      <c r="AU25" s="696">
        <v>2.2114924608906317</v>
      </c>
      <c r="AV25" s="443">
        <v>-36.74</v>
      </c>
      <c r="AW25" s="779">
        <v>935.58</v>
      </c>
      <c r="AX25" s="783">
        <v>972.32</v>
      </c>
      <c r="AY25" s="416">
        <v>26.464888405008164</v>
      </c>
      <c r="AZ25" s="697">
        <v>-1.7461728207297425E-2</v>
      </c>
      <c r="BA25" s="696">
        <v>0.32330946588521509</v>
      </c>
      <c r="BB25" s="443">
        <v>2067.29</v>
      </c>
      <c r="BC25" s="444">
        <v>3829.35</v>
      </c>
      <c r="BD25" s="783">
        <v>1762.06</v>
      </c>
      <c r="BE25" s="416">
        <v>0.85235259687803844</v>
      </c>
      <c r="BF25" s="697">
        <v>1.6248703115666363</v>
      </c>
      <c r="BG25" s="696">
        <v>5.7867893734699427</v>
      </c>
      <c r="BH25" s="443">
        <v>1112.98</v>
      </c>
      <c r="BI25" s="444">
        <v>1642.73</v>
      </c>
      <c r="BJ25" s="783">
        <v>529.75</v>
      </c>
      <c r="BK25" s="416">
        <v>0.47597441104062965</v>
      </c>
      <c r="BL25" s="697">
        <v>7.2648825065274156</v>
      </c>
      <c r="BM25" s="696">
        <v>3.7543823563021368</v>
      </c>
      <c r="BN25" s="443">
        <v>209.45</v>
      </c>
      <c r="BO25" s="444">
        <v>261.11</v>
      </c>
      <c r="BP25" s="783">
        <v>51.660000000000025</v>
      </c>
      <c r="BQ25" s="416">
        <v>0.24664597756027704</v>
      </c>
      <c r="BR25" s="697">
        <v>9.9390229435072489E-2</v>
      </c>
      <c r="BS25" s="696">
        <v>0.13667746714056145</v>
      </c>
      <c r="BT25" s="443">
        <v>1.1200000000000001</v>
      </c>
      <c r="BU25" s="779">
        <v>163.16</v>
      </c>
      <c r="BV25" s="783">
        <v>162.04</v>
      </c>
      <c r="BW25" s="416">
        <v>144.67857142857142</v>
      </c>
      <c r="BX25" s="697">
        <v>7.3107049608355104E-3</v>
      </c>
      <c r="BY25" s="696">
        <v>0.37289452633984688</v>
      </c>
      <c r="BZ25" s="443">
        <v>0</v>
      </c>
      <c r="CA25" s="444">
        <v>0</v>
      </c>
      <c r="CB25" s="783">
        <v>0</v>
      </c>
      <c r="CC25" s="416">
        <v>0</v>
      </c>
      <c r="CD25" s="697">
        <v>0</v>
      </c>
      <c r="CE25" s="696">
        <v>0</v>
      </c>
      <c r="CF25" s="443">
        <v>171.46</v>
      </c>
      <c r="CG25" s="779">
        <v>196.71</v>
      </c>
      <c r="CH25" s="783">
        <v>25.25</v>
      </c>
      <c r="CI25" s="416">
        <v>0.14726466814417355</v>
      </c>
      <c r="CJ25" s="697">
        <v>1.1191906005221934</v>
      </c>
      <c r="CK25" s="696">
        <v>0.44957147754542337</v>
      </c>
      <c r="CL25" s="443">
        <v>270.07</v>
      </c>
      <c r="CM25" s="444">
        <v>174.74</v>
      </c>
      <c r="CN25" s="783">
        <v>-95.329999999999984</v>
      </c>
      <c r="CO25" s="416">
        <v>-0.352982560077017</v>
      </c>
      <c r="CP25" s="697">
        <v>1.7628590078328983</v>
      </c>
      <c r="CQ25" s="696">
        <v>0.39936007313449895</v>
      </c>
      <c r="CR25" s="443">
        <v>19.739999999999998</v>
      </c>
      <c r="CS25" s="779">
        <v>17.46</v>
      </c>
      <c r="CT25" s="783">
        <v>-2.2799999999999976</v>
      </c>
      <c r="CU25" s="416">
        <v>-0.1155015197568388</v>
      </c>
      <c r="CV25" s="697">
        <v>0.12885117493472584</v>
      </c>
      <c r="CW25" s="696">
        <v>3.990401097017484E-2</v>
      </c>
      <c r="CX25" s="443">
        <v>-1422.18</v>
      </c>
      <c r="CY25" s="779">
        <v>-1757.25</v>
      </c>
      <c r="CZ25" s="783">
        <v>-335.06999999999994</v>
      </c>
      <c r="DA25" s="416">
        <v>-0.23560308821668138</v>
      </c>
      <c r="DB25" s="697">
        <v>-0.67486653854366863</v>
      </c>
      <c r="DC25" s="696">
        <v>-0.91982872786469916</v>
      </c>
      <c r="DD25" s="697">
        <v>10.283159268929506</v>
      </c>
      <c r="DE25" s="696">
        <v>5.016112444292081</v>
      </c>
      <c r="DF25" s="789"/>
      <c r="DG25" s="786"/>
      <c r="DH25" s="782"/>
    </row>
    <row r="26" spans="1:116" s="785" customFormat="1" ht="19.5" customHeight="1">
      <c r="A26" s="790" t="s">
        <v>2</v>
      </c>
      <c r="B26" s="443">
        <v>612.80999999999995</v>
      </c>
      <c r="C26" s="444">
        <v>1671.52</v>
      </c>
      <c r="D26" s="783">
        <v>1058.71</v>
      </c>
      <c r="E26" s="398">
        <v>1.7276317292472383</v>
      </c>
      <c r="F26" s="443">
        <v>20.49</v>
      </c>
      <c r="G26" s="779">
        <v>140.68</v>
      </c>
      <c r="H26" s="783">
        <v>120.19000000000001</v>
      </c>
      <c r="I26" s="416">
        <v>5.8657881893606652</v>
      </c>
      <c r="J26" s="772">
        <v>3.3436138444215988E-2</v>
      </c>
      <c r="K26" s="696">
        <v>8.4162917583995411E-2</v>
      </c>
      <c r="L26" s="443">
        <v>181.31</v>
      </c>
      <c r="M26" s="444">
        <v>22.01</v>
      </c>
      <c r="N26" s="783">
        <v>-159.30000000000001</v>
      </c>
      <c r="O26" s="416">
        <v>-0.87860570293971652</v>
      </c>
      <c r="P26" s="772">
        <v>8.8487066861883861</v>
      </c>
      <c r="Q26" s="696">
        <v>0.15645436451521183</v>
      </c>
      <c r="R26" s="443">
        <v>-160.82</v>
      </c>
      <c r="S26" s="779">
        <v>118.67</v>
      </c>
      <c r="T26" s="783">
        <v>279.49</v>
      </c>
      <c r="U26" s="416">
        <v>1.7379057331177716</v>
      </c>
      <c r="V26" s="772">
        <v>-7.8487066861883852</v>
      </c>
      <c r="W26" s="696">
        <v>0.84354563548478811</v>
      </c>
      <c r="X26" s="443">
        <v>0</v>
      </c>
      <c r="Y26" s="444">
        <v>69.400000000000006</v>
      </c>
      <c r="Z26" s="783">
        <v>69.400000000000006</v>
      </c>
      <c r="AA26" s="416" t="s">
        <v>459</v>
      </c>
      <c r="AB26" s="697">
        <v>0</v>
      </c>
      <c r="AC26" s="696">
        <v>0.4933181688939437</v>
      </c>
      <c r="AD26" s="443">
        <v>-160.82</v>
      </c>
      <c r="AE26" s="444">
        <v>49.27</v>
      </c>
      <c r="AF26" s="783">
        <v>210.09</v>
      </c>
      <c r="AG26" s="416">
        <v>1.3063673672428804</v>
      </c>
      <c r="AH26" s="697">
        <v>-7.8487066861883852</v>
      </c>
      <c r="AI26" s="696">
        <v>0.35022746659084447</v>
      </c>
      <c r="AJ26" s="443">
        <v>0</v>
      </c>
      <c r="AK26" s="779">
        <v>14.31</v>
      </c>
      <c r="AL26" s="783">
        <v>14.31</v>
      </c>
      <c r="AM26" s="416" t="s">
        <v>459</v>
      </c>
      <c r="AN26" s="697">
        <v>0</v>
      </c>
      <c r="AO26" s="696">
        <v>8.5610701636833538E-3</v>
      </c>
      <c r="AP26" s="443">
        <v>0</v>
      </c>
      <c r="AQ26" s="444">
        <v>0.72</v>
      </c>
      <c r="AR26" s="783">
        <v>0.72</v>
      </c>
      <c r="AS26" s="416" t="s">
        <v>459</v>
      </c>
      <c r="AT26" s="697">
        <v>0</v>
      </c>
      <c r="AU26" s="696">
        <v>5.1179982940005682E-3</v>
      </c>
      <c r="AV26" s="443">
        <v>13</v>
      </c>
      <c r="AW26" s="779">
        <v>65.959999999999994</v>
      </c>
      <c r="AX26" s="783">
        <v>52.959999999999994</v>
      </c>
      <c r="AY26" s="416">
        <v>4.0738461538461532</v>
      </c>
      <c r="AZ26" s="697" t="s">
        <v>145</v>
      </c>
      <c r="BA26" s="696">
        <v>91.6111111111111</v>
      </c>
      <c r="BB26" s="443">
        <v>13</v>
      </c>
      <c r="BC26" s="444">
        <v>66.67</v>
      </c>
      <c r="BD26" s="783">
        <v>53.67</v>
      </c>
      <c r="BE26" s="416">
        <v>4.1284615384615382</v>
      </c>
      <c r="BF26" s="697" t="s">
        <v>145</v>
      </c>
      <c r="BG26" s="696">
        <v>0.56181006151512602</v>
      </c>
      <c r="BH26" s="443">
        <v>13</v>
      </c>
      <c r="BI26" s="444">
        <v>66.67</v>
      </c>
      <c r="BJ26" s="783">
        <v>53.67</v>
      </c>
      <c r="BK26" s="416">
        <v>4.1284615384615382</v>
      </c>
      <c r="BL26" s="697" t="s">
        <v>145</v>
      </c>
      <c r="BM26" s="696">
        <v>1.3531560787497463</v>
      </c>
      <c r="BN26" s="443">
        <v>35.74</v>
      </c>
      <c r="BO26" s="444">
        <v>199.55</v>
      </c>
      <c r="BP26" s="783">
        <v>163.81</v>
      </c>
      <c r="BQ26" s="416">
        <v>4.5833799664241743</v>
      </c>
      <c r="BR26" s="697">
        <v>5.8321502586446049E-2</v>
      </c>
      <c r="BS26" s="696">
        <v>0.11938235857183882</v>
      </c>
      <c r="BT26" s="443">
        <v>-130.66999999999999</v>
      </c>
      <c r="BU26" s="779">
        <v>-330.99</v>
      </c>
      <c r="BV26" s="783">
        <v>-200.32000000000002</v>
      </c>
      <c r="BW26" s="416">
        <v>-1.5330221167827354</v>
      </c>
      <c r="BX26" s="697" t="s">
        <v>145</v>
      </c>
      <c r="BY26" s="696">
        <v>-6.7178810635275017</v>
      </c>
      <c r="BZ26" s="443">
        <v>-1.67</v>
      </c>
      <c r="CA26" s="444">
        <v>-8.5299999999999994</v>
      </c>
      <c r="CB26" s="783">
        <v>-6.8599999999999994</v>
      </c>
      <c r="CC26" s="416">
        <v>-4.1077844311377243</v>
      </c>
      <c r="CD26" s="697" t="s">
        <v>145</v>
      </c>
      <c r="CE26" s="696">
        <v>-0.17312766389283538</v>
      </c>
      <c r="CF26" s="443">
        <v>24.49</v>
      </c>
      <c r="CG26" s="779">
        <v>20.98</v>
      </c>
      <c r="CH26" s="783">
        <v>-3.509999999999998</v>
      </c>
      <c r="CI26" s="416">
        <v>-0.14332380563495298</v>
      </c>
      <c r="CJ26" s="697" t="s">
        <v>145</v>
      </c>
      <c r="CK26" s="696">
        <v>0.42581692713618835</v>
      </c>
      <c r="CL26" s="443">
        <v>83.43</v>
      </c>
      <c r="CM26" s="444">
        <v>76.97</v>
      </c>
      <c r="CN26" s="783">
        <v>-6.460000000000008</v>
      </c>
      <c r="CO26" s="416">
        <v>-7.7430180990051625E-2</v>
      </c>
      <c r="CP26" s="697" t="s">
        <v>145</v>
      </c>
      <c r="CQ26" s="696">
        <v>1.562208240308504</v>
      </c>
      <c r="CR26" s="443">
        <v>3.42</v>
      </c>
      <c r="CS26" s="779">
        <v>6.6</v>
      </c>
      <c r="CT26" s="783">
        <v>3.1799999999999997</v>
      </c>
      <c r="CU26" s="416">
        <v>0.92982456140350866</v>
      </c>
      <c r="CV26" s="697" t="s">
        <v>145</v>
      </c>
      <c r="CW26" s="696">
        <v>0.13395575400852444</v>
      </c>
      <c r="CX26" s="443">
        <v>-152.82</v>
      </c>
      <c r="CY26" s="779">
        <v>217.57</v>
      </c>
      <c r="CZ26" s="783">
        <v>370.39</v>
      </c>
      <c r="DA26" s="416">
        <v>2.4237010862452557</v>
      </c>
      <c r="DB26" s="697">
        <v>-0.24937582611249817</v>
      </c>
      <c r="DC26" s="696">
        <v>0.13016296544462524</v>
      </c>
      <c r="DD26" s="697">
        <v>4.9745056585001869E-2</v>
      </c>
      <c r="DE26" s="696">
        <v>-3.415668763953724</v>
      </c>
      <c r="DF26" s="789"/>
      <c r="DG26" s="786"/>
      <c r="DH26" s="782"/>
    </row>
    <row r="27" spans="1:116" s="785" customFormat="1" ht="19.5" customHeight="1" thickBot="1">
      <c r="A27" s="790" t="s">
        <v>26</v>
      </c>
      <c r="B27" s="443">
        <v>1921.36</v>
      </c>
      <c r="C27" s="444">
        <v>1148.93</v>
      </c>
      <c r="D27" s="783">
        <v>-772.42999999999984</v>
      </c>
      <c r="E27" s="398">
        <v>-0.4020225257109547</v>
      </c>
      <c r="F27" s="443">
        <v>18.440000000000001</v>
      </c>
      <c r="G27" s="779">
        <v>28.18</v>
      </c>
      <c r="H27" s="783">
        <v>9.7399999999999984</v>
      </c>
      <c r="I27" s="416">
        <v>0.52819956616052044</v>
      </c>
      <c r="J27" s="772">
        <v>9.5973685306241421E-3</v>
      </c>
      <c r="K27" s="696">
        <v>2.4527168757017399E-2</v>
      </c>
      <c r="L27" s="443">
        <v>-199.57</v>
      </c>
      <c r="M27" s="444">
        <v>15.58</v>
      </c>
      <c r="N27" s="783">
        <v>215.15</v>
      </c>
      <c r="O27" s="416">
        <v>1.0780678458686177</v>
      </c>
      <c r="P27" s="772">
        <v>-10.822668112798263</v>
      </c>
      <c r="Q27" s="696">
        <v>0.55287437899219305</v>
      </c>
      <c r="R27" s="443">
        <v>218.01</v>
      </c>
      <c r="S27" s="779">
        <v>12.6</v>
      </c>
      <c r="T27" s="783">
        <v>-205.41</v>
      </c>
      <c r="U27" s="416">
        <v>-0.94220448603275087</v>
      </c>
      <c r="V27" s="772">
        <v>11.822668112798263</v>
      </c>
      <c r="W27" s="696">
        <v>0.44712562100780695</v>
      </c>
      <c r="X27" s="443">
        <v>0</v>
      </c>
      <c r="Y27" s="444">
        <v>0</v>
      </c>
      <c r="Z27" s="783">
        <v>0</v>
      </c>
      <c r="AA27" s="416">
        <v>0</v>
      </c>
      <c r="AB27" s="697">
        <v>0</v>
      </c>
      <c r="AC27" s="696">
        <v>0</v>
      </c>
      <c r="AD27" s="443">
        <v>218.01</v>
      </c>
      <c r="AE27" s="444">
        <v>12.6</v>
      </c>
      <c r="AF27" s="783">
        <v>-205.41</v>
      </c>
      <c r="AG27" s="416">
        <v>-0.94220448603275087</v>
      </c>
      <c r="AH27" s="697">
        <v>11.822668112798263</v>
      </c>
      <c r="AI27" s="696">
        <v>0.44712562100780695</v>
      </c>
      <c r="AJ27" s="443">
        <v>255.43</v>
      </c>
      <c r="AK27" s="779">
        <v>527.52</v>
      </c>
      <c r="AL27" s="783">
        <v>272.08999999999997</v>
      </c>
      <c r="AM27" s="416">
        <v>1.0652233488627021</v>
      </c>
      <c r="AN27" s="697">
        <v>0.13294229087729525</v>
      </c>
      <c r="AO27" s="696">
        <v>0.45914024353093746</v>
      </c>
      <c r="AP27" s="443">
        <v>20.7</v>
      </c>
      <c r="AQ27" s="444">
        <v>9.44</v>
      </c>
      <c r="AR27" s="783">
        <v>-11.26</v>
      </c>
      <c r="AS27" s="416">
        <v>-0.54396135265700485</v>
      </c>
      <c r="AT27" s="697">
        <v>1.1225596529284163</v>
      </c>
      <c r="AU27" s="696">
        <v>0.33498935415188075</v>
      </c>
      <c r="AV27" s="443">
        <v>-4.82</v>
      </c>
      <c r="AW27" s="779">
        <v>-3.29</v>
      </c>
      <c r="AX27" s="783">
        <v>1.5300000000000002</v>
      </c>
      <c r="AY27" s="416">
        <v>0.31742738589211622</v>
      </c>
      <c r="AZ27" s="697">
        <v>-0.23285024154589373</v>
      </c>
      <c r="BA27" s="696">
        <v>-0.34851694915254239</v>
      </c>
      <c r="BB27" s="443">
        <v>15.88</v>
      </c>
      <c r="BC27" s="444">
        <v>6.16</v>
      </c>
      <c r="BD27" s="783">
        <v>-9.7200000000000006</v>
      </c>
      <c r="BE27" s="416">
        <v>-0.61209068010075562</v>
      </c>
      <c r="BF27" s="697">
        <v>7.2840695380945841E-2</v>
      </c>
      <c r="BG27" s="696">
        <v>0.48888888888888893</v>
      </c>
      <c r="BH27" s="443">
        <v>15.88</v>
      </c>
      <c r="BI27" s="444">
        <v>6.16</v>
      </c>
      <c r="BJ27" s="783">
        <v>-9.7200000000000006</v>
      </c>
      <c r="BK27" s="416">
        <v>-0.61209068010075562</v>
      </c>
      <c r="BL27" s="697">
        <v>7.2840695380945841E-2</v>
      </c>
      <c r="BM27" s="696">
        <v>0.48888888888888893</v>
      </c>
      <c r="BN27" s="443">
        <v>74.5</v>
      </c>
      <c r="BO27" s="444">
        <v>111.4</v>
      </c>
      <c r="BP27" s="783">
        <v>36.900000000000006</v>
      </c>
      <c r="BQ27" s="416">
        <v>0.49530201342281888</v>
      </c>
      <c r="BR27" s="697">
        <v>3.8774617978931593E-2</v>
      </c>
      <c r="BS27" s="696">
        <v>9.6959779969188725E-2</v>
      </c>
      <c r="BT27" s="443">
        <v>-295.45</v>
      </c>
      <c r="BU27" s="779">
        <v>-170.38</v>
      </c>
      <c r="BV27" s="783">
        <v>125.07</v>
      </c>
      <c r="BW27" s="416">
        <v>0.42332035877475038</v>
      </c>
      <c r="BX27" s="697">
        <v>-1.3552130636209347</v>
      </c>
      <c r="BY27" s="696">
        <v>-13.522222222222222</v>
      </c>
      <c r="BZ27" s="443">
        <v>0</v>
      </c>
      <c r="CA27" s="444">
        <v>0</v>
      </c>
      <c r="CB27" s="783">
        <v>0</v>
      </c>
      <c r="CC27" s="416">
        <v>0</v>
      </c>
      <c r="CD27" s="697">
        <v>0</v>
      </c>
      <c r="CE27" s="696">
        <v>0</v>
      </c>
      <c r="CF27" s="443">
        <v>77.86</v>
      </c>
      <c r="CG27" s="779">
        <v>25.91</v>
      </c>
      <c r="CH27" s="783">
        <v>-51.95</v>
      </c>
      <c r="CI27" s="416">
        <v>-0.66722322116619581</v>
      </c>
      <c r="CJ27" s="697">
        <v>0.35713958075317648</v>
      </c>
      <c r="CK27" s="696">
        <v>2.0563492063492066</v>
      </c>
      <c r="CL27" s="443">
        <v>166.7</v>
      </c>
      <c r="CM27" s="444">
        <v>101.89</v>
      </c>
      <c r="CN27" s="783">
        <v>-64.809999999999988</v>
      </c>
      <c r="CO27" s="416">
        <v>-0.38878224355128971</v>
      </c>
      <c r="CP27" s="697">
        <v>0.76464382367781292</v>
      </c>
      <c r="CQ27" s="696">
        <v>8.0865079365079371</v>
      </c>
      <c r="CR27" s="443">
        <v>12.73</v>
      </c>
      <c r="CS27" s="779">
        <v>1.77</v>
      </c>
      <c r="CT27" s="783">
        <v>-10.96</v>
      </c>
      <c r="CU27" s="416">
        <v>-0.86095836606441478</v>
      </c>
      <c r="CV27" s="697">
        <v>5.839181688913353E-2</v>
      </c>
      <c r="CW27" s="696">
        <v>0.14047619047619048</v>
      </c>
      <c r="CX27" s="443">
        <v>240.3</v>
      </c>
      <c r="CY27" s="779">
        <v>47.26</v>
      </c>
      <c r="CZ27" s="783">
        <v>-193.04000000000002</v>
      </c>
      <c r="DA27" s="416">
        <v>-0.80332917186849773</v>
      </c>
      <c r="DB27" s="697">
        <v>0.12506766040721157</v>
      </c>
      <c r="DC27" s="696">
        <v>4.1133924608113631E-2</v>
      </c>
      <c r="DD27" s="697">
        <v>-0.10219714691986607</v>
      </c>
      <c r="DE27" s="696">
        <v>-2.7507936507936508</v>
      </c>
      <c r="DF27" s="789"/>
      <c r="DG27" s="786"/>
      <c r="DH27" s="782"/>
    </row>
    <row r="28" spans="1:116" s="140" customFormat="1" ht="24" customHeight="1" thickTop="1" thickBot="1">
      <c r="A28" s="42" t="s">
        <v>10</v>
      </c>
      <c r="B28" s="43">
        <v>249445.44000000003</v>
      </c>
      <c r="C28" s="44">
        <v>285579.28999999998</v>
      </c>
      <c r="D28" s="975">
        <v>36133.850000000013</v>
      </c>
      <c r="E28" s="340">
        <v>0.14485672698606936</v>
      </c>
      <c r="F28" s="43">
        <v>53486.490000000005</v>
      </c>
      <c r="G28" s="50">
        <v>51285.61</v>
      </c>
      <c r="H28" s="975">
        <v>-2200.8799999999992</v>
      </c>
      <c r="I28" s="338">
        <v>-4.114833484119082E-2</v>
      </c>
      <c r="J28" s="344">
        <v>0.21442159856680482</v>
      </c>
      <c r="K28" s="340">
        <v>0.17958448597585633</v>
      </c>
      <c r="L28" s="87">
        <v>-1816.3700000000006</v>
      </c>
      <c r="M28" s="88">
        <v>2565.69</v>
      </c>
      <c r="N28" s="975">
        <v>4382.0600000000004</v>
      </c>
      <c r="O28" s="338">
        <v>2.4125370932133867</v>
      </c>
      <c r="P28" s="344">
        <v>-3.3959416667648228E-2</v>
      </c>
      <c r="Q28" s="340">
        <v>5.002748334279343E-2</v>
      </c>
      <c r="R28" s="87">
        <v>55302.869999999995</v>
      </c>
      <c r="S28" s="90">
        <v>48719.910000000011</v>
      </c>
      <c r="T28" s="975">
        <v>-6582.9599999999955</v>
      </c>
      <c r="U28" s="338">
        <v>-0.11903469024301967</v>
      </c>
      <c r="V28" s="344">
        <v>1.0339596036307483</v>
      </c>
      <c r="W28" s="340">
        <v>0.94997232167073786</v>
      </c>
      <c r="X28" s="87">
        <v>11449.66</v>
      </c>
      <c r="Y28" s="88">
        <v>7348.6099999999988</v>
      </c>
      <c r="Z28" s="975">
        <v>-4101.05</v>
      </c>
      <c r="AA28" s="338">
        <v>-0.35818094161748043</v>
      </c>
      <c r="AB28" s="208">
        <v>0.21406639321443599</v>
      </c>
      <c r="AC28" s="207">
        <v>0.14328795153260337</v>
      </c>
      <c r="AD28" s="87">
        <v>43853.200000000004</v>
      </c>
      <c r="AE28" s="88">
        <v>41371.279999999999</v>
      </c>
      <c r="AF28" s="975">
        <v>-2481.9200000000014</v>
      </c>
      <c r="AG28" s="338">
        <v>-5.6596097890233898E-2</v>
      </c>
      <c r="AH28" s="208">
        <v>0.81989302345321224</v>
      </c>
      <c r="AI28" s="207">
        <v>0.80668398016519638</v>
      </c>
      <c r="AJ28" s="87">
        <v>55525.710000000006</v>
      </c>
      <c r="AK28" s="90">
        <v>67902.540000000008</v>
      </c>
      <c r="AL28" s="975">
        <v>12376.830000000002</v>
      </c>
      <c r="AM28" s="338">
        <v>0.2229026877819302</v>
      </c>
      <c r="AN28" s="209">
        <v>0.22259661271017822</v>
      </c>
      <c r="AO28" s="207">
        <v>0.23777123334118525</v>
      </c>
      <c r="AP28" s="87">
        <v>24166.28</v>
      </c>
      <c r="AQ28" s="88">
        <v>25249.809999999998</v>
      </c>
      <c r="AR28" s="975">
        <v>1083.5299999999997</v>
      </c>
      <c r="AS28" s="338">
        <v>4.4836441520995321E-2</v>
      </c>
      <c r="AT28" s="208">
        <v>0.45182026339735504</v>
      </c>
      <c r="AU28" s="207">
        <v>0.49233712926491463</v>
      </c>
      <c r="AV28" s="87">
        <v>-1577.2699999999995</v>
      </c>
      <c r="AW28" s="90">
        <v>2447.3900000000012</v>
      </c>
      <c r="AX28" s="975">
        <v>4024.6600000000003</v>
      </c>
      <c r="AY28" s="338">
        <v>2.5516620489833715</v>
      </c>
      <c r="AZ28" s="208">
        <v>-6.5267389105811882E-2</v>
      </c>
      <c r="BA28" s="207">
        <v>9.6927065985843122E-2</v>
      </c>
      <c r="BB28" s="87">
        <v>22588.989999999998</v>
      </c>
      <c r="BC28" s="88">
        <v>27697.199999999993</v>
      </c>
      <c r="BD28" s="975">
        <v>5108.2099999999973</v>
      </c>
      <c r="BE28" s="338">
        <v>0.22613715796943537</v>
      </c>
      <c r="BF28" s="208">
        <v>0.40845963328847129</v>
      </c>
      <c r="BG28" s="207">
        <v>0.56849858712793166</v>
      </c>
      <c r="BH28" s="87">
        <v>21535.759999999998</v>
      </c>
      <c r="BI28" s="88">
        <v>25695.439999999995</v>
      </c>
      <c r="BJ28" s="975">
        <v>4159.6799999999994</v>
      </c>
      <c r="BK28" s="338">
        <v>0.19315222680787661</v>
      </c>
      <c r="BL28" s="208">
        <v>0.49108753751151563</v>
      </c>
      <c r="BM28" s="207">
        <v>0.62109366691095846</v>
      </c>
      <c r="BN28" s="87">
        <v>15310.349999999999</v>
      </c>
      <c r="BO28" s="88">
        <v>16828.28</v>
      </c>
      <c r="BP28" s="975">
        <v>1517.9299999999996</v>
      </c>
      <c r="BQ28" s="338">
        <v>9.9144043081967462E-2</v>
      </c>
      <c r="BR28" s="208">
        <v>6.1377550136815479E-2</v>
      </c>
      <c r="BS28" s="207">
        <v>5.8926822039511335E-2</v>
      </c>
      <c r="BT28" s="87">
        <v>-10332.01</v>
      </c>
      <c r="BU28" s="90">
        <v>-8023.76</v>
      </c>
      <c r="BV28" s="975">
        <v>2308.2499999999991</v>
      </c>
      <c r="BW28" s="338">
        <v>0.2234076428497456</v>
      </c>
      <c r="BX28" s="208">
        <v>-0.2356044712814572</v>
      </c>
      <c r="BY28" s="207">
        <v>-0.19394517162630695</v>
      </c>
      <c r="BZ28" s="87">
        <v>-427.23</v>
      </c>
      <c r="CA28" s="88">
        <v>-490.4</v>
      </c>
      <c r="CB28" s="975">
        <v>-63.170000000000016</v>
      </c>
      <c r="CC28" s="338">
        <v>-0.14785946679774351</v>
      </c>
      <c r="CD28" s="208">
        <v>-9.7422765043371964E-3</v>
      </c>
      <c r="CE28" s="207">
        <v>-1.1853633728518914E-2</v>
      </c>
      <c r="CF28" s="87">
        <v>9621.9</v>
      </c>
      <c r="CG28" s="90">
        <v>8385.15</v>
      </c>
      <c r="CH28" s="975">
        <v>-1236.75</v>
      </c>
      <c r="CI28" s="337">
        <v>-0.1285349047485424</v>
      </c>
      <c r="CJ28" s="208">
        <v>0.21941158227905827</v>
      </c>
      <c r="CK28" s="207">
        <v>0.20268045852098363</v>
      </c>
      <c r="CL28" s="87">
        <v>18698.839999999997</v>
      </c>
      <c r="CM28" s="88">
        <v>14839.769999999999</v>
      </c>
      <c r="CN28" s="975">
        <v>-3859.07</v>
      </c>
      <c r="CO28" s="337">
        <v>-0.20638018187224441</v>
      </c>
      <c r="CP28" s="208" t="s">
        <v>145</v>
      </c>
      <c r="CQ28" s="207" t="s">
        <v>145</v>
      </c>
      <c r="CR28" s="87">
        <v>1186.1500000000001</v>
      </c>
      <c r="CS28" s="90">
        <v>2389.9799999999996</v>
      </c>
      <c r="CT28" s="975">
        <v>1203.83</v>
      </c>
      <c r="CU28" s="338">
        <v>1.0149053661004084</v>
      </c>
      <c r="CV28" s="208">
        <v>2.7048197166911422E-2</v>
      </c>
      <c r="CW28" s="207">
        <v>5.7769061049114258E-2</v>
      </c>
      <c r="CX28" s="87">
        <v>3569.7999999999984</v>
      </c>
      <c r="CY28" s="90">
        <v>-1424.9400000000003</v>
      </c>
      <c r="CZ28" s="975">
        <v>-4994.7400000000025</v>
      </c>
      <c r="DA28" s="338">
        <v>-1.3991652193400195</v>
      </c>
      <c r="DB28" s="208">
        <v>1.4310945110882756E-2</v>
      </c>
      <c r="DC28" s="207">
        <v>-4.9896475336149212E-3</v>
      </c>
      <c r="DD28" s="208">
        <v>0.91859704650971885</v>
      </c>
      <c r="DE28" s="207">
        <v>1.0344427341866145</v>
      </c>
      <c r="DF28" s="335"/>
      <c r="DG28" s="336"/>
      <c r="DH28" s="139"/>
    </row>
    <row r="29" spans="1:116" ht="13.5" thickTop="1">
      <c r="A29" s="5"/>
      <c r="B29" s="4" t="s">
        <v>460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32"/>
      <c r="Y29" s="5"/>
      <c r="Z29" s="5"/>
      <c r="AA29" s="5"/>
      <c r="AB29" s="5"/>
      <c r="AC29" s="5"/>
      <c r="AD29" s="32"/>
      <c r="AE29" s="5"/>
      <c r="AF29" s="5"/>
      <c r="AG29" s="5"/>
      <c r="AH29" s="5"/>
      <c r="AI29" s="5"/>
      <c r="AJ29" s="13"/>
      <c r="AK29" s="12"/>
      <c r="AL29" s="12"/>
      <c r="AM29" s="12"/>
      <c r="AN29" s="13"/>
      <c r="AO29" s="12"/>
      <c r="AP29" s="13"/>
      <c r="AQ29" s="12"/>
      <c r="AR29" s="12"/>
      <c r="AS29" s="12"/>
      <c r="AT29" s="5"/>
      <c r="AU29" s="5"/>
      <c r="AV29" s="5"/>
      <c r="AW29" s="5"/>
      <c r="AX29" s="5"/>
      <c r="AY29" s="5"/>
      <c r="AZ29" s="5"/>
      <c r="BA29" s="5"/>
      <c r="BB29" s="3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3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6" ht="15">
      <c r="AJ30" s="64"/>
      <c r="AK30" s="65"/>
      <c r="AL30" s="65"/>
      <c r="AM30" s="65"/>
      <c r="AN30" s="64"/>
      <c r="AT30" s="57"/>
      <c r="AU30" s="57"/>
      <c r="AV30" s="57"/>
      <c r="AW30" s="57"/>
      <c r="AX30" s="57"/>
      <c r="AY30" s="57"/>
      <c r="DE30" s="121"/>
      <c r="DF30" s="341"/>
      <c r="DG30" s="341"/>
      <c r="DH30" s="138"/>
    </row>
    <row r="31" spans="1:116" ht="15">
      <c r="AJ31" s="64"/>
      <c r="AK31" s="65"/>
      <c r="AL31" s="65"/>
      <c r="AM31" s="65"/>
      <c r="AN31" s="64"/>
      <c r="AT31" s="57"/>
      <c r="AU31" s="57"/>
      <c r="AV31" s="57"/>
      <c r="AW31" s="57"/>
      <c r="AX31" s="57"/>
      <c r="AY31" s="57"/>
      <c r="DE31" s="121"/>
      <c r="DF31" s="341"/>
      <c r="DG31" s="341"/>
      <c r="DH31" s="138"/>
    </row>
    <row r="32" spans="1:116">
      <c r="B32" s="57" t="s">
        <v>56</v>
      </c>
      <c r="X32" s="57" t="s">
        <v>57</v>
      </c>
      <c r="AJ32" s="65"/>
      <c r="AK32" s="64"/>
      <c r="AL32" s="64"/>
      <c r="AM32" s="64"/>
      <c r="AN32" s="65"/>
      <c r="AO32" s="64"/>
      <c r="AP32" s="65"/>
      <c r="AQ32" s="57"/>
      <c r="AR32" s="57"/>
      <c r="AS32" s="57"/>
      <c r="AT32" s="57"/>
      <c r="AU32" s="57"/>
      <c r="AV32" s="57"/>
      <c r="AW32" s="57"/>
      <c r="AX32" s="57"/>
      <c r="AY32" s="57"/>
      <c r="BB32" s="57" t="s">
        <v>64</v>
      </c>
      <c r="CL32" s="5" t="s">
        <v>426</v>
      </c>
      <c r="DE32" s="121"/>
    </row>
    <row r="33" spans="2:109">
      <c r="B33" s="57" t="s">
        <v>446</v>
      </c>
      <c r="X33" s="57" t="s">
        <v>59</v>
      </c>
      <c r="AJ33" s="65"/>
      <c r="AK33" s="64"/>
      <c r="AL33" s="64"/>
      <c r="AM33" s="64"/>
      <c r="AN33" s="65"/>
      <c r="AO33" s="64"/>
      <c r="AP33" s="65"/>
      <c r="AQ33" s="57"/>
      <c r="AR33" s="57"/>
      <c r="AS33" s="57"/>
      <c r="AT33" s="57"/>
      <c r="AU33" s="57"/>
      <c r="AV33" s="57"/>
      <c r="AW33" s="57"/>
      <c r="AX33" s="57"/>
      <c r="AY33" s="57"/>
      <c r="DE33" s="121"/>
    </row>
    <row r="34" spans="2:109">
      <c r="B34" s="57" t="s">
        <v>445</v>
      </c>
      <c r="X34" s="57" t="s">
        <v>60</v>
      </c>
      <c r="AJ34" s="65"/>
      <c r="AK34" s="64"/>
      <c r="AL34" s="64"/>
      <c r="AM34" s="64"/>
      <c r="AN34" s="65"/>
      <c r="AO34" s="64"/>
      <c r="AP34" s="65"/>
      <c r="AQ34" s="57"/>
      <c r="AR34" s="57"/>
      <c r="AS34" s="57"/>
      <c r="AT34" s="57"/>
      <c r="AU34" s="57"/>
      <c r="AV34" s="57"/>
      <c r="AW34" s="57"/>
      <c r="AX34" s="57"/>
      <c r="AY34" s="57"/>
    </row>
    <row r="35" spans="2:109">
      <c r="X35" s="57" t="s">
        <v>61</v>
      </c>
      <c r="AJ35" s="65"/>
      <c r="AK35" s="64"/>
      <c r="AL35" s="64"/>
      <c r="AM35" s="64"/>
      <c r="AN35" s="65"/>
      <c r="AO35" s="64"/>
      <c r="AP35" s="65"/>
      <c r="AQ35" s="57"/>
      <c r="AR35" s="57"/>
      <c r="AS35" s="57"/>
      <c r="AT35" s="57"/>
      <c r="AU35" s="57"/>
      <c r="AV35" s="57"/>
      <c r="AW35" s="57"/>
      <c r="AX35" s="57"/>
      <c r="AY35" s="57"/>
    </row>
  </sheetData>
  <sortState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4" tint="0.59999389629810485"/>
  </sheetPr>
  <dimension ref="A1:DL8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291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291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291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291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1085" customFormat="1" ht="12" customHeight="1" thickBot="1">
      <c r="A9" s="1451"/>
      <c r="B9" s="1458">
        <v>1</v>
      </c>
      <c r="C9" s="1459"/>
      <c r="D9" s="1447"/>
      <c r="E9" s="1447"/>
      <c r="F9" s="1458">
        <v>2</v>
      </c>
      <c r="G9" s="1461"/>
      <c r="H9" s="1447"/>
      <c r="I9" s="1445"/>
      <c r="J9" s="1456" t="s">
        <v>48</v>
      </c>
      <c r="K9" s="1457"/>
      <c r="L9" s="1462">
        <v>3</v>
      </c>
      <c r="M9" s="1459"/>
      <c r="N9" s="1447"/>
      <c r="O9" s="1447"/>
      <c r="P9" s="1460" t="s">
        <v>52</v>
      </c>
      <c r="Q9" s="1463"/>
      <c r="R9" s="1458">
        <v>4</v>
      </c>
      <c r="S9" s="1461"/>
      <c r="T9" s="1447"/>
      <c r="U9" s="1447"/>
      <c r="V9" s="1456" t="s">
        <v>53</v>
      </c>
      <c r="W9" s="1457"/>
      <c r="X9" s="1458">
        <v>5</v>
      </c>
      <c r="Y9" s="1459"/>
      <c r="Z9" s="1445"/>
      <c r="AA9" s="1445"/>
      <c r="AB9" s="1460" t="s">
        <v>65</v>
      </c>
      <c r="AC9" s="1457"/>
      <c r="AD9" s="1458">
        <v>6</v>
      </c>
      <c r="AE9" s="1459"/>
      <c r="AF9" s="1445"/>
      <c r="AG9" s="1445"/>
      <c r="AH9" s="1460" t="s">
        <v>105</v>
      </c>
      <c r="AI9" s="1457"/>
      <c r="AJ9" s="1464">
        <v>7</v>
      </c>
      <c r="AK9" s="1462"/>
      <c r="AL9" s="1445"/>
      <c r="AM9" s="1445"/>
      <c r="AN9" s="1460" t="s">
        <v>106</v>
      </c>
      <c r="AO9" s="1457"/>
      <c r="AP9" s="1458">
        <v>8</v>
      </c>
      <c r="AQ9" s="1459"/>
      <c r="AR9" s="1445"/>
      <c r="AS9" s="1445"/>
      <c r="AT9" s="1460" t="s">
        <v>107</v>
      </c>
      <c r="AU9" s="1457"/>
      <c r="AV9" s="1458">
        <v>9</v>
      </c>
      <c r="AW9" s="1461"/>
      <c r="AX9" s="1445"/>
      <c r="AY9" s="1445"/>
      <c r="AZ9" s="1456" t="s">
        <v>108</v>
      </c>
      <c r="BA9" s="1457"/>
      <c r="BB9" s="1462">
        <v>10</v>
      </c>
      <c r="BC9" s="1459"/>
      <c r="BD9" s="1445"/>
      <c r="BE9" s="1445"/>
      <c r="BF9" s="1460" t="s">
        <v>109</v>
      </c>
      <c r="BG9" s="1463"/>
      <c r="BH9" s="1458">
        <v>11</v>
      </c>
      <c r="BI9" s="1461"/>
      <c r="BJ9" s="1445"/>
      <c r="BK9" s="1445"/>
      <c r="BL9" s="1460" t="s">
        <v>162</v>
      </c>
      <c r="BM9" s="1463"/>
      <c r="BN9" s="1458">
        <v>12</v>
      </c>
      <c r="BO9" s="1461"/>
      <c r="BP9" s="1445"/>
      <c r="BQ9" s="1445"/>
      <c r="BR9" s="1456" t="s">
        <v>163</v>
      </c>
      <c r="BS9" s="1457"/>
      <c r="BT9" s="1458">
        <v>13</v>
      </c>
      <c r="BU9" s="1459"/>
      <c r="BV9" s="1445"/>
      <c r="BW9" s="1445"/>
      <c r="BX9" s="1460" t="s">
        <v>164</v>
      </c>
      <c r="BY9" s="1457"/>
      <c r="BZ9" s="1458">
        <v>14</v>
      </c>
      <c r="CA9" s="1459"/>
      <c r="CB9" s="1445"/>
      <c r="CC9" s="1445"/>
      <c r="CD9" s="1460" t="s">
        <v>126</v>
      </c>
      <c r="CE9" s="1457"/>
      <c r="CF9" s="1458">
        <v>15</v>
      </c>
      <c r="CG9" s="1461"/>
      <c r="CH9" s="1445"/>
      <c r="CI9" s="1445"/>
      <c r="CJ9" s="1456" t="s">
        <v>127</v>
      </c>
      <c r="CK9" s="1457"/>
      <c r="CL9" s="1462">
        <v>16</v>
      </c>
      <c r="CM9" s="1459"/>
      <c r="CN9" s="1445"/>
      <c r="CO9" s="1445"/>
      <c r="CP9" s="1460" t="s">
        <v>128</v>
      </c>
      <c r="CQ9" s="1463"/>
      <c r="CR9" s="1458">
        <v>17</v>
      </c>
      <c r="CS9" s="1461"/>
      <c r="CT9" s="1445"/>
      <c r="CU9" s="1445"/>
      <c r="CV9" s="1456" t="s">
        <v>130</v>
      </c>
      <c r="CW9" s="1457"/>
      <c r="CX9" s="1458">
        <v>18</v>
      </c>
      <c r="CY9" s="1461"/>
      <c r="CZ9" s="1445"/>
      <c r="DA9" s="1445"/>
      <c r="DB9" s="1456" t="s">
        <v>165</v>
      </c>
      <c r="DC9" s="1457"/>
      <c r="DD9" s="1464">
        <v>19</v>
      </c>
      <c r="DE9" s="1465"/>
    </row>
    <row r="10" spans="1:116" s="970" customFormat="1" ht="19.5" customHeight="1">
      <c r="A10" s="790" t="s">
        <v>297</v>
      </c>
      <c r="B10" s="443">
        <v>19069.39</v>
      </c>
      <c r="C10" s="444">
        <v>15648.05</v>
      </c>
      <c r="D10" s="778">
        <v>-3421.34</v>
      </c>
      <c r="E10" s="398">
        <v>-0.1794152828171221</v>
      </c>
      <c r="F10" s="443">
        <v>0</v>
      </c>
      <c r="G10" s="779">
        <v>11.75</v>
      </c>
      <c r="H10" s="778">
        <v>11.75</v>
      </c>
      <c r="I10" s="461" t="s">
        <v>459</v>
      </c>
      <c r="J10" s="777">
        <v>0</v>
      </c>
      <c r="K10" s="696">
        <v>7.5089228370308128E-4</v>
      </c>
      <c r="L10" s="443">
        <v>-75.930000000000007</v>
      </c>
      <c r="M10" s="444">
        <v>-294.20999999999998</v>
      </c>
      <c r="N10" s="778">
        <v>-218.27999999999997</v>
      </c>
      <c r="O10" s="461">
        <v>-2.874753062030817</v>
      </c>
      <c r="P10" s="777" t="s">
        <v>145</v>
      </c>
      <c r="Q10" s="696">
        <v>-25.039148936170211</v>
      </c>
      <c r="R10" s="443">
        <v>75.930000000000007</v>
      </c>
      <c r="S10" s="779">
        <v>305.95999999999998</v>
      </c>
      <c r="T10" s="778">
        <v>230.02999999999997</v>
      </c>
      <c r="U10" s="461">
        <v>3.0295008560516257</v>
      </c>
      <c r="V10" s="777" t="s">
        <v>145</v>
      </c>
      <c r="W10" s="696">
        <v>26.039148936170211</v>
      </c>
      <c r="X10" s="443">
        <v>0</v>
      </c>
      <c r="Y10" s="444">
        <v>0</v>
      </c>
      <c r="Z10" s="778">
        <v>0</v>
      </c>
      <c r="AA10" s="461">
        <v>0</v>
      </c>
      <c r="AB10" s="695" t="s">
        <v>145</v>
      </c>
      <c r="AC10" s="696">
        <v>0</v>
      </c>
      <c r="AD10" s="443">
        <v>75.930000000000007</v>
      </c>
      <c r="AE10" s="444">
        <v>305.95999999999998</v>
      </c>
      <c r="AF10" s="778">
        <v>230.02999999999997</v>
      </c>
      <c r="AG10" s="461">
        <v>3.0295008560516257</v>
      </c>
      <c r="AH10" s="695" t="s">
        <v>145</v>
      </c>
      <c r="AI10" s="696">
        <v>26.039148936170211</v>
      </c>
      <c r="AJ10" s="443">
        <v>9791.74</v>
      </c>
      <c r="AK10" s="779">
        <v>8835.2099999999991</v>
      </c>
      <c r="AL10" s="778">
        <v>-956.53000000000065</v>
      </c>
      <c r="AM10" s="461">
        <v>-9.7687438596204629E-2</v>
      </c>
      <c r="AN10" s="695">
        <v>0.51347945581898535</v>
      </c>
      <c r="AO10" s="696">
        <v>0.56462051182096173</v>
      </c>
      <c r="AP10" s="443">
        <v>0</v>
      </c>
      <c r="AQ10" s="444">
        <v>0</v>
      </c>
      <c r="AR10" s="778">
        <v>0</v>
      </c>
      <c r="AS10" s="461">
        <v>0</v>
      </c>
      <c r="AT10" s="695" t="s">
        <v>145</v>
      </c>
      <c r="AU10" s="696">
        <v>0</v>
      </c>
      <c r="AV10" s="443">
        <v>0.11</v>
      </c>
      <c r="AW10" s="444">
        <v>174.29</v>
      </c>
      <c r="AX10" s="778">
        <v>174.17999999999998</v>
      </c>
      <c r="AY10" s="461">
        <v>1583.4545454545453</v>
      </c>
      <c r="AZ10" s="695" t="s">
        <v>145</v>
      </c>
      <c r="BA10" s="696" t="s">
        <v>145</v>
      </c>
      <c r="BB10" s="443">
        <v>0.11</v>
      </c>
      <c r="BC10" s="444">
        <v>174.29</v>
      </c>
      <c r="BD10" s="778">
        <v>174.17999999999998</v>
      </c>
      <c r="BE10" s="461">
        <v>1583.4545454545453</v>
      </c>
      <c r="BF10" s="695">
        <v>1.4487027525352297E-3</v>
      </c>
      <c r="BG10" s="696">
        <v>0.56964962740227487</v>
      </c>
      <c r="BH10" s="443">
        <v>0.11</v>
      </c>
      <c r="BI10" s="444">
        <v>174.29</v>
      </c>
      <c r="BJ10" s="778">
        <v>174.17999999999998</v>
      </c>
      <c r="BK10" s="461">
        <v>1583.4545454545453</v>
      </c>
      <c r="BL10" s="695">
        <v>1.4487027525352297E-3</v>
      </c>
      <c r="BM10" s="696">
        <v>0.56964962740227487</v>
      </c>
      <c r="BN10" s="443">
        <v>477.66</v>
      </c>
      <c r="BO10" s="444">
        <v>184.82</v>
      </c>
      <c r="BP10" s="778">
        <v>-292.84000000000003</v>
      </c>
      <c r="BQ10" s="461">
        <v>-0.61307205962400035</v>
      </c>
      <c r="BR10" s="695">
        <v>2.5048520167661369E-2</v>
      </c>
      <c r="BS10" s="781">
        <v>1.1811056329702424E-2</v>
      </c>
      <c r="BT10" s="443">
        <v>-1404.69</v>
      </c>
      <c r="BU10" s="779">
        <v>-917.04</v>
      </c>
      <c r="BV10" s="778">
        <v>487.65000000000009</v>
      </c>
      <c r="BW10" s="461">
        <v>0.34715844777139443</v>
      </c>
      <c r="BX10" s="695">
        <v>-18.499802449624653</v>
      </c>
      <c r="BY10" s="696">
        <v>-2.9972545430775264</v>
      </c>
      <c r="BZ10" s="443">
        <v>381.39</v>
      </c>
      <c r="CA10" s="444">
        <v>312.83</v>
      </c>
      <c r="CB10" s="778">
        <v>-68.56</v>
      </c>
      <c r="CC10" s="461">
        <v>-0.1797634966831852</v>
      </c>
      <c r="CD10" s="695">
        <v>5.022915843540102</v>
      </c>
      <c r="CE10" s="696">
        <v>1.0224539155445156</v>
      </c>
      <c r="CF10" s="443">
        <v>952.48</v>
      </c>
      <c r="CG10" s="444">
        <v>101.65</v>
      </c>
      <c r="CH10" s="778">
        <v>-850.83</v>
      </c>
      <c r="CI10" s="461">
        <v>-0.89327859902570139</v>
      </c>
      <c r="CJ10" s="695">
        <v>12.544185433952324</v>
      </c>
      <c r="CK10" s="696">
        <v>0.33223297163027848</v>
      </c>
      <c r="CL10" s="443">
        <v>1120.3699999999999</v>
      </c>
      <c r="CM10" s="444">
        <v>228.69</v>
      </c>
      <c r="CN10" s="778">
        <v>-891.67999999999984</v>
      </c>
      <c r="CO10" s="461">
        <v>-0.79587993252229172</v>
      </c>
      <c r="CP10" s="695">
        <v>14.755300935071775</v>
      </c>
      <c r="CQ10" s="696">
        <v>0.74745064714341747</v>
      </c>
      <c r="CR10" s="443">
        <v>77.010000000000005</v>
      </c>
      <c r="CS10" s="779">
        <v>0.73</v>
      </c>
      <c r="CT10" s="778">
        <v>-76.28</v>
      </c>
      <c r="CU10" s="461">
        <v>-0.99052071159589661</v>
      </c>
      <c r="CV10" s="695">
        <v>1.0142236270248912</v>
      </c>
      <c r="CW10" s="696">
        <v>2.3859328016734216E-3</v>
      </c>
      <c r="CX10" s="443">
        <v>-1050.75</v>
      </c>
      <c r="CY10" s="779">
        <v>404.81</v>
      </c>
      <c r="CZ10" s="778">
        <v>1455.56</v>
      </c>
      <c r="DA10" s="461">
        <v>1.3852581489412323</v>
      </c>
      <c r="DB10" s="695">
        <v>-5.5101395482498393E-2</v>
      </c>
      <c r="DC10" s="696">
        <v>2.5869677052412283E-2</v>
      </c>
      <c r="DD10" s="894">
        <v>14.838403792967206</v>
      </c>
      <c r="DE10" s="893">
        <v>-0.32308144855536669</v>
      </c>
    </row>
    <row r="11" spans="1:116" s="971" customFormat="1" ht="19.5" customHeight="1">
      <c r="A11" s="790" t="s">
        <v>472</v>
      </c>
      <c r="B11" s="443">
        <v>12541.86</v>
      </c>
      <c r="C11" s="444">
        <v>11589.52</v>
      </c>
      <c r="D11" s="783">
        <v>-952.34000000000015</v>
      </c>
      <c r="E11" s="398">
        <v>-7.5932915851396846E-2</v>
      </c>
      <c r="F11" s="443">
        <v>416.43</v>
      </c>
      <c r="G11" s="779">
        <v>0</v>
      </c>
      <c r="H11" s="783">
        <v>-416.43</v>
      </c>
      <c r="I11" s="416">
        <v>-1</v>
      </c>
      <c r="J11" s="772">
        <v>3.3203209093388059E-2</v>
      </c>
      <c r="K11" s="696">
        <v>0</v>
      </c>
      <c r="L11" s="443">
        <v>-115.42</v>
      </c>
      <c r="M11" s="444">
        <v>-212.47</v>
      </c>
      <c r="N11" s="783">
        <v>-97.05</v>
      </c>
      <c r="O11" s="416">
        <v>-0.84084214174319871</v>
      </c>
      <c r="P11" s="772">
        <v>-0.27716542996421967</v>
      </c>
      <c r="Q11" s="696" t="s">
        <v>145</v>
      </c>
      <c r="R11" s="443">
        <v>531.85</v>
      </c>
      <c r="S11" s="779">
        <v>212.47</v>
      </c>
      <c r="T11" s="783">
        <v>-319.38</v>
      </c>
      <c r="U11" s="416">
        <v>-0.60050766193475602</v>
      </c>
      <c r="V11" s="772">
        <v>1.2771654299642197</v>
      </c>
      <c r="W11" s="696" t="s">
        <v>145</v>
      </c>
      <c r="X11" s="443">
        <v>27.22</v>
      </c>
      <c r="Y11" s="444">
        <v>13.87</v>
      </c>
      <c r="Z11" s="783">
        <v>-13.35</v>
      </c>
      <c r="AA11" s="416">
        <v>-0.49044819985304922</v>
      </c>
      <c r="AB11" s="697">
        <v>6.5365127392358863E-2</v>
      </c>
      <c r="AC11" s="696" t="s">
        <v>145</v>
      </c>
      <c r="AD11" s="443">
        <v>504.63</v>
      </c>
      <c r="AE11" s="444">
        <v>198.6</v>
      </c>
      <c r="AF11" s="783">
        <v>-306.02999999999997</v>
      </c>
      <c r="AG11" s="416">
        <v>-0.60644432554544914</v>
      </c>
      <c r="AH11" s="697">
        <v>1.2118003025718609</v>
      </c>
      <c r="AI11" s="696" t="s">
        <v>145</v>
      </c>
      <c r="AJ11" s="443">
        <v>7272.41</v>
      </c>
      <c r="AK11" s="779">
        <v>3086.1</v>
      </c>
      <c r="AL11" s="783">
        <v>-4186.3099999999995</v>
      </c>
      <c r="AM11" s="416">
        <v>-0.57564273741441963</v>
      </c>
      <c r="AN11" s="697">
        <v>0.5798509949879842</v>
      </c>
      <c r="AO11" s="696">
        <v>0.26628367697713107</v>
      </c>
      <c r="AP11" s="443">
        <v>178.54</v>
      </c>
      <c r="AQ11" s="444">
        <v>388.03</v>
      </c>
      <c r="AR11" s="783">
        <v>209.48999999999998</v>
      </c>
      <c r="AS11" s="416">
        <v>1.1733505096897052</v>
      </c>
      <c r="AT11" s="697">
        <v>0.4287395240496602</v>
      </c>
      <c r="AU11" s="696" t="s">
        <v>145</v>
      </c>
      <c r="AV11" s="443">
        <v>623.9</v>
      </c>
      <c r="AW11" s="779">
        <v>-566.70000000000005</v>
      </c>
      <c r="AX11" s="783">
        <v>-1190.5999999999999</v>
      </c>
      <c r="AY11" s="416">
        <v>-1.9083186408078217</v>
      </c>
      <c r="AZ11" s="697">
        <v>3.4944550240842389</v>
      </c>
      <c r="BA11" s="696">
        <v>-1.460454088601397</v>
      </c>
      <c r="BB11" s="443">
        <v>802.44</v>
      </c>
      <c r="BC11" s="444">
        <v>-178.67</v>
      </c>
      <c r="BD11" s="783">
        <v>-981.11</v>
      </c>
      <c r="BE11" s="416">
        <v>-1.2226583919046907</v>
      </c>
      <c r="BF11" s="697">
        <v>1.5087712700949516</v>
      </c>
      <c r="BG11" s="696">
        <v>-0.84091871793664985</v>
      </c>
      <c r="BH11" s="443">
        <v>676.61</v>
      </c>
      <c r="BI11" s="444">
        <v>-178.67</v>
      </c>
      <c r="BJ11" s="783">
        <v>-855.28</v>
      </c>
      <c r="BK11" s="416">
        <v>-1.2640664489144411</v>
      </c>
      <c r="BL11" s="697">
        <v>1.340804153538236</v>
      </c>
      <c r="BM11" s="696">
        <v>-0.89964753272910369</v>
      </c>
      <c r="BN11" s="443">
        <v>12.77</v>
      </c>
      <c r="BO11" s="444">
        <v>0</v>
      </c>
      <c r="BP11" s="783">
        <v>-12.77</v>
      </c>
      <c r="BQ11" s="416">
        <v>-1</v>
      </c>
      <c r="BR11" s="697">
        <v>1.0181902843756827E-3</v>
      </c>
      <c r="BS11" s="696">
        <v>0</v>
      </c>
      <c r="BT11" s="443">
        <v>-787.34</v>
      </c>
      <c r="BU11" s="779">
        <v>-230.27</v>
      </c>
      <c r="BV11" s="783">
        <v>557.07000000000005</v>
      </c>
      <c r="BW11" s="416">
        <v>0.70753422917672171</v>
      </c>
      <c r="BX11" s="697">
        <v>-1.5602322493708263</v>
      </c>
      <c r="BY11" s="696">
        <v>-1.1594662638469286</v>
      </c>
      <c r="BZ11" s="443">
        <v>221.84</v>
      </c>
      <c r="CA11" s="444">
        <v>231.79</v>
      </c>
      <c r="CB11" s="783">
        <v>9.9499999999999886</v>
      </c>
      <c r="CC11" s="416">
        <v>4.4852145690587757E-2</v>
      </c>
      <c r="CD11" s="697">
        <v>0.43960921863543589</v>
      </c>
      <c r="CE11" s="696">
        <v>1.1671198388721047</v>
      </c>
      <c r="CF11" s="443">
        <v>386.32</v>
      </c>
      <c r="CG11" s="444">
        <v>214.42</v>
      </c>
      <c r="CH11" s="783">
        <v>-171.9</v>
      </c>
      <c r="CI11" s="416">
        <v>-0.44496790225719612</v>
      </c>
      <c r="CJ11" s="697">
        <v>0.76555099776073554</v>
      </c>
      <c r="CK11" s="696">
        <v>1.0796576032225578</v>
      </c>
      <c r="CL11" s="443">
        <v>550.87</v>
      </c>
      <c r="CM11" s="444">
        <v>95.71</v>
      </c>
      <c r="CN11" s="783">
        <v>-455.16</v>
      </c>
      <c r="CO11" s="416">
        <v>-0.82625664857407377</v>
      </c>
      <c r="CP11" s="697">
        <v>1.0916314923805561</v>
      </c>
      <c r="CQ11" s="696">
        <v>0.48192346424974825</v>
      </c>
      <c r="CR11" s="443">
        <v>0</v>
      </c>
      <c r="CS11" s="779">
        <v>6.35</v>
      </c>
      <c r="CT11" s="783">
        <v>6.35</v>
      </c>
      <c r="CU11" s="416" t="s">
        <v>459</v>
      </c>
      <c r="CV11" s="697">
        <v>0</v>
      </c>
      <c r="CW11" s="696">
        <v>3.1973816717019134E-2</v>
      </c>
      <c r="CX11" s="443">
        <v>-543.66999999999996</v>
      </c>
      <c r="CY11" s="779">
        <v>59.28</v>
      </c>
      <c r="CZ11" s="783">
        <v>602.94999999999993</v>
      </c>
      <c r="DA11" s="416">
        <v>1.1090367318410064</v>
      </c>
      <c r="DB11" s="697">
        <v>-4.3348434761670114E-2</v>
      </c>
      <c r="DC11" s="696">
        <v>5.1149659347410415E-3</v>
      </c>
      <c r="DD11" s="898">
        <v>2.0773636129441373</v>
      </c>
      <c r="DE11" s="893">
        <v>0.70151057401812689</v>
      </c>
      <c r="DF11" s="969"/>
      <c r="DG11" s="970"/>
      <c r="DH11" s="970"/>
    </row>
    <row r="12" spans="1:116" s="970" customFormat="1" ht="19.5" customHeight="1">
      <c r="A12" s="790" t="s">
        <v>0</v>
      </c>
      <c r="B12" s="443">
        <v>73.61</v>
      </c>
      <c r="C12" s="444">
        <v>24.05</v>
      </c>
      <c r="D12" s="783">
        <v>-49.56</v>
      </c>
      <c r="E12" s="398">
        <v>-0.6732780872164108</v>
      </c>
      <c r="F12" s="443">
        <v>18.309999999999999</v>
      </c>
      <c r="G12" s="779">
        <v>4.8099999999999996</v>
      </c>
      <c r="H12" s="783">
        <v>-13.5</v>
      </c>
      <c r="I12" s="416">
        <v>-0.73730202075368656</v>
      </c>
      <c r="J12" s="772">
        <v>0.24874337725852463</v>
      </c>
      <c r="K12" s="696">
        <v>0.19999999999999998</v>
      </c>
      <c r="L12" s="443">
        <v>-742.86</v>
      </c>
      <c r="M12" s="444">
        <v>0</v>
      </c>
      <c r="N12" s="783">
        <v>742.86</v>
      </c>
      <c r="O12" s="416">
        <v>1</v>
      </c>
      <c r="P12" s="772">
        <v>-40.571272528672857</v>
      </c>
      <c r="Q12" s="696">
        <v>0</v>
      </c>
      <c r="R12" s="443">
        <v>761.17</v>
      </c>
      <c r="S12" s="779">
        <v>4.8099999999999996</v>
      </c>
      <c r="T12" s="783">
        <v>-756.36</v>
      </c>
      <c r="U12" s="416">
        <v>-0.99368078090308343</v>
      </c>
      <c r="V12" s="772">
        <v>41.571272528672857</v>
      </c>
      <c r="W12" s="696">
        <v>1</v>
      </c>
      <c r="X12" s="443">
        <v>210.19</v>
      </c>
      <c r="Y12" s="444">
        <v>0.53</v>
      </c>
      <c r="Z12" s="783">
        <v>-209.66</v>
      </c>
      <c r="AA12" s="416">
        <v>-0.99747847185879446</v>
      </c>
      <c r="AB12" s="697">
        <v>11.479519388312399</v>
      </c>
      <c r="AC12" s="696">
        <v>0.11018711018711021</v>
      </c>
      <c r="AD12" s="443">
        <v>550.98</v>
      </c>
      <c r="AE12" s="444">
        <v>4.28</v>
      </c>
      <c r="AF12" s="783">
        <v>-546.70000000000005</v>
      </c>
      <c r="AG12" s="416">
        <v>-0.99223202294094159</v>
      </c>
      <c r="AH12" s="697">
        <v>30.091753140360463</v>
      </c>
      <c r="AI12" s="696">
        <v>0.88981288981288997</v>
      </c>
      <c r="AJ12" s="443">
        <v>24832.12</v>
      </c>
      <c r="AK12" s="779">
        <v>850.6</v>
      </c>
      <c r="AL12" s="783">
        <v>-23981.52</v>
      </c>
      <c r="AM12" s="416">
        <v>-0.96574597738735157</v>
      </c>
      <c r="AN12" s="697">
        <v>337.34709957886156</v>
      </c>
      <c r="AO12" s="696">
        <v>35.367983367983371</v>
      </c>
      <c r="AP12" s="443">
        <v>4880.1899999999996</v>
      </c>
      <c r="AQ12" s="444">
        <v>176.44</v>
      </c>
      <c r="AR12" s="783">
        <v>-4703.75</v>
      </c>
      <c r="AS12" s="416">
        <v>-0.96384566994317855</v>
      </c>
      <c r="AT12" s="697">
        <v>266.53140360458764</v>
      </c>
      <c r="AU12" s="696">
        <v>36.681912681912685</v>
      </c>
      <c r="AV12" s="443">
        <v>-2595.2800000000002</v>
      </c>
      <c r="AW12" s="779">
        <v>-843.91</v>
      </c>
      <c r="AX12" s="783">
        <v>1751.3700000000003</v>
      </c>
      <c r="AY12" s="416">
        <v>0.67482892019358232</v>
      </c>
      <c r="AZ12" s="697">
        <v>-0.53179896684350414</v>
      </c>
      <c r="BA12" s="696">
        <v>-4.7829857175243706</v>
      </c>
      <c r="BB12" s="443">
        <v>2284.91</v>
      </c>
      <c r="BC12" s="444">
        <v>-667.47</v>
      </c>
      <c r="BD12" s="783">
        <v>-2952.38</v>
      </c>
      <c r="BE12" s="416">
        <v>-1.2921209150469823</v>
      </c>
      <c r="BF12" s="697">
        <v>3.0018392737496224</v>
      </c>
      <c r="BG12" s="696">
        <v>-138.76715176715177</v>
      </c>
      <c r="BH12" s="443">
        <v>2284.91</v>
      </c>
      <c r="BI12" s="444">
        <v>-667.47</v>
      </c>
      <c r="BJ12" s="783">
        <v>-2952.38</v>
      </c>
      <c r="BK12" s="416">
        <v>-1.2921209150469823</v>
      </c>
      <c r="BL12" s="697">
        <v>4.1469926313114813</v>
      </c>
      <c r="BM12" s="696">
        <v>-155.95093457943926</v>
      </c>
      <c r="BN12" s="443">
        <v>63.83</v>
      </c>
      <c r="BO12" s="444">
        <v>3.61</v>
      </c>
      <c r="BP12" s="783">
        <v>-60.22</v>
      </c>
      <c r="BQ12" s="416">
        <v>-0.94344352185492719</v>
      </c>
      <c r="BR12" s="697">
        <v>0.86713761717157989</v>
      </c>
      <c r="BS12" s="696">
        <v>0.15010395010395008</v>
      </c>
      <c r="BT12" s="443">
        <v>-955</v>
      </c>
      <c r="BU12" s="779">
        <v>-2.93</v>
      </c>
      <c r="BV12" s="783">
        <v>952.07</v>
      </c>
      <c r="BW12" s="416">
        <v>0.99693193717277495</v>
      </c>
      <c r="BX12" s="697">
        <v>-1.7332752550001815</v>
      </c>
      <c r="BY12" s="696">
        <v>-0.68457943925233644</v>
      </c>
      <c r="BZ12" s="443">
        <v>0</v>
      </c>
      <c r="CA12" s="444">
        <v>0</v>
      </c>
      <c r="CB12" s="783">
        <v>0</v>
      </c>
      <c r="CC12" s="416">
        <v>0</v>
      </c>
      <c r="CD12" s="697">
        <v>0</v>
      </c>
      <c r="CE12" s="696">
        <v>0</v>
      </c>
      <c r="CF12" s="443">
        <v>74.25</v>
      </c>
      <c r="CG12" s="444">
        <v>0.3</v>
      </c>
      <c r="CH12" s="783">
        <v>-73.95</v>
      </c>
      <c r="CI12" s="416">
        <v>-0.99595959595959604</v>
      </c>
      <c r="CJ12" s="697">
        <v>0.13475988239137537</v>
      </c>
      <c r="CK12" s="696">
        <v>7.0093457943925228E-2</v>
      </c>
      <c r="CL12" s="443">
        <v>217.08</v>
      </c>
      <c r="CM12" s="444">
        <v>0.93</v>
      </c>
      <c r="CN12" s="783">
        <v>-216.15</v>
      </c>
      <c r="CO12" s="416">
        <v>-0.99571586511885013</v>
      </c>
      <c r="CP12" s="697">
        <v>0.39398889251878472</v>
      </c>
      <c r="CQ12" s="696">
        <v>0.21728971962616822</v>
      </c>
      <c r="CR12" s="443">
        <v>25.16</v>
      </c>
      <c r="CS12" s="779">
        <v>0</v>
      </c>
      <c r="CT12" s="783">
        <v>-25.16</v>
      </c>
      <c r="CU12" s="416">
        <v>-1</v>
      </c>
      <c r="CV12" s="697">
        <v>4.5664089440633056E-2</v>
      </c>
      <c r="CW12" s="696">
        <v>0</v>
      </c>
      <c r="CX12" s="443">
        <v>-1095.42</v>
      </c>
      <c r="CY12" s="779">
        <v>673.45</v>
      </c>
      <c r="CZ12" s="783">
        <v>1768.8700000000001</v>
      </c>
      <c r="DA12" s="416">
        <v>1.6147870223293348</v>
      </c>
      <c r="DB12" s="697">
        <v>-14.881401983426166</v>
      </c>
      <c r="DC12" s="696">
        <v>28.002079002079004</v>
      </c>
      <c r="DD12" s="898">
        <v>2.9881302406620929</v>
      </c>
      <c r="DE12" s="893">
        <v>-156.34813084112147</v>
      </c>
    </row>
    <row r="13" spans="1:116" s="971" customFormat="1" ht="19.5" customHeight="1">
      <c r="A13" s="790" t="s">
        <v>28</v>
      </c>
      <c r="B13" s="443">
        <v>0</v>
      </c>
      <c r="C13" s="444">
        <v>0</v>
      </c>
      <c r="D13" s="783">
        <v>0</v>
      </c>
      <c r="E13" s="398">
        <v>0</v>
      </c>
      <c r="F13" s="443">
        <v>0</v>
      </c>
      <c r="G13" s="779">
        <v>0</v>
      </c>
      <c r="H13" s="783">
        <v>0</v>
      </c>
      <c r="I13" s="416">
        <v>0</v>
      </c>
      <c r="J13" s="772" t="s">
        <v>145</v>
      </c>
      <c r="K13" s="696" t="s">
        <v>145</v>
      </c>
      <c r="L13" s="443">
        <v>0</v>
      </c>
      <c r="M13" s="444">
        <v>0</v>
      </c>
      <c r="N13" s="783">
        <v>0</v>
      </c>
      <c r="O13" s="416">
        <v>0</v>
      </c>
      <c r="P13" s="772" t="s">
        <v>145</v>
      </c>
      <c r="Q13" s="696" t="s">
        <v>145</v>
      </c>
      <c r="R13" s="443">
        <v>0</v>
      </c>
      <c r="S13" s="779">
        <v>0</v>
      </c>
      <c r="T13" s="783">
        <v>0</v>
      </c>
      <c r="U13" s="416">
        <v>0</v>
      </c>
      <c r="V13" s="772" t="s">
        <v>145</v>
      </c>
      <c r="W13" s="696" t="s">
        <v>145</v>
      </c>
      <c r="X13" s="443">
        <v>0</v>
      </c>
      <c r="Y13" s="444">
        <v>0</v>
      </c>
      <c r="Z13" s="783">
        <v>0</v>
      </c>
      <c r="AA13" s="416">
        <v>0</v>
      </c>
      <c r="AB13" s="697" t="s">
        <v>145</v>
      </c>
      <c r="AC13" s="696" t="s">
        <v>145</v>
      </c>
      <c r="AD13" s="443">
        <v>0</v>
      </c>
      <c r="AE13" s="444">
        <v>0</v>
      </c>
      <c r="AF13" s="783">
        <v>0</v>
      </c>
      <c r="AG13" s="416">
        <v>0</v>
      </c>
      <c r="AH13" s="697" t="s">
        <v>145</v>
      </c>
      <c r="AI13" s="696" t="s">
        <v>145</v>
      </c>
      <c r="AJ13" s="443">
        <v>0</v>
      </c>
      <c r="AK13" s="779">
        <v>0</v>
      </c>
      <c r="AL13" s="783">
        <v>0</v>
      </c>
      <c r="AM13" s="416">
        <v>0</v>
      </c>
      <c r="AN13" s="697" t="s">
        <v>145</v>
      </c>
      <c r="AO13" s="696" t="s">
        <v>145</v>
      </c>
      <c r="AP13" s="443">
        <v>0</v>
      </c>
      <c r="AQ13" s="444">
        <v>0</v>
      </c>
      <c r="AR13" s="783">
        <v>0</v>
      </c>
      <c r="AS13" s="416">
        <v>0</v>
      </c>
      <c r="AT13" s="697" t="s">
        <v>145</v>
      </c>
      <c r="AU13" s="696" t="s">
        <v>145</v>
      </c>
      <c r="AV13" s="443">
        <v>0</v>
      </c>
      <c r="AW13" s="779">
        <v>0</v>
      </c>
      <c r="AX13" s="783">
        <v>0</v>
      </c>
      <c r="AY13" s="416">
        <v>0</v>
      </c>
      <c r="AZ13" s="697" t="s">
        <v>145</v>
      </c>
      <c r="BA13" s="696" t="s">
        <v>145</v>
      </c>
      <c r="BB13" s="443">
        <v>0</v>
      </c>
      <c r="BC13" s="444">
        <v>0</v>
      </c>
      <c r="BD13" s="783">
        <v>0</v>
      </c>
      <c r="BE13" s="416">
        <v>0</v>
      </c>
      <c r="BF13" s="697" t="s">
        <v>145</v>
      </c>
      <c r="BG13" s="696" t="s">
        <v>145</v>
      </c>
      <c r="BH13" s="443">
        <v>0</v>
      </c>
      <c r="BI13" s="444">
        <v>0</v>
      </c>
      <c r="BJ13" s="783">
        <v>0</v>
      </c>
      <c r="BK13" s="416">
        <v>0</v>
      </c>
      <c r="BL13" s="697" t="s">
        <v>145</v>
      </c>
      <c r="BM13" s="696" t="s">
        <v>145</v>
      </c>
      <c r="BN13" s="443">
        <v>0</v>
      </c>
      <c r="BO13" s="444">
        <v>0</v>
      </c>
      <c r="BP13" s="783">
        <v>0</v>
      </c>
      <c r="BQ13" s="416">
        <v>0</v>
      </c>
      <c r="BR13" s="697" t="s">
        <v>145</v>
      </c>
      <c r="BS13" s="696" t="s">
        <v>145</v>
      </c>
      <c r="BT13" s="443">
        <v>0</v>
      </c>
      <c r="BU13" s="779">
        <v>0</v>
      </c>
      <c r="BV13" s="783">
        <v>0</v>
      </c>
      <c r="BW13" s="416">
        <v>0</v>
      </c>
      <c r="BX13" s="697" t="s">
        <v>145</v>
      </c>
      <c r="BY13" s="696" t="s">
        <v>145</v>
      </c>
      <c r="BZ13" s="443">
        <v>0</v>
      </c>
      <c r="CA13" s="444">
        <v>0</v>
      </c>
      <c r="CB13" s="783">
        <v>0</v>
      </c>
      <c r="CC13" s="416">
        <v>0</v>
      </c>
      <c r="CD13" s="697" t="s">
        <v>145</v>
      </c>
      <c r="CE13" s="696" t="s">
        <v>145</v>
      </c>
      <c r="CF13" s="443">
        <v>26.67</v>
      </c>
      <c r="CG13" s="444">
        <v>0</v>
      </c>
      <c r="CH13" s="783">
        <v>-26.67</v>
      </c>
      <c r="CI13" s="416">
        <v>-1</v>
      </c>
      <c r="CJ13" s="697" t="s">
        <v>145</v>
      </c>
      <c r="CK13" s="696" t="s">
        <v>145</v>
      </c>
      <c r="CL13" s="443">
        <v>305.36</v>
      </c>
      <c r="CM13" s="444">
        <v>0</v>
      </c>
      <c r="CN13" s="783">
        <v>-305.36</v>
      </c>
      <c r="CO13" s="416">
        <v>-1</v>
      </c>
      <c r="CP13" s="697" t="s">
        <v>145</v>
      </c>
      <c r="CQ13" s="696" t="s">
        <v>145</v>
      </c>
      <c r="CR13" s="443">
        <v>0</v>
      </c>
      <c r="CS13" s="779">
        <v>0</v>
      </c>
      <c r="CT13" s="783">
        <v>0</v>
      </c>
      <c r="CU13" s="416">
        <v>0</v>
      </c>
      <c r="CV13" s="697" t="s">
        <v>145</v>
      </c>
      <c r="CW13" s="696" t="s">
        <v>145</v>
      </c>
      <c r="CX13" s="443">
        <v>-332.03</v>
      </c>
      <c r="CY13" s="779">
        <v>0</v>
      </c>
      <c r="CZ13" s="783">
        <v>332.03</v>
      </c>
      <c r="DA13" s="416">
        <v>1</v>
      </c>
      <c r="DB13" s="697" t="s">
        <v>145</v>
      </c>
      <c r="DC13" s="696" t="s">
        <v>145</v>
      </c>
      <c r="DD13" s="898" t="s">
        <v>469</v>
      </c>
      <c r="DE13" s="893" t="s">
        <v>469</v>
      </c>
      <c r="DF13" s="925"/>
      <c r="DG13" s="972"/>
      <c r="DH13" s="970"/>
    </row>
    <row r="14" spans="1:116" s="971" customFormat="1" ht="19.5" customHeight="1">
      <c r="A14" s="790" t="s">
        <v>30</v>
      </c>
      <c r="B14" s="443">
        <v>0</v>
      </c>
      <c r="C14" s="444">
        <v>0</v>
      </c>
      <c r="D14" s="783">
        <v>0</v>
      </c>
      <c r="E14" s="398">
        <v>0</v>
      </c>
      <c r="F14" s="443">
        <v>14.34</v>
      </c>
      <c r="G14" s="779">
        <v>0</v>
      </c>
      <c r="H14" s="783">
        <v>-14.34</v>
      </c>
      <c r="I14" s="416">
        <v>-1</v>
      </c>
      <c r="J14" s="772" t="s">
        <v>145</v>
      </c>
      <c r="K14" s="696" t="s">
        <v>145</v>
      </c>
      <c r="L14" s="443">
        <v>0</v>
      </c>
      <c r="M14" s="444">
        <v>0</v>
      </c>
      <c r="N14" s="783">
        <v>0</v>
      </c>
      <c r="O14" s="416">
        <v>0</v>
      </c>
      <c r="P14" s="772">
        <v>0</v>
      </c>
      <c r="Q14" s="696" t="s">
        <v>145</v>
      </c>
      <c r="R14" s="443">
        <v>14.34</v>
      </c>
      <c r="S14" s="779">
        <v>0</v>
      </c>
      <c r="T14" s="783">
        <v>-14.34</v>
      </c>
      <c r="U14" s="416">
        <v>-1</v>
      </c>
      <c r="V14" s="772">
        <v>1</v>
      </c>
      <c r="W14" s="696" t="s">
        <v>145</v>
      </c>
      <c r="X14" s="443">
        <v>0</v>
      </c>
      <c r="Y14" s="444">
        <v>0</v>
      </c>
      <c r="Z14" s="783">
        <v>0</v>
      </c>
      <c r="AA14" s="416">
        <v>0</v>
      </c>
      <c r="AB14" s="697">
        <v>0</v>
      </c>
      <c r="AC14" s="696" t="s">
        <v>145</v>
      </c>
      <c r="AD14" s="443">
        <v>14.34</v>
      </c>
      <c r="AE14" s="444">
        <v>0</v>
      </c>
      <c r="AF14" s="783">
        <v>-14.34</v>
      </c>
      <c r="AG14" s="416">
        <v>-1</v>
      </c>
      <c r="AH14" s="697">
        <v>1</v>
      </c>
      <c r="AI14" s="696" t="s">
        <v>145</v>
      </c>
      <c r="AJ14" s="443">
        <v>0</v>
      </c>
      <c r="AK14" s="779">
        <v>0</v>
      </c>
      <c r="AL14" s="783">
        <v>0</v>
      </c>
      <c r="AM14" s="416">
        <v>0</v>
      </c>
      <c r="AN14" s="772" t="s">
        <v>145</v>
      </c>
      <c r="AO14" s="696" t="s">
        <v>145</v>
      </c>
      <c r="AP14" s="443">
        <v>0</v>
      </c>
      <c r="AQ14" s="444">
        <v>0</v>
      </c>
      <c r="AR14" s="783">
        <v>0</v>
      </c>
      <c r="AS14" s="416">
        <v>0</v>
      </c>
      <c r="AT14" s="697">
        <v>0</v>
      </c>
      <c r="AU14" s="696" t="s">
        <v>145</v>
      </c>
      <c r="AV14" s="443">
        <v>0</v>
      </c>
      <c r="AW14" s="779">
        <v>0</v>
      </c>
      <c r="AX14" s="783">
        <v>0</v>
      </c>
      <c r="AY14" s="416">
        <v>0</v>
      </c>
      <c r="AZ14" s="697" t="s">
        <v>145</v>
      </c>
      <c r="BA14" s="696" t="s">
        <v>145</v>
      </c>
      <c r="BB14" s="443">
        <v>0</v>
      </c>
      <c r="BC14" s="444">
        <v>0</v>
      </c>
      <c r="BD14" s="783">
        <v>0</v>
      </c>
      <c r="BE14" s="416">
        <v>0</v>
      </c>
      <c r="BF14" s="697">
        <v>0</v>
      </c>
      <c r="BG14" s="696" t="s">
        <v>145</v>
      </c>
      <c r="BH14" s="443">
        <v>0</v>
      </c>
      <c r="BI14" s="444">
        <v>0</v>
      </c>
      <c r="BJ14" s="783">
        <v>0</v>
      </c>
      <c r="BK14" s="416">
        <v>0</v>
      </c>
      <c r="BL14" s="697">
        <v>0</v>
      </c>
      <c r="BM14" s="696" t="s">
        <v>145</v>
      </c>
      <c r="BN14" s="443">
        <v>0</v>
      </c>
      <c r="BO14" s="444">
        <v>0</v>
      </c>
      <c r="BP14" s="783">
        <v>0</v>
      </c>
      <c r="BQ14" s="416">
        <v>0</v>
      </c>
      <c r="BR14" s="697" t="s">
        <v>145</v>
      </c>
      <c r="BS14" s="696" t="s">
        <v>145</v>
      </c>
      <c r="BT14" s="443">
        <v>0</v>
      </c>
      <c r="BU14" s="779">
        <v>0</v>
      </c>
      <c r="BV14" s="783">
        <v>0</v>
      </c>
      <c r="BW14" s="416">
        <v>0</v>
      </c>
      <c r="BX14" s="697">
        <v>0</v>
      </c>
      <c r="BY14" s="696" t="s">
        <v>145</v>
      </c>
      <c r="BZ14" s="443">
        <v>0</v>
      </c>
      <c r="CA14" s="444">
        <v>0</v>
      </c>
      <c r="CB14" s="783">
        <v>0</v>
      </c>
      <c r="CC14" s="416">
        <v>0</v>
      </c>
      <c r="CD14" s="697">
        <v>0</v>
      </c>
      <c r="CE14" s="696" t="s">
        <v>145</v>
      </c>
      <c r="CF14" s="443">
        <v>0</v>
      </c>
      <c r="CG14" s="444">
        <v>0</v>
      </c>
      <c r="CH14" s="783">
        <v>0</v>
      </c>
      <c r="CI14" s="416">
        <v>0</v>
      </c>
      <c r="CJ14" s="697">
        <v>0</v>
      </c>
      <c r="CK14" s="696" t="s">
        <v>145</v>
      </c>
      <c r="CL14" s="443">
        <v>0</v>
      </c>
      <c r="CM14" s="444">
        <v>0</v>
      </c>
      <c r="CN14" s="783">
        <v>0</v>
      </c>
      <c r="CO14" s="416">
        <v>0</v>
      </c>
      <c r="CP14" s="697">
        <v>0</v>
      </c>
      <c r="CQ14" s="696" t="s">
        <v>145</v>
      </c>
      <c r="CR14" s="443">
        <v>0</v>
      </c>
      <c r="CS14" s="779">
        <v>0</v>
      </c>
      <c r="CT14" s="783">
        <v>0</v>
      </c>
      <c r="CU14" s="416">
        <v>0</v>
      </c>
      <c r="CV14" s="697">
        <v>0</v>
      </c>
      <c r="CW14" s="696" t="s">
        <v>145</v>
      </c>
      <c r="CX14" s="443">
        <v>14.34</v>
      </c>
      <c r="CY14" s="779">
        <v>0</v>
      </c>
      <c r="CZ14" s="783">
        <v>-14.34</v>
      </c>
      <c r="DA14" s="416">
        <v>-1</v>
      </c>
      <c r="DB14" s="697" t="s">
        <v>145</v>
      </c>
      <c r="DC14" s="696" t="s">
        <v>145</v>
      </c>
      <c r="DD14" s="898">
        <v>0</v>
      </c>
      <c r="DE14" s="893" t="s">
        <v>469</v>
      </c>
      <c r="DF14" s="925"/>
      <c r="DG14" s="972"/>
      <c r="DH14" s="970"/>
    </row>
    <row r="15" spans="1:116" s="971" customFormat="1" ht="19.5" customHeight="1">
      <c r="A15" s="790" t="s">
        <v>49</v>
      </c>
      <c r="B15" s="443">
        <v>0</v>
      </c>
      <c r="C15" s="444">
        <v>0</v>
      </c>
      <c r="D15" s="783">
        <v>0</v>
      </c>
      <c r="E15" s="398">
        <v>0</v>
      </c>
      <c r="F15" s="443">
        <v>0</v>
      </c>
      <c r="G15" s="779">
        <v>0</v>
      </c>
      <c r="H15" s="783">
        <v>0</v>
      </c>
      <c r="I15" s="416">
        <v>0</v>
      </c>
      <c r="J15" s="772" t="s">
        <v>145</v>
      </c>
      <c r="K15" s="696" t="s">
        <v>145</v>
      </c>
      <c r="L15" s="443">
        <v>0</v>
      </c>
      <c r="M15" s="444">
        <v>0</v>
      </c>
      <c r="N15" s="783">
        <v>0</v>
      </c>
      <c r="O15" s="416">
        <v>0</v>
      </c>
      <c r="P15" s="772" t="s">
        <v>145</v>
      </c>
      <c r="Q15" s="696" t="s">
        <v>145</v>
      </c>
      <c r="R15" s="443">
        <v>0</v>
      </c>
      <c r="S15" s="779">
        <v>0</v>
      </c>
      <c r="T15" s="783">
        <v>0</v>
      </c>
      <c r="U15" s="416">
        <v>0</v>
      </c>
      <c r="V15" s="772" t="s">
        <v>145</v>
      </c>
      <c r="W15" s="696" t="s">
        <v>145</v>
      </c>
      <c r="X15" s="443">
        <v>0</v>
      </c>
      <c r="Y15" s="444">
        <v>0</v>
      </c>
      <c r="Z15" s="783">
        <v>0</v>
      </c>
      <c r="AA15" s="416">
        <v>0</v>
      </c>
      <c r="AB15" s="697" t="s">
        <v>145</v>
      </c>
      <c r="AC15" s="696" t="s">
        <v>145</v>
      </c>
      <c r="AD15" s="443">
        <v>0</v>
      </c>
      <c r="AE15" s="444">
        <v>0</v>
      </c>
      <c r="AF15" s="783">
        <v>0</v>
      </c>
      <c r="AG15" s="416">
        <v>0</v>
      </c>
      <c r="AH15" s="697" t="s">
        <v>145</v>
      </c>
      <c r="AI15" s="696" t="s">
        <v>145</v>
      </c>
      <c r="AJ15" s="443">
        <v>0</v>
      </c>
      <c r="AK15" s="779">
        <v>0</v>
      </c>
      <c r="AL15" s="783">
        <v>0</v>
      </c>
      <c r="AM15" s="416">
        <v>0</v>
      </c>
      <c r="AN15" s="772" t="s">
        <v>145</v>
      </c>
      <c r="AO15" s="696" t="s">
        <v>145</v>
      </c>
      <c r="AP15" s="443">
        <v>0</v>
      </c>
      <c r="AQ15" s="444">
        <v>0</v>
      </c>
      <c r="AR15" s="783">
        <v>0</v>
      </c>
      <c r="AS15" s="416">
        <v>0</v>
      </c>
      <c r="AT15" s="697" t="s">
        <v>145</v>
      </c>
      <c r="AU15" s="696" t="s">
        <v>145</v>
      </c>
      <c r="AV15" s="443">
        <v>-60.08</v>
      </c>
      <c r="AW15" s="779">
        <v>0</v>
      </c>
      <c r="AX15" s="783">
        <v>60.08</v>
      </c>
      <c r="AY15" s="416">
        <v>1</v>
      </c>
      <c r="AZ15" s="697" t="s">
        <v>145</v>
      </c>
      <c r="BA15" s="696" t="s">
        <v>145</v>
      </c>
      <c r="BB15" s="443">
        <v>-60.08</v>
      </c>
      <c r="BC15" s="444">
        <v>0</v>
      </c>
      <c r="BD15" s="783">
        <v>60.08</v>
      </c>
      <c r="BE15" s="416">
        <v>1</v>
      </c>
      <c r="BF15" s="697" t="s">
        <v>145</v>
      </c>
      <c r="BG15" s="696" t="s">
        <v>145</v>
      </c>
      <c r="BH15" s="443">
        <v>-60.08</v>
      </c>
      <c r="BI15" s="444">
        <v>0</v>
      </c>
      <c r="BJ15" s="783">
        <v>60.08</v>
      </c>
      <c r="BK15" s="416">
        <v>1</v>
      </c>
      <c r="BL15" s="697" t="s">
        <v>145</v>
      </c>
      <c r="BM15" s="696" t="s">
        <v>145</v>
      </c>
      <c r="BN15" s="443">
        <v>0</v>
      </c>
      <c r="BO15" s="444">
        <v>0</v>
      </c>
      <c r="BP15" s="783">
        <v>0</v>
      </c>
      <c r="BQ15" s="416">
        <v>0</v>
      </c>
      <c r="BR15" s="697" t="s">
        <v>145</v>
      </c>
      <c r="BS15" s="696" t="s">
        <v>145</v>
      </c>
      <c r="BT15" s="443">
        <v>0</v>
      </c>
      <c r="BU15" s="779">
        <v>0</v>
      </c>
      <c r="BV15" s="783">
        <v>0</v>
      </c>
      <c r="BW15" s="416">
        <v>0</v>
      </c>
      <c r="BX15" s="697" t="s">
        <v>145</v>
      </c>
      <c r="BY15" s="696" t="s">
        <v>145</v>
      </c>
      <c r="BZ15" s="443">
        <v>0</v>
      </c>
      <c r="CA15" s="444">
        <v>0</v>
      </c>
      <c r="CB15" s="783">
        <v>0</v>
      </c>
      <c r="CC15" s="416">
        <v>0</v>
      </c>
      <c r="CD15" s="697" t="s">
        <v>145</v>
      </c>
      <c r="CE15" s="696" t="s">
        <v>145</v>
      </c>
      <c r="CF15" s="443">
        <v>0</v>
      </c>
      <c r="CG15" s="444">
        <v>0</v>
      </c>
      <c r="CH15" s="783">
        <v>0</v>
      </c>
      <c r="CI15" s="416">
        <v>0</v>
      </c>
      <c r="CJ15" s="697" t="s">
        <v>145</v>
      </c>
      <c r="CK15" s="696" t="s">
        <v>145</v>
      </c>
      <c r="CL15" s="443">
        <v>0</v>
      </c>
      <c r="CM15" s="444">
        <v>0</v>
      </c>
      <c r="CN15" s="783">
        <v>0</v>
      </c>
      <c r="CO15" s="416">
        <v>0</v>
      </c>
      <c r="CP15" s="697" t="s">
        <v>145</v>
      </c>
      <c r="CQ15" s="696" t="s">
        <v>145</v>
      </c>
      <c r="CR15" s="443">
        <v>0</v>
      </c>
      <c r="CS15" s="779">
        <v>0</v>
      </c>
      <c r="CT15" s="783">
        <v>0</v>
      </c>
      <c r="CU15" s="416">
        <v>0</v>
      </c>
      <c r="CV15" s="697" t="s">
        <v>145</v>
      </c>
      <c r="CW15" s="696" t="s">
        <v>145</v>
      </c>
      <c r="CX15" s="443">
        <v>60.08</v>
      </c>
      <c r="CY15" s="779">
        <v>0</v>
      </c>
      <c r="CZ15" s="783">
        <v>-60.08</v>
      </c>
      <c r="DA15" s="416">
        <v>-1</v>
      </c>
      <c r="DB15" s="697" t="s">
        <v>145</v>
      </c>
      <c r="DC15" s="696" t="s">
        <v>145</v>
      </c>
      <c r="DD15" s="898" t="s">
        <v>469</v>
      </c>
      <c r="DE15" s="893" t="s">
        <v>469</v>
      </c>
      <c r="DF15" s="925"/>
      <c r="DG15" s="972"/>
      <c r="DH15" s="970"/>
    </row>
    <row r="16" spans="1:116" s="971" customFormat="1" ht="19.5" customHeight="1" thickBot="1">
      <c r="A16" s="790" t="s">
        <v>24</v>
      </c>
      <c r="B16" s="443">
        <v>0</v>
      </c>
      <c r="C16" s="444">
        <v>0</v>
      </c>
      <c r="D16" s="783">
        <v>0</v>
      </c>
      <c r="E16" s="398">
        <v>0</v>
      </c>
      <c r="F16" s="443">
        <v>0</v>
      </c>
      <c r="G16" s="779">
        <v>0</v>
      </c>
      <c r="H16" s="783">
        <v>0</v>
      </c>
      <c r="I16" s="416">
        <v>0</v>
      </c>
      <c r="J16" s="772" t="s">
        <v>145</v>
      </c>
      <c r="K16" s="696" t="s">
        <v>145</v>
      </c>
      <c r="L16" s="443">
        <v>0</v>
      </c>
      <c r="M16" s="444">
        <v>0</v>
      </c>
      <c r="N16" s="783">
        <v>0</v>
      </c>
      <c r="O16" s="416">
        <v>0</v>
      </c>
      <c r="P16" s="772" t="s">
        <v>145</v>
      </c>
      <c r="Q16" s="696" t="s">
        <v>145</v>
      </c>
      <c r="R16" s="443">
        <v>0</v>
      </c>
      <c r="S16" s="779">
        <v>0</v>
      </c>
      <c r="T16" s="783">
        <v>0</v>
      </c>
      <c r="U16" s="416">
        <v>0</v>
      </c>
      <c r="V16" s="772" t="s">
        <v>145</v>
      </c>
      <c r="W16" s="696" t="s">
        <v>145</v>
      </c>
      <c r="X16" s="443">
        <v>0</v>
      </c>
      <c r="Y16" s="444">
        <v>0</v>
      </c>
      <c r="Z16" s="783">
        <v>0</v>
      </c>
      <c r="AA16" s="416">
        <v>0</v>
      </c>
      <c r="AB16" s="697" t="s">
        <v>145</v>
      </c>
      <c r="AC16" s="696" t="s">
        <v>145</v>
      </c>
      <c r="AD16" s="443">
        <v>0</v>
      </c>
      <c r="AE16" s="444">
        <v>0</v>
      </c>
      <c r="AF16" s="783">
        <v>0</v>
      </c>
      <c r="AG16" s="416">
        <v>0</v>
      </c>
      <c r="AH16" s="697" t="s">
        <v>145</v>
      </c>
      <c r="AI16" s="696" t="s">
        <v>145</v>
      </c>
      <c r="AJ16" s="443">
        <v>0</v>
      </c>
      <c r="AK16" s="779">
        <v>0</v>
      </c>
      <c r="AL16" s="783">
        <v>0</v>
      </c>
      <c r="AM16" s="416">
        <v>0</v>
      </c>
      <c r="AN16" s="772" t="s">
        <v>145</v>
      </c>
      <c r="AO16" s="696" t="s">
        <v>145</v>
      </c>
      <c r="AP16" s="443">
        <v>0</v>
      </c>
      <c r="AQ16" s="444">
        <v>0</v>
      </c>
      <c r="AR16" s="783">
        <v>0</v>
      </c>
      <c r="AS16" s="416">
        <v>0</v>
      </c>
      <c r="AT16" s="697" t="s">
        <v>145</v>
      </c>
      <c r="AU16" s="696" t="s">
        <v>145</v>
      </c>
      <c r="AV16" s="443">
        <v>0</v>
      </c>
      <c r="AW16" s="779">
        <v>172.05</v>
      </c>
      <c r="AX16" s="783">
        <v>172.05</v>
      </c>
      <c r="AY16" s="416" t="s">
        <v>459</v>
      </c>
      <c r="AZ16" s="697" t="s">
        <v>145</v>
      </c>
      <c r="BA16" s="696" t="s">
        <v>145</v>
      </c>
      <c r="BB16" s="443">
        <v>0</v>
      </c>
      <c r="BC16" s="444">
        <v>172.05</v>
      </c>
      <c r="BD16" s="783">
        <v>172.05</v>
      </c>
      <c r="BE16" s="416" t="s">
        <v>459</v>
      </c>
      <c r="BF16" s="697" t="s">
        <v>145</v>
      </c>
      <c r="BG16" s="696" t="s">
        <v>145</v>
      </c>
      <c r="BH16" s="443">
        <v>0</v>
      </c>
      <c r="BI16" s="444">
        <v>172.05</v>
      </c>
      <c r="BJ16" s="783">
        <v>172.05</v>
      </c>
      <c r="BK16" s="416" t="s">
        <v>459</v>
      </c>
      <c r="BL16" s="697" t="s">
        <v>145</v>
      </c>
      <c r="BM16" s="696" t="s">
        <v>145</v>
      </c>
      <c r="BN16" s="443">
        <v>0</v>
      </c>
      <c r="BO16" s="444">
        <v>0</v>
      </c>
      <c r="BP16" s="783">
        <v>0</v>
      </c>
      <c r="BQ16" s="416">
        <v>0</v>
      </c>
      <c r="BR16" s="697" t="s">
        <v>145</v>
      </c>
      <c r="BS16" s="696" t="s">
        <v>145</v>
      </c>
      <c r="BT16" s="443">
        <v>0</v>
      </c>
      <c r="BU16" s="779">
        <v>0</v>
      </c>
      <c r="BV16" s="783">
        <v>0</v>
      </c>
      <c r="BW16" s="416">
        <v>0</v>
      </c>
      <c r="BX16" s="697" t="s">
        <v>145</v>
      </c>
      <c r="BY16" s="696" t="s">
        <v>145</v>
      </c>
      <c r="BZ16" s="443">
        <v>0</v>
      </c>
      <c r="CA16" s="444">
        <v>0</v>
      </c>
      <c r="CB16" s="783">
        <v>0</v>
      </c>
      <c r="CC16" s="416">
        <v>0</v>
      </c>
      <c r="CD16" s="697" t="s">
        <v>145</v>
      </c>
      <c r="CE16" s="696" t="s">
        <v>145</v>
      </c>
      <c r="CF16" s="443">
        <v>0</v>
      </c>
      <c r="CG16" s="444">
        <v>0</v>
      </c>
      <c r="CH16" s="783">
        <v>0</v>
      </c>
      <c r="CI16" s="416">
        <v>0</v>
      </c>
      <c r="CJ16" s="697" t="s">
        <v>145</v>
      </c>
      <c r="CK16" s="696" t="s">
        <v>145</v>
      </c>
      <c r="CL16" s="443">
        <v>0</v>
      </c>
      <c r="CM16" s="444">
        <v>0</v>
      </c>
      <c r="CN16" s="783">
        <v>0</v>
      </c>
      <c r="CO16" s="416">
        <v>0</v>
      </c>
      <c r="CP16" s="697" t="s">
        <v>145</v>
      </c>
      <c r="CQ16" s="696" t="s">
        <v>145</v>
      </c>
      <c r="CR16" s="443">
        <v>0</v>
      </c>
      <c r="CS16" s="779">
        <v>0.08</v>
      </c>
      <c r="CT16" s="783">
        <v>0.08</v>
      </c>
      <c r="CU16" s="416" t="s">
        <v>459</v>
      </c>
      <c r="CV16" s="697" t="s">
        <v>145</v>
      </c>
      <c r="CW16" s="696" t="s">
        <v>145</v>
      </c>
      <c r="CX16" s="443">
        <v>0</v>
      </c>
      <c r="CY16" s="779">
        <v>-172.13</v>
      </c>
      <c r="CZ16" s="783">
        <v>-172.13</v>
      </c>
      <c r="DA16" s="416" t="s">
        <v>459</v>
      </c>
      <c r="DB16" s="697" t="s">
        <v>145</v>
      </c>
      <c r="DC16" s="696" t="s">
        <v>145</v>
      </c>
      <c r="DD16" s="898" t="s">
        <v>469</v>
      </c>
      <c r="DE16" s="893" t="s">
        <v>469</v>
      </c>
      <c r="DF16" s="925"/>
      <c r="DG16" s="972"/>
      <c r="DH16" s="970"/>
    </row>
    <row r="17" spans="1:112" s="140" customFormat="1" ht="24" customHeight="1" thickTop="1" thickBot="1">
      <c r="A17" s="42" t="s">
        <v>10</v>
      </c>
      <c r="B17" s="43">
        <v>31684.86</v>
      </c>
      <c r="C17" s="44">
        <v>27261.62</v>
      </c>
      <c r="D17" s="975">
        <v>-4423.24</v>
      </c>
      <c r="E17" s="340">
        <v>-0.13960105867597336</v>
      </c>
      <c r="F17" s="43">
        <v>449.08</v>
      </c>
      <c r="G17" s="50">
        <v>16.559999999999999</v>
      </c>
      <c r="H17" s="975">
        <v>-432.52</v>
      </c>
      <c r="I17" s="338">
        <v>-0.96312461031442054</v>
      </c>
      <c r="J17" s="211">
        <v>1.4173330732722188E-2</v>
      </c>
      <c r="K17" s="300">
        <v>6.0744739307495301E-4</v>
      </c>
      <c r="L17" s="87">
        <v>-934.20999999999992</v>
      </c>
      <c r="M17" s="88">
        <v>-506.67999999999995</v>
      </c>
      <c r="N17" s="975">
        <v>427.53000000000003</v>
      </c>
      <c r="O17" s="338">
        <v>0.45763800430310103</v>
      </c>
      <c r="P17" s="344">
        <v>-2.080275229357798</v>
      </c>
      <c r="Q17" s="340">
        <v>-30.596618357487923</v>
      </c>
      <c r="R17" s="87">
        <v>1383.29</v>
      </c>
      <c r="S17" s="90">
        <v>523.24</v>
      </c>
      <c r="T17" s="975">
        <v>-860.05000000000007</v>
      </c>
      <c r="U17" s="338">
        <v>-0.62174236783320924</v>
      </c>
      <c r="V17" s="344">
        <v>3.0802752293577984</v>
      </c>
      <c r="W17" s="340">
        <v>31.596618357487927</v>
      </c>
      <c r="X17" s="87">
        <v>237.41</v>
      </c>
      <c r="Y17" s="88">
        <v>14.399999999999999</v>
      </c>
      <c r="Z17" s="975">
        <v>-223.01</v>
      </c>
      <c r="AA17" s="338">
        <v>-0.93934543616528365</v>
      </c>
      <c r="AB17" s="208">
        <v>0.52865859089694489</v>
      </c>
      <c r="AC17" s="207">
        <v>0.86956521739130432</v>
      </c>
      <c r="AD17" s="87">
        <v>1145.8800000000001</v>
      </c>
      <c r="AE17" s="88">
        <v>508.83999999999992</v>
      </c>
      <c r="AF17" s="975">
        <v>-637.04</v>
      </c>
      <c r="AG17" s="338">
        <v>-0.55593953991691991</v>
      </c>
      <c r="AH17" s="208">
        <v>2.5516166384608536</v>
      </c>
      <c r="AI17" s="207">
        <v>30.727053140096615</v>
      </c>
      <c r="AJ17" s="87">
        <v>41896.270000000004</v>
      </c>
      <c r="AK17" s="90">
        <v>12771.91</v>
      </c>
      <c r="AL17" s="975">
        <v>-29124.36</v>
      </c>
      <c r="AM17" s="338">
        <v>-0.69515400774341007</v>
      </c>
      <c r="AN17" s="209">
        <v>1.3222804203648053</v>
      </c>
      <c r="AO17" s="207">
        <v>0.46849416872511612</v>
      </c>
      <c r="AP17" s="87">
        <v>5058.7299999999996</v>
      </c>
      <c r="AQ17" s="88">
        <v>564.47</v>
      </c>
      <c r="AR17" s="975">
        <v>-4494.26</v>
      </c>
      <c r="AS17" s="338">
        <v>-0.88841665793588498</v>
      </c>
      <c r="AT17" s="208">
        <v>11.264652177785695</v>
      </c>
      <c r="AU17" s="207">
        <v>34.086352657004838</v>
      </c>
      <c r="AV17" s="87">
        <v>-2031.35</v>
      </c>
      <c r="AW17" s="90">
        <v>-1064.2700000000002</v>
      </c>
      <c r="AX17" s="975">
        <v>967.08000000000038</v>
      </c>
      <c r="AY17" s="338">
        <v>0.47607748541610245</v>
      </c>
      <c r="AZ17" s="208">
        <v>-0.40155335430038769</v>
      </c>
      <c r="BA17" s="207">
        <v>-1.885432352472231</v>
      </c>
      <c r="BB17" s="87">
        <v>3027.38</v>
      </c>
      <c r="BC17" s="88">
        <v>-499.8</v>
      </c>
      <c r="BD17" s="975">
        <v>-3527.1800000000003</v>
      </c>
      <c r="BE17" s="338">
        <v>-1.1650932489479353</v>
      </c>
      <c r="BF17" s="208">
        <v>2.1885360264297438</v>
      </c>
      <c r="BG17" s="207">
        <v>-0.95520220166653924</v>
      </c>
      <c r="BH17" s="87">
        <v>2901.55</v>
      </c>
      <c r="BI17" s="88">
        <v>-499.8</v>
      </c>
      <c r="BJ17" s="975">
        <v>-3401.3500000000004</v>
      </c>
      <c r="BK17" s="338">
        <v>-1.1722527614550844</v>
      </c>
      <c r="BL17" s="208">
        <v>2.532158690264251</v>
      </c>
      <c r="BM17" s="207">
        <v>-0.98223410109268161</v>
      </c>
      <c r="BN17" s="87">
        <v>554.26</v>
      </c>
      <c r="BO17" s="88">
        <v>188.43</v>
      </c>
      <c r="BP17" s="975">
        <v>-365.83000000000004</v>
      </c>
      <c r="BQ17" s="338">
        <v>-0.66003319741637501</v>
      </c>
      <c r="BR17" s="208">
        <v>1.7492897238618067E-2</v>
      </c>
      <c r="BS17" s="207">
        <v>6.9119149925793121E-3</v>
      </c>
      <c r="BT17" s="87">
        <v>-3147.03</v>
      </c>
      <c r="BU17" s="90">
        <v>-1150.24</v>
      </c>
      <c r="BV17" s="975">
        <v>1996.7900000000004</v>
      </c>
      <c r="BW17" s="338">
        <v>0.63449982999844301</v>
      </c>
      <c r="BX17" s="208">
        <v>-2.7463870562362551</v>
      </c>
      <c r="BY17" s="207">
        <v>-2.2605141105259023</v>
      </c>
      <c r="BZ17" s="87">
        <v>603.23</v>
      </c>
      <c r="CA17" s="88">
        <v>544.62</v>
      </c>
      <c r="CB17" s="975">
        <v>-58.610000000000014</v>
      </c>
      <c r="CC17" s="338">
        <v>-9.716028712099864E-2</v>
      </c>
      <c r="CD17" s="208">
        <v>0.52643383251300302</v>
      </c>
      <c r="CE17" s="207">
        <v>1.0703167989937901</v>
      </c>
      <c r="CF17" s="87">
        <v>1439.72</v>
      </c>
      <c r="CG17" s="90">
        <v>316.37</v>
      </c>
      <c r="CH17" s="975">
        <v>-1123.3500000000001</v>
      </c>
      <c r="CI17" s="337">
        <v>-0.78025588308837823</v>
      </c>
      <c r="CJ17" s="208">
        <v>1.25643173805285</v>
      </c>
      <c r="CK17" s="207">
        <v>0.62174750412703417</v>
      </c>
      <c r="CL17" s="87">
        <v>2193.6799999999998</v>
      </c>
      <c r="CM17" s="88">
        <v>325.33</v>
      </c>
      <c r="CN17" s="975">
        <v>-1868.3500000000001</v>
      </c>
      <c r="CO17" s="337">
        <v>-0.85169669231610812</v>
      </c>
      <c r="CP17" s="208" t="s">
        <v>145</v>
      </c>
      <c r="CQ17" s="207" t="s">
        <v>145</v>
      </c>
      <c r="CR17" s="87">
        <v>102.17</v>
      </c>
      <c r="CS17" s="90">
        <v>7.16</v>
      </c>
      <c r="CT17" s="975">
        <v>-95.01</v>
      </c>
      <c r="CU17" s="338">
        <v>-0.9299207203680141</v>
      </c>
      <c r="CV17" s="208">
        <v>8.9162914092226056E-2</v>
      </c>
      <c r="CW17" s="207">
        <v>1.407122081597359E-2</v>
      </c>
      <c r="CX17" s="87">
        <v>-2947.45</v>
      </c>
      <c r="CY17" s="90">
        <v>965.41</v>
      </c>
      <c r="CZ17" s="975">
        <v>3912.8599999999997</v>
      </c>
      <c r="DA17" s="338">
        <v>1.3275407555683727</v>
      </c>
      <c r="DB17" s="208">
        <v>-9.3023923728872387E-2</v>
      </c>
      <c r="DC17" s="207">
        <v>3.5412789115247006E-2</v>
      </c>
      <c r="DD17" s="927">
        <v>3.5722152406883789</v>
      </c>
      <c r="DE17" s="926">
        <v>-0.89727615753478529</v>
      </c>
      <c r="DF17" s="335"/>
      <c r="DG17" s="336"/>
      <c r="DH17" s="139"/>
    </row>
    <row r="18" spans="1:112" ht="13.5" thickTop="1">
      <c r="A18" s="5"/>
      <c r="B18" s="4" t="s">
        <v>460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32"/>
      <c r="Y18" s="5"/>
      <c r="Z18" s="5"/>
      <c r="AA18" s="5"/>
      <c r="AB18" s="5"/>
      <c r="AC18" s="5"/>
      <c r="AD18" s="32"/>
      <c r="AE18" s="5"/>
      <c r="AF18" s="5"/>
      <c r="AG18" s="5"/>
      <c r="AH18" s="5"/>
      <c r="AI18" s="5"/>
      <c r="AJ18" s="13"/>
      <c r="AK18" s="12"/>
      <c r="AL18" s="12"/>
      <c r="AM18" s="12"/>
      <c r="AN18" s="13"/>
      <c r="AO18" s="12"/>
      <c r="AP18" s="13"/>
      <c r="AQ18" s="12"/>
      <c r="AR18" s="12"/>
      <c r="AS18" s="12"/>
      <c r="AT18" s="5"/>
      <c r="AU18" s="5"/>
      <c r="AV18" s="5"/>
      <c r="AW18" s="5"/>
      <c r="AX18" s="5"/>
      <c r="AY18" s="5"/>
      <c r="AZ18" s="5"/>
      <c r="BA18" s="5"/>
      <c r="BB18" s="32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32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2" ht="15">
      <c r="AJ19" s="64"/>
      <c r="AK19" s="65"/>
      <c r="AL19" s="65"/>
      <c r="AM19" s="65"/>
      <c r="AN19" s="64"/>
      <c r="AT19" s="57"/>
      <c r="AU19" s="57"/>
      <c r="AV19" s="57"/>
      <c r="AW19" s="57"/>
      <c r="AX19" s="57"/>
      <c r="AY19" s="57"/>
      <c r="DD19" s="121"/>
      <c r="DE19" s="121"/>
      <c r="DF19" s="341"/>
      <c r="DG19" s="341"/>
      <c r="DH19" s="138"/>
    </row>
    <row r="20" spans="1:112" ht="15">
      <c r="AJ20" s="64"/>
      <c r="AK20" s="65"/>
      <c r="AL20" s="65"/>
      <c r="AM20" s="65"/>
      <c r="AN20" s="64"/>
      <c r="AT20" s="57"/>
      <c r="AU20" s="57"/>
      <c r="AV20" s="57"/>
      <c r="AW20" s="57"/>
      <c r="AX20" s="57"/>
      <c r="AY20" s="57"/>
      <c r="DE20" s="121"/>
      <c r="DF20" s="341"/>
      <c r="DG20" s="341"/>
      <c r="DH20" s="138"/>
    </row>
    <row r="21" spans="1:112">
      <c r="B21" s="57" t="s">
        <v>56</v>
      </c>
      <c r="X21" s="57" t="s">
        <v>57</v>
      </c>
      <c r="AJ21" s="65"/>
      <c r="AK21" s="64"/>
      <c r="AL21" s="64"/>
      <c r="AM21" s="64"/>
      <c r="AN21" s="65"/>
      <c r="AO21" s="64"/>
      <c r="AP21" s="65"/>
      <c r="AQ21" s="57"/>
      <c r="AR21" s="57"/>
      <c r="AS21" s="57"/>
      <c r="AT21" s="57"/>
      <c r="AU21" s="57"/>
      <c r="AV21" s="57"/>
      <c r="AW21" s="57"/>
      <c r="AX21" s="57"/>
      <c r="AY21" s="57"/>
      <c r="BB21" s="57" t="s">
        <v>64</v>
      </c>
      <c r="CL21" s="5" t="s">
        <v>426</v>
      </c>
      <c r="DE21" s="121"/>
    </row>
    <row r="22" spans="1:112">
      <c r="B22" s="57" t="s">
        <v>446</v>
      </c>
      <c r="X22" s="57" t="s">
        <v>59</v>
      </c>
      <c r="AJ22" s="65"/>
      <c r="AK22" s="64"/>
      <c r="AL22" s="64"/>
      <c r="AM22" s="64"/>
      <c r="AN22" s="65"/>
      <c r="AO22" s="64"/>
      <c r="AP22" s="65"/>
      <c r="AQ22" s="57"/>
      <c r="AR22" s="57"/>
      <c r="AS22" s="57"/>
      <c r="AT22" s="57"/>
      <c r="AU22" s="57"/>
      <c r="AV22" s="57"/>
      <c r="AW22" s="57"/>
      <c r="AX22" s="57"/>
      <c r="AY22" s="57"/>
      <c r="DE22" s="121"/>
    </row>
    <row r="23" spans="1:112">
      <c r="B23" s="57" t="s">
        <v>445</v>
      </c>
      <c r="X23" s="57" t="s">
        <v>60</v>
      </c>
      <c r="AJ23" s="65"/>
      <c r="AK23" s="64"/>
      <c r="AL23" s="64"/>
      <c r="AM23" s="64"/>
      <c r="AN23" s="65"/>
      <c r="AO23" s="64"/>
      <c r="AP23" s="65"/>
      <c r="AQ23" s="57"/>
      <c r="AR23" s="57"/>
      <c r="AS23" s="57"/>
      <c r="AT23" s="57"/>
      <c r="AU23" s="57"/>
      <c r="AV23" s="57"/>
      <c r="AW23" s="57"/>
      <c r="AX23" s="57"/>
      <c r="AY23" s="57"/>
    </row>
    <row r="24" spans="1:112">
      <c r="X24" s="57" t="s">
        <v>61</v>
      </c>
      <c r="AJ24" s="65"/>
      <c r="AK24" s="64"/>
      <c r="AL24" s="64"/>
      <c r="AM24" s="64"/>
      <c r="AN24" s="65"/>
      <c r="AO24" s="64"/>
      <c r="AP24" s="65"/>
      <c r="AQ24" s="57"/>
      <c r="AR24" s="57"/>
      <c r="AS24" s="57"/>
      <c r="AT24" s="57"/>
      <c r="AU24" s="57"/>
      <c r="AV24" s="57"/>
      <c r="AW24" s="57"/>
      <c r="AX24" s="57"/>
      <c r="AY24" s="57"/>
    </row>
    <row r="26" spans="1:112">
      <c r="A26" s="62"/>
      <c r="H26" s="373"/>
    </row>
    <row r="27" spans="1:112">
      <c r="A27" s="62"/>
    </row>
    <row r="28" spans="1:112">
      <c r="A28" s="62"/>
    </row>
    <row r="29" spans="1:112">
      <c r="A29" s="62"/>
    </row>
    <row r="30" spans="1:112">
      <c r="A30" s="62"/>
    </row>
    <row r="31" spans="1:112">
      <c r="A31" s="62"/>
    </row>
    <row r="32" spans="1:112">
      <c r="A32" s="62"/>
    </row>
    <row r="33" spans="1:1">
      <c r="A33" s="62"/>
    </row>
    <row r="34" spans="1:1">
      <c r="A34" s="62"/>
    </row>
    <row r="35" spans="1:1">
      <c r="A35" s="62"/>
    </row>
    <row r="36" spans="1:1">
      <c r="A36" s="62"/>
    </row>
    <row r="37" spans="1:1">
      <c r="A37" s="62"/>
    </row>
    <row r="38" spans="1:1">
      <c r="A38" s="62"/>
    </row>
    <row r="39" spans="1:1">
      <c r="A39" s="62"/>
    </row>
    <row r="40" spans="1:1">
      <c r="A40" s="62"/>
    </row>
    <row r="41" spans="1:1">
      <c r="A41" s="62"/>
    </row>
    <row r="42" spans="1:1">
      <c r="A42" s="62"/>
    </row>
    <row r="43" spans="1:1">
      <c r="A43" s="62"/>
    </row>
    <row r="44" spans="1:1">
      <c r="A44" s="62"/>
    </row>
    <row r="45" spans="1:1">
      <c r="A45" s="62"/>
    </row>
    <row r="46" spans="1:1">
      <c r="A46" s="342"/>
    </row>
    <row r="47" spans="1:1">
      <c r="A47" s="142"/>
    </row>
    <row r="50" spans="1:109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Z50" s="40"/>
      <c r="BA50" s="40"/>
      <c r="BB50" s="40"/>
      <c r="BC50" s="40"/>
      <c r="BD50" s="40"/>
      <c r="BE50" s="40"/>
      <c r="BF50" s="40"/>
      <c r="BG50" s="40"/>
      <c r="BH50" s="40"/>
      <c r="BI50" s="40"/>
      <c r="BJ50" s="40"/>
      <c r="BK50" s="40"/>
      <c r="BL50" s="40"/>
      <c r="BM50" s="40"/>
      <c r="BN50" s="40"/>
      <c r="BO50" s="40"/>
      <c r="BP50" s="40"/>
      <c r="BQ50" s="40"/>
      <c r="BR50" s="40"/>
      <c r="BS50" s="40"/>
      <c r="BT50" s="40"/>
      <c r="BU50" s="40"/>
      <c r="BV50" s="40"/>
      <c r="BW50" s="40"/>
      <c r="BX50" s="40"/>
      <c r="BY50" s="40"/>
      <c r="BZ50" s="40"/>
      <c r="CA50" s="40"/>
      <c r="CB50" s="40"/>
      <c r="CC50" s="40"/>
      <c r="CD50" s="40"/>
      <c r="CE50" s="40"/>
      <c r="CF50" s="40"/>
      <c r="CG50" s="40"/>
      <c r="CH50" s="40"/>
      <c r="CI50" s="40"/>
      <c r="CJ50" s="40"/>
      <c r="CK50" s="40"/>
      <c r="CL50" s="40"/>
      <c r="CM50" s="40"/>
      <c r="CN50" s="40"/>
      <c r="CO50" s="40"/>
      <c r="CP50" s="40"/>
      <c r="CQ50" s="40"/>
      <c r="CR50" s="40"/>
      <c r="CS50" s="40"/>
      <c r="CT50" s="40"/>
      <c r="CU50" s="40"/>
      <c r="CV50" s="40"/>
      <c r="CW50" s="40"/>
      <c r="CX50" s="40"/>
      <c r="CY50" s="40"/>
      <c r="CZ50" s="40"/>
      <c r="DA50" s="40"/>
      <c r="DB50" s="40"/>
      <c r="DC50" s="40"/>
      <c r="DD50" s="40"/>
      <c r="DE50" s="40"/>
    </row>
    <row r="51" spans="1:109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Z51" s="40"/>
      <c r="BA51" s="40"/>
      <c r="BB51" s="40"/>
      <c r="BC51" s="40"/>
      <c r="BD51" s="40"/>
      <c r="BE51" s="40"/>
      <c r="BF51" s="40"/>
      <c r="BG51" s="40"/>
      <c r="BH51" s="40"/>
      <c r="BI51" s="40"/>
      <c r="BJ51" s="40"/>
      <c r="BK51" s="40"/>
      <c r="BL51" s="40"/>
      <c r="BM51" s="40"/>
      <c r="BN51" s="40"/>
      <c r="BO51" s="40"/>
      <c r="BP51" s="40"/>
      <c r="BQ51" s="40"/>
      <c r="BR51" s="40"/>
      <c r="BS51" s="40"/>
      <c r="BT51" s="40"/>
      <c r="BU51" s="40"/>
      <c r="BV51" s="40"/>
      <c r="BW51" s="40"/>
      <c r="BX51" s="40"/>
      <c r="BY51" s="40"/>
      <c r="BZ51" s="40"/>
      <c r="CA51" s="40"/>
      <c r="CB51" s="40"/>
      <c r="CC51" s="40"/>
      <c r="CD51" s="40"/>
      <c r="CE51" s="40"/>
      <c r="CF51" s="40"/>
      <c r="CG51" s="40"/>
      <c r="CH51" s="40"/>
      <c r="CI51" s="40"/>
      <c r="CJ51" s="40"/>
      <c r="CK51" s="40"/>
      <c r="CL51" s="40"/>
      <c r="CM51" s="40"/>
      <c r="CN51" s="40"/>
      <c r="CO51" s="40"/>
      <c r="CP51" s="40"/>
      <c r="CQ51" s="40"/>
      <c r="CR51" s="40"/>
      <c r="CS51" s="40"/>
      <c r="CT51" s="40"/>
      <c r="CU51" s="40"/>
      <c r="CV51" s="40"/>
      <c r="CW51" s="40"/>
      <c r="CX51" s="40"/>
      <c r="CY51" s="40"/>
      <c r="CZ51" s="40"/>
      <c r="DA51" s="40"/>
      <c r="DB51" s="40"/>
      <c r="DC51" s="40"/>
      <c r="DD51" s="40"/>
      <c r="DE51" s="40"/>
    </row>
    <row r="52" spans="1:109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</row>
    <row r="53" spans="1:109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Z53" s="40"/>
      <c r="BA53" s="40"/>
      <c r="BB53" s="40"/>
      <c r="BC53" s="40"/>
      <c r="BD53" s="40"/>
      <c r="BE53" s="40"/>
      <c r="BF53" s="40"/>
      <c r="BG53" s="40"/>
      <c r="BH53" s="40"/>
      <c r="BI53" s="40"/>
      <c r="BJ53" s="40"/>
      <c r="BK53" s="40"/>
      <c r="BL53" s="40"/>
      <c r="BM53" s="40"/>
      <c r="BN53" s="40"/>
      <c r="BO53" s="40"/>
      <c r="BP53" s="40"/>
      <c r="BQ53" s="40"/>
      <c r="BR53" s="40"/>
      <c r="BS53" s="40"/>
      <c r="BT53" s="40"/>
      <c r="BU53" s="40"/>
      <c r="BV53" s="40"/>
      <c r="BW53" s="40"/>
      <c r="BX53" s="40"/>
      <c r="BY53" s="40"/>
      <c r="BZ53" s="40"/>
      <c r="CA53" s="40"/>
      <c r="CB53" s="40"/>
      <c r="CC53" s="40"/>
      <c r="CD53" s="40"/>
      <c r="CE53" s="40"/>
      <c r="CF53" s="40"/>
      <c r="CG53" s="40"/>
      <c r="CH53" s="40"/>
      <c r="CI53" s="40"/>
      <c r="CJ53" s="40"/>
      <c r="CK53" s="40"/>
      <c r="CL53" s="40"/>
      <c r="CM53" s="40"/>
      <c r="CN53" s="40"/>
      <c r="CO53" s="40"/>
      <c r="CP53" s="40"/>
      <c r="CQ53" s="40"/>
      <c r="CR53" s="40"/>
      <c r="CS53" s="40"/>
      <c r="CT53" s="40"/>
      <c r="CU53" s="40"/>
      <c r="CV53" s="40"/>
      <c r="CW53" s="40"/>
      <c r="CX53" s="40"/>
      <c r="CY53" s="40"/>
      <c r="CZ53" s="40"/>
      <c r="DA53" s="40"/>
      <c r="DB53" s="40"/>
      <c r="DC53" s="40"/>
      <c r="DD53" s="40"/>
      <c r="DE53" s="40"/>
    </row>
    <row r="54" spans="1:109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Z54" s="40"/>
      <c r="BA54" s="40"/>
      <c r="BB54" s="40"/>
      <c r="BC54" s="40"/>
      <c r="BD54" s="40"/>
      <c r="BE54" s="40"/>
      <c r="BF54" s="40"/>
      <c r="BG54" s="40"/>
      <c r="BH54" s="40"/>
      <c r="BI54" s="40"/>
      <c r="BJ54" s="40"/>
      <c r="BK54" s="40"/>
      <c r="BL54" s="40"/>
      <c r="BM54" s="40"/>
      <c r="BN54" s="40"/>
      <c r="BO54" s="40"/>
      <c r="BP54" s="40"/>
      <c r="BQ54" s="40"/>
      <c r="BR54" s="40"/>
      <c r="BS54" s="40"/>
      <c r="BT54" s="40"/>
      <c r="BU54" s="40"/>
      <c r="BV54" s="40"/>
      <c r="BW54" s="40"/>
      <c r="BX54" s="40"/>
      <c r="BY54" s="40"/>
      <c r="BZ54" s="40"/>
      <c r="CA54" s="40"/>
      <c r="CB54" s="40"/>
      <c r="CC54" s="40"/>
      <c r="CD54" s="40"/>
      <c r="CE54" s="40"/>
      <c r="CF54" s="40"/>
      <c r="CG54" s="40"/>
      <c r="CH54" s="40"/>
      <c r="CI54" s="40"/>
      <c r="CJ54" s="40"/>
      <c r="CK54" s="40"/>
      <c r="CL54" s="40"/>
      <c r="CM54" s="40"/>
      <c r="CN54" s="40"/>
      <c r="CO54" s="40"/>
      <c r="CP54" s="40"/>
      <c r="CQ54" s="40"/>
      <c r="CR54" s="40"/>
      <c r="CS54" s="40"/>
      <c r="CT54" s="40"/>
      <c r="CU54" s="40"/>
      <c r="CV54" s="40"/>
      <c r="CW54" s="40"/>
      <c r="CX54" s="40"/>
      <c r="CY54" s="40"/>
      <c r="CZ54" s="40"/>
      <c r="DA54" s="40"/>
      <c r="DB54" s="40"/>
      <c r="DC54" s="40"/>
      <c r="DD54" s="40"/>
      <c r="DE54" s="40"/>
    </row>
    <row r="55" spans="1:109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  <c r="AZ55" s="40"/>
      <c r="BA55" s="40"/>
      <c r="BB55" s="40"/>
      <c r="BC55" s="40"/>
      <c r="BD55" s="40"/>
      <c r="BE55" s="40"/>
      <c r="BF55" s="40"/>
      <c r="BG55" s="40"/>
      <c r="BH55" s="40"/>
      <c r="BI55" s="40"/>
      <c r="BJ55" s="40"/>
      <c r="BK55" s="40"/>
      <c r="BL55" s="40"/>
      <c r="BM55" s="40"/>
      <c r="BN55" s="40"/>
      <c r="BO55" s="40"/>
      <c r="BP55" s="40"/>
      <c r="BQ55" s="40"/>
      <c r="BR55" s="40"/>
      <c r="BS55" s="40"/>
      <c r="BT55" s="40"/>
      <c r="BU55" s="40"/>
      <c r="BV55" s="40"/>
      <c r="BW55" s="40"/>
      <c r="BX55" s="40"/>
      <c r="BY55" s="40"/>
      <c r="BZ55" s="40"/>
      <c r="CA55" s="40"/>
      <c r="CB55" s="40"/>
      <c r="CC55" s="40"/>
      <c r="CD55" s="40"/>
      <c r="CE55" s="40"/>
      <c r="CF55" s="40"/>
      <c r="CG55" s="40"/>
      <c r="CH55" s="40"/>
      <c r="CI55" s="40"/>
      <c r="CJ55" s="40"/>
      <c r="CK55" s="40"/>
      <c r="CL55" s="40"/>
      <c r="CM55" s="40"/>
      <c r="CN55" s="40"/>
      <c r="CO55" s="40"/>
      <c r="CP55" s="40"/>
      <c r="CQ55" s="40"/>
      <c r="CR55" s="40"/>
      <c r="CS55" s="40"/>
      <c r="CT55" s="40"/>
      <c r="CU55" s="40"/>
      <c r="CV55" s="40"/>
      <c r="CW55" s="40"/>
      <c r="CX55" s="40"/>
      <c r="CY55" s="40"/>
      <c r="CZ55" s="40"/>
      <c r="DA55" s="40"/>
      <c r="DB55" s="40"/>
      <c r="DC55" s="40"/>
      <c r="DD55" s="40"/>
      <c r="DE55" s="40"/>
    </row>
    <row r="56" spans="1:109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Z56" s="40"/>
      <c r="BA56" s="40"/>
      <c r="BB56" s="40"/>
      <c r="BC56" s="40"/>
      <c r="BD56" s="40"/>
      <c r="BE56" s="40"/>
      <c r="BF56" s="40"/>
      <c r="BG56" s="40"/>
      <c r="BH56" s="40"/>
      <c r="BI56" s="40"/>
      <c r="BJ56" s="40"/>
      <c r="BK56" s="40"/>
      <c r="BL56" s="40"/>
      <c r="BM56" s="40"/>
      <c r="BN56" s="40"/>
      <c r="BO56" s="40"/>
      <c r="BP56" s="40"/>
      <c r="BQ56" s="40"/>
      <c r="BR56" s="40"/>
      <c r="BS56" s="40"/>
      <c r="BT56" s="40"/>
      <c r="BU56" s="40"/>
      <c r="BV56" s="40"/>
      <c r="BW56" s="40"/>
      <c r="BX56" s="40"/>
      <c r="BY56" s="40"/>
      <c r="BZ56" s="40"/>
      <c r="CA56" s="40"/>
      <c r="CB56" s="40"/>
      <c r="CC56" s="40"/>
      <c r="CD56" s="40"/>
      <c r="CE56" s="40"/>
      <c r="CF56" s="40"/>
      <c r="CG56" s="40"/>
      <c r="CH56" s="40"/>
      <c r="CI56" s="40"/>
      <c r="CJ56" s="40"/>
      <c r="CK56" s="40"/>
      <c r="CL56" s="40"/>
      <c r="CM56" s="40"/>
      <c r="CN56" s="40"/>
      <c r="CO56" s="40"/>
      <c r="CP56" s="40"/>
      <c r="CQ56" s="40"/>
      <c r="CR56" s="40"/>
      <c r="CS56" s="40"/>
      <c r="CT56" s="40"/>
      <c r="CU56" s="40"/>
      <c r="CV56" s="40"/>
      <c r="CW56" s="40"/>
      <c r="CX56" s="40"/>
      <c r="CY56" s="40"/>
      <c r="CZ56" s="40"/>
      <c r="DA56" s="40"/>
      <c r="DB56" s="40"/>
      <c r="DC56" s="40"/>
      <c r="DD56" s="40"/>
      <c r="DE56" s="40"/>
    </row>
    <row r="57" spans="1:109">
      <c r="A57" s="40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Z57" s="40"/>
      <c r="BA57" s="40"/>
      <c r="BB57" s="40"/>
      <c r="BC57" s="40"/>
      <c r="BD57" s="40"/>
      <c r="BE57" s="40"/>
      <c r="BF57" s="40"/>
      <c r="BG57" s="40"/>
      <c r="BH57" s="40"/>
      <c r="BI57" s="40"/>
      <c r="BJ57" s="40"/>
      <c r="BK57" s="40"/>
      <c r="BL57" s="40"/>
      <c r="BM57" s="40"/>
      <c r="BN57" s="40"/>
      <c r="BO57" s="40"/>
      <c r="BP57" s="40"/>
      <c r="BQ57" s="40"/>
      <c r="BR57" s="40"/>
      <c r="BS57" s="40"/>
      <c r="BT57" s="40"/>
      <c r="BU57" s="40"/>
      <c r="BV57" s="40"/>
      <c r="BW57" s="40"/>
      <c r="BX57" s="40"/>
      <c r="BY57" s="40"/>
      <c r="BZ57" s="40"/>
      <c r="CA57" s="40"/>
      <c r="CB57" s="40"/>
      <c r="CC57" s="40"/>
      <c r="CD57" s="40"/>
      <c r="CE57" s="40"/>
      <c r="CF57" s="40"/>
      <c r="CG57" s="40"/>
      <c r="CH57" s="40"/>
      <c r="CI57" s="40"/>
      <c r="CJ57" s="40"/>
      <c r="CK57" s="40"/>
      <c r="CL57" s="40"/>
      <c r="CM57" s="40"/>
      <c r="CN57" s="40"/>
      <c r="CO57" s="40"/>
      <c r="CP57" s="40"/>
      <c r="CQ57" s="40"/>
      <c r="CR57" s="40"/>
      <c r="CS57" s="40"/>
      <c r="CT57" s="40"/>
      <c r="CU57" s="40"/>
      <c r="CV57" s="40"/>
      <c r="CW57" s="40"/>
      <c r="CX57" s="40"/>
      <c r="CY57" s="40"/>
      <c r="CZ57" s="40"/>
      <c r="DA57" s="40"/>
      <c r="DB57" s="40"/>
      <c r="DC57" s="40"/>
      <c r="DD57" s="40"/>
      <c r="DE57" s="40"/>
    </row>
    <row r="58" spans="1:109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Z58" s="40"/>
      <c r="BA58" s="40"/>
      <c r="BB58" s="40"/>
      <c r="BC58" s="40"/>
      <c r="BD58" s="40"/>
      <c r="BE58" s="40"/>
      <c r="BF58" s="40"/>
      <c r="BG58" s="40"/>
      <c r="BH58" s="40"/>
      <c r="BI58" s="40"/>
      <c r="BJ58" s="40"/>
      <c r="BK58" s="40"/>
      <c r="BL58" s="40"/>
      <c r="BM58" s="40"/>
      <c r="BN58" s="40"/>
      <c r="BO58" s="40"/>
      <c r="BP58" s="40"/>
      <c r="BQ58" s="40"/>
      <c r="BR58" s="40"/>
      <c r="BS58" s="40"/>
      <c r="BT58" s="40"/>
      <c r="BU58" s="40"/>
      <c r="BV58" s="40"/>
      <c r="BW58" s="40"/>
      <c r="BX58" s="40"/>
      <c r="BY58" s="40"/>
      <c r="BZ58" s="40"/>
      <c r="CA58" s="40"/>
      <c r="CB58" s="40"/>
      <c r="CC58" s="40"/>
      <c r="CD58" s="40"/>
      <c r="CE58" s="40"/>
      <c r="CF58" s="40"/>
      <c r="CG58" s="40"/>
      <c r="CH58" s="40"/>
      <c r="CI58" s="40"/>
      <c r="CJ58" s="40"/>
      <c r="CK58" s="40"/>
      <c r="CL58" s="40"/>
      <c r="CM58" s="40"/>
      <c r="CN58" s="40"/>
      <c r="CO58" s="40"/>
      <c r="CP58" s="40"/>
      <c r="CQ58" s="40"/>
      <c r="CR58" s="40"/>
      <c r="CS58" s="40"/>
      <c r="CT58" s="40"/>
      <c r="CU58" s="40"/>
      <c r="CV58" s="40"/>
      <c r="CW58" s="40"/>
      <c r="CX58" s="40"/>
      <c r="CY58" s="40"/>
      <c r="CZ58" s="40"/>
      <c r="DA58" s="40"/>
      <c r="DB58" s="40"/>
      <c r="DC58" s="40"/>
      <c r="DD58" s="40"/>
      <c r="DE58" s="40"/>
    </row>
    <row r="59" spans="1:109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</row>
    <row r="60" spans="1:109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Z60" s="40"/>
      <c r="BA60" s="40"/>
      <c r="BB60" s="40"/>
      <c r="BC60" s="40"/>
      <c r="BD60" s="40"/>
      <c r="BE60" s="40"/>
      <c r="BF60" s="40"/>
      <c r="BG60" s="40"/>
      <c r="BH60" s="40"/>
      <c r="BI60" s="40"/>
      <c r="BJ60" s="40"/>
      <c r="BK60" s="40"/>
      <c r="BL60" s="40"/>
      <c r="BM60" s="40"/>
      <c r="BN60" s="40"/>
      <c r="BO60" s="40"/>
      <c r="BP60" s="40"/>
      <c r="BQ60" s="40"/>
      <c r="BR60" s="40"/>
      <c r="BS60" s="40"/>
      <c r="BT60" s="40"/>
      <c r="BU60" s="40"/>
      <c r="BV60" s="40"/>
      <c r="BW60" s="40"/>
      <c r="BX60" s="40"/>
      <c r="BY60" s="40"/>
      <c r="BZ60" s="40"/>
      <c r="CA60" s="40"/>
      <c r="CB60" s="40"/>
      <c r="CC60" s="40"/>
      <c r="CD60" s="40"/>
      <c r="CE60" s="40"/>
      <c r="CF60" s="40"/>
      <c r="CG60" s="40"/>
      <c r="CH60" s="40"/>
      <c r="CI60" s="40"/>
      <c r="CJ60" s="40"/>
      <c r="CK60" s="40"/>
      <c r="CL60" s="40"/>
      <c r="CM60" s="40"/>
      <c r="CN60" s="40"/>
      <c r="CO60" s="40"/>
      <c r="CP60" s="40"/>
      <c r="CQ60" s="40"/>
      <c r="CR60" s="40"/>
      <c r="CS60" s="40"/>
      <c r="CT60" s="40"/>
      <c r="CU60" s="40"/>
      <c r="CV60" s="40"/>
      <c r="CW60" s="40"/>
      <c r="CX60" s="40"/>
      <c r="CY60" s="40"/>
      <c r="CZ60" s="40"/>
      <c r="DA60" s="40"/>
      <c r="DB60" s="40"/>
      <c r="DC60" s="40"/>
      <c r="DD60" s="40"/>
      <c r="DE60" s="40"/>
    </row>
    <row r="61" spans="1:109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40"/>
      <c r="CM61" s="40"/>
      <c r="CN61" s="40"/>
      <c r="CO61" s="40"/>
      <c r="CP61" s="40"/>
      <c r="CQ61" s="40"/>
      <c r="CR61" s="40"/>
      <c r="CS61" s="40"/>
      <c r="CT61" s="40"/>
      <c r="CU61" s="40"/>
      <c r="CV61" s="40"/>
      <c r="CW61" s="40"/>
      <c r="CX61" s="40"/>
      <c r="CY61" s="40"/>
      <c r="CZ61" s="40"/>
      <c r="DA61" s="40"/>
      <c r="DB61" s="40"/>
      <c r="DC61" s="40"/>
      <c r="DD61" s="40"/>
      <c r="DE61" s="40"/>
    </row>
    <row r="62" spans="1:109">
      <c r="A62" s="40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Z62" s="40"/>
      <c r="BA62" s="40"/>
      <c r="BB62" s="40"/>
      <c r="BC62" s="40"/>
      <c r="BD62" s="40"/>
      <c r="BE62" s="40"/>
      <c r="BF62" s="40"/>
      <c r="BG62" s="40"/>
      <c r="BH62" s="40"/>
      <c r="BI62" s="40"/>
      <c r="BJ62" s="40"/>
      <c r="BK62" s="40"/>
      <c r="BL62" s="40"/>
      <c r="BM62" s="40"/>
      <c r="BN62" s="40"/>
      <c r="BO62" s="40"/>
      <c r="BP62" s="40"/>
      <c r="BQ62" s="40"/>
      <c r="BR62" s="40"/>
      <c r="BS62" s="40"/>
      <c r="BT62" s="40"/>
      <c r="BU62" s="40"/>
      <c r="BV62" s="40"/>
      <c r="BW62" s="40"/>
      <c r="BX62" s="40"/>
      <c r="BY62" s="40"/>
      <c r="BZ62" s="40"/>
      <c r="CA62" s="40"/>
      <c r="CB62" s="40"/>
      <c r="CC62" s="40"/>
      <c r="CD62" s="40"/>
      <c r="CE62" s="40"/>
      <c r="CF62" s="40"/>
      <c r="CG62" s="40"/>
      <c r="CH62" s="40"/>
      <c r="CI62" s="40"/>
      <c r="CJ62" s="40"/>
      <c r="CK62" s="40"/>
      <c r="CL62" s="40"/>
      <c r="CM62" s="40"/>
      <c r="CN62" s="40"/>
      <c r="CO62" s="40"/>
      <c r="CP62" s="40"/>
      <c r="CQ62" s="40"/>
      <c r="CR62" s="40"/>
      <c r="CS62" s="40"/>
      <c r="CT62" s="40"/>
      <c r="CU62" s="40"/>
      <c r="CV62" s="40"/>
      <c r="CW62" s="40"/>
      <c r="CX62" s="40"/>
      <c r="CY62" s="40"/>
      <c r="CZ62" s="40"/>
      <c r="DA62" s="40"/>
      <c r="DB62" s="40"/>
      <c r="DC62" s="40"/>
      <c r="DD62" s="40"/>
      <c r="DE62" s="40"/>
    </row>
    <row r="63" spans="1:109">
      <c r="A63" s="40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1:109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1:116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</row>
    <row r="66" spans="1:116" ht="13.5" thickBot="1"/>
    <row r="67" spans="1:116" s="57" customFormat="1" ht="24" customHeight="1" thickTop="1">
      <c r="AN67" s="67" t="s">
        <v>13</v>
      </c>
      <c r="AO67" s="68">
        <v>58</v>
      </c>
      <c r="AP67" s="69" t="s">
        <v>13</v>
      </c>
      <c r="AQ67" s="70">
        <v>79</v>
      </c>
      <c r="AR67" s="68"/>
      <c r="AS67" s="68"/>
      <c r="AT67" s="69" t="s">
        <v>13</v>
      </c>
      <c r="AU67" s="70">
        <v>99</v>
      </c>
      <c r="AV67" s="71" t="s">
        <v>13</v>
      </c>
      <c r="AW67" s="72">
        <v>109</v>
      </c>
      <c r="AX67" s="73"/>
      <c r="AY67" s="73"/>
      <c r="DF67" s="40"/>
      <c r="DG67" s="40"/>
      <c r="DH67" s="40"/>
      <c r="DI67" s="40"/>
      <c r="DJ67" s="40"/>
      <c r="DK67" s="40"/>
      <c r="DL67" s="40"/>
    </row>
    <row r="68" spans="1:116" s="57" customFormat="1" ht="24" customHeight="1">
      <c r="AN68" s="62" t="s">
        <v>24</v>
      </c>
      <c r="AO68" s="73">
        <v>59</v>
      </c>
      <c r="AP68" s="74" t="s">
        <v>29</v>
      </c>
      <c r="AQ68" s="75">
        <v>80</v>
      </c>
      <c r="AR68" s="73"/>
      <c r="AS68" s="73"/>
      <c r="AT68" s="74" t="s">
        <v>21</v>
      </c>
      <c r="AU68" s="75">
        <v>100</v>
      </c>
      <c r="AV68" s="76" t="s">
        <v>5</v>
      </c>
      <c r="AW68" s="77">
        <v>120</v>
      </c>
      <c r="AX68" s="73"/>
      <c r="AY68" s="73"/>
      <c r="DF68" s="40"/>
      <c r="DG68" s="40"/>
      <c r="DH68" s="40"/>
      <c r="DI68" s="40"/>
      <c r="DJ68" s="40"/>
      <c r="DK68" s="40"/>
      <c r="DL68" s="40"/>
    </row>
    <row r="69" spans="1:116" s="57" customFormat="1" ht="24" customHeight="1">
      <c r="AN69" s="78" t="s">
        <v>13</v>
      </c>
      <c r="AO69" s="73">
        <v>60</v>
      </c>
      <c r="AP69" s="79" t="s">
        <v>13</v>
      </c>
      <c r="AQ69" s="75">
        <v>81</v>
      </c>
      <c r="AR69" s="73"/>
      <c r="AS69" s="73"/>
      <c r="AT69" s="79" t="s">
        <v>13</v>
      </c>
      <c r="AU69" s="75">
        <v>101</v>
      </c>
      <c r="AV69" s="80" t="s">
        <v>13</v>
      </c>
      <c r="AW69" s="77">
        <v>121</v>
      </c>
      <c r="AX69" s="73"/>
      <c r="AY69" s="73"/>
      <c r="DF69" s="40"/>
      <c r="DG69" s="40"/>
      <c r="DH69" s="40"/>
      <c r="DI69" s="40"/>
      <c r="DJ69" s="40"/>
      <c r="DK69" s="40"/>
      <c r="DL69" s="40"/>
    </row>
    <row r="70" spans="1:116" s="57" customFormat="1" ht="24" customHeight="1">
      <c r="AN70" s="78" t="s">
        <v>13</v>
      </c>
      <c r="AO70" s="73">
        <v>60</v>
      </c>
      <c r="AP70" s="79" t="s">
        <v>13</v>
      </c>
      <c r="AQ70" s="75">
        <v>81</v>
      </c>
      <c r="AR70" s="73"/>
      <c r="AS70" s="73"/>
      <c r="AT70" s="79" t="s">
        <v>13</v>
      </c>
      <c r="AU70" s="75">
        <v>101</v>
      </c>
      <c r="AV70" s="80" t="s">
        <v>13</v>
      </c>
      <c r="AW70" s="77">
        <v>121</v>
      </c>
      <c r="AX70" s="73"/>
      <c r="AY70" s="73"/>
      <c r="DF70" s="40"/>
      <c r="DG70" s="40"/>
      <c r="DH70" s="40"/>
      <c r="DI70" s="40"/>
      <c r="DJ70" s="40"/>
      <c r="DK70" s="40"/>
      <c r="DL70" s="40"/>
    </row>
    <row r="71" spans="1:116" s="57" customFormat="1" ht="24" customHeight="1">
      <c r="AN71" s="62" t="s">
        <v>33</v>
      </c>
      <c r="AO71" s="73">
        <v>62</v>
      </c>
      <c r="AP71" s="79" t="s">
        <v>13</v>
      </c>
      <c r="AQ71" s="75">
        <v>83</v>
      </c>
      <c r="AR71" s="73"/>
      <c r="AS71" s="73"/>
      <c r="AT71" s="79" t="s">
        <v>13</v>
      </c>
      <c r="AU71" s="75">
        <v>103</v>
      </c>
      <c r="AV71" s="80" t="s">
        <v>13</v>
      </c>
      <c r="AW71" s="77">
        <v>123</v>
      </c>
      <c r="AX71" s="73"/>
      <c r="AY71" s="73"/>
      <c r="DF71" s="40"/>
      <c r="DG71" s="40"/>
      <c r="DH71" s="40"/>
      <c r="DI71" s="40"/>
      <c r="DJ71" s="40"/>
      <c r="DK71" s="40"/>
      <c r="DL71" s="40"/>
    </row>
    <row r="72" spans="1:116" s="57" customFormat="1" ht="24" customHeight="1">
      <c r="AN72" s="78" t="s">
        <v>13</v>
      </c>
      <c r="AO72" s="73">
        <v>63</v>
      </c>
      <c r="AP72" s="74" t="s">
        <v>26</v>
      </c>
      <c r="AQ72" s="75">
        <v>84</v>
      </c>
      <c r="AR72" s="73"/>
      <c r="AS72" s="73"/>
      <c r="AT72" s="74" t="s">
        <v>55</v>
      </c>
      <c r="AU72" s="75">
        <v>104</v>
      </c>
      <c r="AV72" s="76" t="s">
        <v>3</v>
      </c>
      <c r="AW72" s="77">
        <v>124</v>
      </c>
      <c r="AX72" s="73"/>
      <c r="AY72" s="73"/>
      <c r="DF72" s="40"/>
      <c r="DG72" s="40"/>
      <c r="DH72" s="40"/>
      <c r="DI72" s="40"/>
      <c r="DJ72" s="40"/>
      <c r="DK72" s="40"/>
      <c r="DL72" s="40"/>
    </row>
    <row r="73" spans="1:116" s="57" customFormat="1" ht="24" customHeight="1">
      <c r="AN73" s="62" t="s">
        <v>87</v>
      </c>
      <c r="AO73" s="73">
        <v>64</v>
      </c>
      <c r="AP73" s="79" t="s">
        <v>13</v>
      </c>
      <c r="AQ73" s="75">
        <v>85</v>
      </c>
      <c r="AR73" s="73"/>
      <c r="AS73" s="73"/>
      <c r="AT73" s="79" t="s">
        <v>13</v>
      </c>
      <c r="AU73" s="75">
        <v>105</v>
      </c>
      <c r="AV73" s="80" t="s">
        <v>13</v>
      </c>
      <c r="AW73" s="77">
        <v>125</v>
      </c>
      <c r="AX73" s="73"/>
      <c r="AY73" s="73"/>
      <c r="DF73" s="40"/>
      <c r="DG73" s="40"/>
      <c r="DH73" s="40"/>
      <c r="DI73" s="40"/>
      <c r="DJ73" s="40"/>
      <c r="DK73" s="40"/>
      <c r="DL73" s="40"/>
    </row>
    <row r="74" spans="1:116" s="57" customFormat="1" ht="24" customHeight="1">
      <c r="AN74" s="78" t="s">
        <v>13</v>
      </c>
      <c r="AO74" s="73">
        <v>65</v>
      </c>
      <c r="AP74" s="74" t="s">
        <v>27</v>
      </c>
      <c r="AQ74" s="75">
        <v>86</v>
      </c>
      <c r="AR74" s="73"/>
      <c r="AS74" s="73"/>
      <c r="AT74" s="74" t="s">
        <v>44</v>
      </c>
      <c r="AU74" s="75">
        <v>106</v>
      </c>
      <c r="AV74" s="76" t="s">
        <v>6</v>
      </c>
      <c r="AW74" s="77">
        <v>126</v>
      </c>
      <c r="AX74" s="73"/>
      <c r="AY74" s="73"/>
      <c r="DF74" s="40"/>
      <c r="DG74" s="40"/>
      <c r="DH74" s="40"/>
      <c r="DI74" s="40"/>
      <c r="DJ74" s="40"/>
      <c r="DK74" s="40"/>
      <c r="DL74" s="40"/>
    </row>
    <row r="75" spans="1:116" s="57" customFormat="1" ht="24" customHeight="1">
      <c r="AN75" s="62" t="s">
        <v>25</v>
      </c>
      <c r="AO75" s="73">
        <v>66</v>
      </c>
      <c r="AP75" s="79" t="s">
        <v>13</v>
      </c>
      <c r="AQ75" s="75">
        <v>87</v>
      </c>
      <c r="AR75" s="73"/>
      <c r="AS75" s="73"/>
      <c r="AT75" s="79" t="s">
        <v>13</v>
      </c>
      <c r="AU75" s="75">
        <v>107</v>
      </c>
      <c r="AV75" s="80" t="s">
        <v>13</v>
      </c>
      <c r="AW75" s="77">
        <v>127</v>
      </c>
      <c r="AX75" s="73"/>
      <c r="AY75" s="73"/>
      <c r="DF75" s="40"/>
      <c r="DG75" s="40"/>
      <c r="DH75" s="40"/>
      <c r="DI75" s="40"/>
      <c r="DJ75" s="40"/>
      <c r="DK75" s="40"/>
      <c r="DL75" s="40"/>
    </row>
    <row r="76" spans="1:116" s="57" customFormat="1" ht="24" customHeight="1">
      <c r="AN76" s="62" t="s">
        <v>37</v>
      </c>
      <c r="AO76" s="73">
        <v>67</v>
      </c>
      <c r="AP76" s="74" t="s">
        <v>22</v>
      </c>
      <c r="AQ76" s="75">
        <v>88</v>
      </c>
      <c r="AR76" s="73"/>
      <c r="AS76" s="73"/>
      <c r="AT76" s="74" t="s">
        <v>23</v>
      </c>
      <c r="AU76" s="75">
        <v>108</v>
      </c>
      <c r="AV76" s="76" t="s">
        <v>15</v>
      </c>
      <c r="AW76" s="77">
        <v>128</v>
      </c>
      <c r="AX76" s="73"/>
      <c r="AY76" s="73"/>
      <c r="DF76" s="40"/>
      <c r="DG76" s="40"/>
      <c r="DH76" s="40"/>
      <c r="DI76" s="40"/>
      <c r="DJ76" s="40"/>
      <c r="DK76" s="40"/>
      <c r="DL76" s="40"/>
    </row>
    <row r="77" spans="1:116" s="57" customFormat="1" ht="24" customHeight="1">
      <c r="AN77" s="78" t="s">
        <v>13</v>
      </c>
      <c r="AO77" s="73">
        <v>68</v>
      </c>
      <c r="AP77" s="79" t="s">
        <v>13</v>
      </c>
      <c r="AQ77" s="75">
        <v>89</v>
      </c>
      <c r="AR77" s="73"/>
      <c r="AS77" s="73"/>
      <c r="AT77" s="79" t="s">
        <v>13</v>
      </c>
      <c r="AU77" s="75">
        <v>109</v>
      </c>
      <c r="AV77" s="80" t="s">
        <v>13</v>
      </c>
      <c r="AW77" s="77">
        <v>129</v>
      </c>
      <c r="AX77" s="73"/>
      <c r="AY77" s="73"/>
      <c r="DF77" s="40"/>
      <c r="DG77" s="40"/>
      <c r="DH77" s="40"/>
      <c r="DI77" s="40"/>
      <c r="DJ77" s="40"/>
      <c r="DK77" s="40"/>
      <c r="DL77" s="40"/>
    </row>
    <row r="78" spans="1:116" s="57" customFormat="1" ht="24" customHeight="1">
      <c r="AN78" s="62" t="s">
        <v>16</v>
      </c>
      <c r="AO78" s="73">
        <v>69</v>
      </c>
      <c r="AP78" s="74" t="s">
        <v>96</v>
      </c>
      <c r="AQ78" s="75">
        <v>90</v>
      </c>
      <c r="AR78" s="73"/>
      <c r="AS78" s="73"/>
      <c r="AT78" s="74" t="s">
        <v>35</v>
      </c>
      <c r="AU78" s="75">
        <v>100</v>
      </c>
      <c r="AV78" s="76" t="s">
        <v>37</v>
      </c>
      <c r="AW78" s="77">
        <v>130</v>
      </c>
      <c r="AX78" s="73"/>
      <c r="AY78" s="73"/>
      <c r="DF78" s="40"/>
      <c r="DG78" s="40"/>
      <c r="DH78" s="40"/>
      <c r="DI78" s="40"/>
      <c r="DJ78" s="40"/>
      <c r="DK78" s="40"/>
      <c r="DL78" s="40"/>
    </row>
    <row r="79" spans="1:116" s="57" customFormat="1" ht="24" customHeight="1">
      <c r="AN79" s="78" t="s">
        <v>13</v>
      </c>
      <c r="AO79" s="73">
        <v>70</v>
      </c>
      <c r="AP79" s="79" t="s">
        <v>13</v>
      </c>
      <c r="AQ79" s="75">
        <v>91</v>
      </c>
      <c r="AR79" s="73"/>
      <c r="AS79" s="73"/>
      <c r="AT79" s="79" t="s">
        <v>13</v>
      </c>
      <c r="AU79" s="75">
        <v>101</v>
      </c>
      <c r="AV79" s="80" t="s">
        <v>13</v>
      </c>
      <c r="AW79" s="77">
        <v>131</v>
      </c>
      <c r="AX79" s="73"/>
      <c r="AY79" s="73"/>
      <c r="DF79" s="40"/>
      <c r="DG79" s="40"/>
      <c r="DH79" s="40"/>
      <c r="DI79" s="40"/>
      <c r="DJ79" s="40"/>
      <c r="DK79" s="40"/>
      <c r="DL79" s="40"/>
    </row>
    <row r="80" spans="1:116" s="57" customFormat="1" ht="24" customHeight="1">
      <c r="AN80" s="62" t="s">
        <v>31</v>
      </c>
      <c r="AO80" s="73">
        <v>71</v>
      </c>
      <c r="AP80" s="74" t="s">
        <v>9</v>
      </c>
      <c r="AQ80" s="75">
        <v>92</v>
      </c>
      <c r="AR80" s="73"/>
      <c r="AS80" s="73"/>
      <c r="AT80" s="74" t="s">
        <v>2</v>
      </c>
      <c r="AU80" s="75">
        <v>102</v>
      </c>
      <c r="AV80" s="76" t="s">
        <v>43</v>
      </c>
      <c r="AW80" s="77">
        <v>132</v>
      </c>
      <c r="AX80" s="73"/>
      <c r="AY80" s="73"/>
      <c r="DF80" s="40"/>
      <c r="DG80" s="40"/>
      <c r="DH80" s="40"/>
      <c r="DI80" s="40"/>
      <c r="DJ80" s="40"/>
      <c r="DK80" s="40"/>
      <c r="DL80" s="40"/>
    </row>
    <row r="81" spans="40:116" s="57" customFormat="1" ht="24" customHeight="1">
      <c r="AN81" s="78" t="s">
        <v>13</v>
      </c>
      <c r="AO81" s="73">
        <v>74</v>
      </c>
      <c r="AP81" s="79" t="s">
        <v>13</v>
      </c>
      <c r="AQ81" s="75">
        <v>95</v>
      </c>
      <c r="AR81" s="73"/>
      <c r="AS81" s="73"/>
      <c r="AT81" s="79" t="s">
        <v>13</v>
      </c>
      <c r="AU81" s="75">
        <v>105</v>
      </c>
      <c r="AV81" s="76"/>
      <c r="AW81" s="77"/>
      <c r="AX81" s="73"/>
      <c r="AY81" s="73"/>
      <c r="DF81" s="40"/>
      <c r="DG81" s="40"/>
      <c r="DH81" s="40"/>
      <c r="DI81" s="40"/>
      <c r="DJ81" s="40"/>
      <c r="DK81" s="40"/>
      <c r="DL81" s="40"/>
    </row>
    <row r="82" spans="40:116" s="57" customFormat="1" ht="24" customHeight="1">
      <c r="AN82" s="62" t="s">
        <v>34</v>
      </c>
      <c r="AO82" s="73">
        <v>75</v>
      </c>
      <c r="AP82" s="74" t="s">
        <v>18</v>
      </c>
      <c r="AQ82" s="75">
        <v>96</v>
      </c>
      <c r="AR82" s="73"/>
      <c r="AS82" s="73"/>
      <c r="AT82" s="74" t="s">
        <v>1</v>
      </c>
      <c r="AU82" s="75">
        <v>106</v>
      </c>
      <c r="AV82" s="76"/>
      <c r="AW82" s="77"/>
      <c r="AX82" s="73"/>
      <c r="AY82" s="73"/>
      <c r="DF82" s="40"/>
      <c r="DG82" s="40"/>
      <c r="DH82" s="40"/>
      <c r="DI82" s="40"/>
      <c r="DJ82" s="40"/>
      <c r="DK82" s="40"/>
      <c r="DL82" s="40"/>
    </row>
    <row r="83" spans="40:116" s="57" customFormat="1" ht="24" customHeight="1">
      <c r="AN83" s="78" t="s">
        <v>13</v>
      </c>
      <c r="AO83" s="73">
        <v>76</v>
      </c>
      <c r="AP83" s="79" t="s">
        <v>13</v>
      </c>
      <c r="AQ83" s="75">
        <v>97</v>
      </c>
      <c r="AR83" s="73"/>
      <c r="AS83" s="73"/>
      <c r="AT83" s="79" t="s">
        <v>13</v>
      </c>
      <c r="AU83" s="75">
        <v>107</v>
      </c>
      <c r="AV83" s="76"/>
      <c r="AW83" s="77"/>
      <c r="AX83" s="73"/>
      <c r="AY83" s="73"/>
      <c r="DF83" s="40"/>
      <c r="DG83" s="40"/>
      <c r="DH83" s="40"/>
      <c r="DI83" s="40"/>
      <c r="DJ83" s="40"/>
      <c r="DK83" s="40"/>
      <c r="DL83" s="40"/>
    </row>
    <row r="84" spans="40:116" s="57" customFormat="1" ht="24" customHeight="1">
      <c r="AN84" s="62" t="s">
        <v>91</v>
      </c>
      <c r="AO84" s="73">
        <v>77</v>
      </c>
      <c r="AP84" s="74" t="s">
        <v>88</v>
      </c>
      <c r="AQ84" s="75">
        <v>98</v>
      </c>
      <c r="AR84" s="73"/>
      <c r="AS84" s="73"/>
      <c r="AT84" s="74" t="s">
        <v>20</v>
      </c>
      <c r="AU84" s="75">
        <v>108</v>
      </c>
      <c r="AV84" s="76"/>
      <c r="AW84" s="77"/>
      <c r="AX84" s="73"/>
      <c r="AY84" s="73"/>
      <c r="DF84" s="40"/>
      <c r="DG84" s="40"/>
      <c r="DH84" s="40"/>
      <c r="DI84" s="40"/>
      <c r="DJ84" s="40"/>
      <c r="DK84" s="40"/>
      <c r="DL84" s="40"/>
    </row>
    <row r="85" spans="40:116" s="57" customFormat="1" ht="24" customHeight="1">
      <c r="AN85" s="62"/>
      <c r="AO85" s="73"/>
      <c r="AP85" s="74"/>
      <c r="AQ85" s="75"/>
      <c r="AR85" s="73"/>
      <c r="AS85" s="73"/>
      <c r="AT85" s="74"/>
      <c r="AU85" s="75"/>
      <c r="AV85" s="76"/>
      <c r="AW85" s="77"/>
      <c r="AX85" s="73"/>
      <c r="AY85" s="73"/>
      <c r="DF85" s="40"/>
      <c r="DG85" s="40"/>
      <c r="DH85" s="40"/>
      <c r="DI85" s="40"/>
      <c r="DJ85" s="40"/>
      <c r="DK85" s="40"/>
      <c r="DL85" s="40"/>
    </row>
    <row r="86" spans="40:116" s="57" customFormat="1" ht="24" customHeight="1">
      <c r="AN86" s="62" t="s">
        <v>36</v>
      </c>
      <c r="AO86" s="73">
        <v>78</v>
      </c>
      <c r="AP86" s="74"/>
      <c r="AQ86" s="75"/>
      <c r="AR86" s="73"/>
      <c r="AS86" s="73"/>
      <c r="AT86" s="74"/>
      <c r="AU86" s="75"/>
      <c r="AV86" s="76"/>
      <c r="AW86" s="77"/>
      <c r="AX86" s="73"/>
      <c r="AY86" s="73"/>
      <c r="DF86" s="40"/>
      <c r="DG86" s="40"/>
      <c r="DH86" s="40"/>
      <c r="DI86" s="40"/>
      <c r="DJ86" s="40"/>
      <c r="DK86" s="40"/>
      <c r="DL86" s="40"/>
    </row>
    <row r="87" spans="40:116" s="57" customFormat="1" ht="13.5" thickBot="1">
      <c r="AN87" s="81"/>
      <c r="AO87" s="82"/>
      <c r="AP87" s="83"/>
      <c r="AQ87" s="84"/>
      <c r="AR87" s="82"/>
      <c r="AS87" s="82"/>
      <c r="AT87" s="83"/>
      <c r="AU87" s="84"/>
      <c r="AV87" s="85"/>
      <c r="AW87" s="86"/>
      <c r="AX87" s="73"/>
      <c r="AY87" s="73"/>
      <c r="DF87" s="40"/>
      <c r="DG87" s="40"/>
      <c r="DH87" s="40"/>
      <c r="DI87" s="40"/>
      <c r="DJ87" s="40"/>
      <c r="DK87" s="40"/>
      <c r="DL87" s="40"/>
    </row>
    <row r="88" spans="40:116" s="57" customFormat="1" ht="13.5" thickTop="1">
      <c r="AO88" s="65"/>
      <c r="AP88" s="64"/>
      <c r="AQ88" s="65"/>
      <c r="AR88" s="65"/>
      <c r="AS88" s="65"/>
      <c r="AT88" s="64"/>
      <c r="AU88" s="65"/>
      <c r="AV88" s="64"/>
      <c r="AW88" s="65"/>
      <c r="AX88" s="65"/>
      <c r="AY88" s="65"/>
      <c r="DF88" s="40"/>
      <c r="DG88" s="40"/>
      <c r="DH88" s="40"/>
      <c r="DI88" s="40"/>
      <c r="DJ88" s="40"/>
      <c r="DK88" s="40"/>
      <c r="DL88" s="40"/>
    </row>
  </sheetData>
  <sortState ref="A10:DE16">
    <sortCondition descending="1" ref="C10:C16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L10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78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78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78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78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782" customFormat="1" ht="19.5" customHeight="1">
      <c r="A10" s="993" t="s">
        <v>24</v>
      </c>
      <c r="B10" s="443">
        <v>99999.47</v>
      </c>
      <c r="C10" s="444">
        <v>105827.52</v>
      </c>
      <c r="D10" s="778">
        <v>5828.0500000000029</v>
      </c>
      <c r="E10" s="398">
        <v>5.8280808888287135E-2</v>
      </c>
      <c r="F10" s="443">
        <v>63091.96</v>
      </c>
      <c r="G10" s="779">
        <v>62005.34</v>
      </c>
      <c r="H10" s="778">
        <v>-1086.6200000000026</v>
      </c>
      <c r="I10" s="461">
        <v>-1.7222796692320269E-2</v>
      </c>
      <c r="J10" s="777">
        <v>0.63092294389160264</v>
      </c>
      <c r="K10" s="696">
        <v>0.58590941184296863</v>
      </c>
      <c r="L10" s="443">
        <v>622.41999999999996</v>
      </c>
      <c r="M10" s="779">
        <v>176.84</v>
      </c>
      <c r="N10" s="778">
        <v>-445.57999999999993</v>
      </c>
      <c r="O10" s="461">
        <v>-0.71588316570804278</v>
      </c>
      <c r="P10" s="777">
        <v>9.8652823592736694E-3</v>
      </c>
      <c r="Q10" s="696">
        <v>2.8520124234461099E-3</v>
      </c>
      <c r="R10" s="443">
        <v>62469.54</v>
      </c>
      <c r="S10" s="779">
        <v>61828.49</v>
      </c>
      <c r="T10" s="778">
        <v>-641.05000000000291</v>
      </c>
      <c r="U10" s="461">
        <v>-1.0261801191428702E-2</v>
      </c>
      <c r="V10" s="777">
        <v>0.99013471764072636</v>
      </c>
      <c r="W10" s="696">
        <v>0.99714782630012189</v>
      </c>
      <c r="X10" s="443">
        <v>4014.34</v>
      </c>
      <c r="Y10" s="444">
        <v>3508.46</v>
      </c>
      <c r="Z10" s="778">
        <v>-505.88000000000011</v>
      </c>
      <c r="AA10" s="461">
        <v>-0.12601822466457752</v>
      </c>
      <c r="AB10" s="695">
        <v>6.3626807599573704E-2</v>
      </c>
      <c r="AC10" s="696">
        <v>5.6583191060640907E-2</v>
      </c>
      <c r="AD10" s="443">
        <v>58455.199999999997</v>
      </c>
      <c r="AE10" s="444">
        <v>58320.04</v>
      </c>
      <c r="AF10" s="778">
        <v>-135.15999999999622</v>
      </c>
      <c r="AG10" s="461">
        <v>-2.3121980593684773E-3</v>
      </c>
      <c r="AH10" s="695">
        <v>0.92650791004115263</v>
      </c>
      <c r="AI10" s="696">
        <v>0.94056479651591307</v>
      </c>
      <c r="AJ10" s="443">
        <v>28443</v>
      </c>
      <c r="AK10" s="779">
        <v>41846.660000000003</v>
      </c>
      <c r="AL10" s="778">
        <v>13403.660000000003</v>
      </c>
      <c r="AM10" s="461">
        <v>0.47124635235383061</v>
      </c>
      <c r="AN10" s="695">
        <v>0.2844315074869897</v>
      </c>
      <c r="AO10" s="696">
        <v>0.39542323206666852</v>
      </c>
      <c r="AP10" s="443">
        <v>15102.62</v>
      </c>
      <c r="AQ10" s="444">
        <v>23264.959999999999</v>
      </c>
      <c r="AR10" s="778">
        <v>8162.3399999999983</v>
      </c>
      <c r="AS10" s="461">
        <v>0.54045854295479845</v>
      </c>
      <c r="AT10" s="695">
        <v>0.23937471589089959</v>
      </c>
      <c r="AU10" s="696">
        <v>0.37520897393676095</v>
      </c>
      <c r="AV10" s="443">
        <v>16248.96</v>
      </c>
      <c r="AW10" s="779">
        <v>12450.23</v>
      </c>
      <c r="AX10" s="778">
        <v>-3798.7299999999996</v>
      </c>
      <c r="AY10" s="461">
        <v>-0.233782962109575</v>
      </c>
      <c r="AZ10" s="695">
        <v>1.0759033862998604</v>
      </c>
      <c r="BA10" s="696">
        <v>0.53514942643357222</v>
      </c>
      <c r="BB10" s="443">
        <v>31351.58</v>
      </c>
      <c r="BC10" s="444">
        <v>35715.19</v>
      </c>
      <c r="BD10" s="778">
        <v>4363.6100000000006</v>
      </c>
      <c r="BE10" s="461">
        <v>0.13918309699224091</v>
      </c>
      <c r="BF10" s="695">
        <v>0.501869871300477</v>
      </c>
      <c r="BG10" s="696">
        <v>0.57764939755119371</v>
      </c>
      <c r="BH10" s="443">
        <v>30499.58</v>
      </c>
      <c r="BI10" s="444">
        <v>34034.19</v>
      </c>
      <c r="BJ10" s="778">
        <v>3534.6100000000006</v>
      </c>
      <c r="BK10" s="461">
        <v>0.11589044832748517</v>
      </c>
      <c r="BL10" s="695">
        <v>0.52175991186412851</v>
      </c>
      <c r="BM10" s="696">
        <v>0.58357624583247891</v>
      </c>
      <c r="BN10" s="443">
        <v>16394.27</v>
      </c>
      <c r="BO10" s="444">
        <v>15442.44</v>
      </c>
      <c r="BP10" s="778">
        <v>-951.82999999999993</v>
      </c>
      <c r="BQ10" s="461">
        <v>-5.8058699777422229E-2</v>
      </c>
      <c r="BR10" s="695">
        <v>0.16394356890091519</v>
      </c>
      <c r="BS10" s="781">
        <v>0.14592083420267243</v>
      </c>
      <c r="BT10" s="443">
        <v>8874.49</v>
      </c>
      <c r="BU10" s="779">
        <v>8547.23</v>
      </c>
      <c r="BV10" s="778">
        <v>-327.26000000000022</v>
      </c>
      <c r="BW10" s="461">
        <v>-3.6876485296619889E-2</v>
      </c>
      <c r="BX10" s="695">
        <v>0.15181694699530582</v>
      </c>
      <c r="BY10" s="696">
        <v>0.14655734118152181</v>
      </c>
      <c r="BZ10" s="443">
        <v>-1201.52</v>
      </c>
      <c r="CA10" s="444">
        <v>-1212.07</v>
      </c>
      <c r="CB10" s="778">
        <v>-10.549999999999955</v>
      </c>
      <c r="CC10" s="461">
        <v>-8.7805446434515901E-3</v>
      </c>
      <c r="CD10" s="695">
        <v>-2.0554544334806826E-2</v>
      </c>
      <c r="CE10" s="696">
        <v>-2.0783079023951285E-2</v>
      </c>
      <c r="CF10" s="443">
        <v>5089.8100000000004</v>
      </c>
      <c r="CG10" s="779">
        <v>4981.97</v>
      </c>
      <c r="CH10" s="778">
        <v>-107.84000000000015</v>
      </c>
      <c r="CI10" s="461">
        <v>-2.1187431357948556E-2</v>
      </c>
      <c r="CJ10" s="695">
        <v>8.7071979909400715E-2</v>
      </c>
      <c r="CK10" s="696">
        <v>8.5424667061270887E-2</v>
      </c>
      <c r="CL10" s="443">
        <v>9036.01</v>
      </c>
      <c r="CM10" s="444">
        <v>8553.02</v>
      </c>
      <c r="CN10" s="778">
        <v>-482.98999999999978</v>
      </c>
      <c r="CO10" s="461">
        <v>-5.3451689407160878E-2</v>
      </c>
      <c r="CP10" s="695">
        <v>0.15458008868329937</v>
      </c>
      <c r="CQ10" s="696">
        <v>0.14665662094881965</v>
      </c>
      <c r="CR10" s="443">
        <v>995.74</v>
      </c>
      <c r="CS10" s="779">
        <v>1037.6199999999999</v>
      </c>
      <c r="CT10" s="778">
        <v>41.879999999999882</v>
      </c>
      <c r="CU10" s="461">
        <v>4.2059172073030997E-2</v>
      </c>
      <c r="CV10" s="695">
        <v>1.7034241607247945E-2</v>
      </c>
      <c r="CW10" s="696">
        <v>1.7791825931532279E-2</v>
      </c>
      <c r="CX10" s="443">
        <v>5161.09</v>
      </c>
      <c r="CY10" s="779">
        <v>2378.0700000000002</v>
      </c>
      <c r="CZ10" s="778">
        <v>-2783.02</v>
      </c>
      <c r="DA10" s="461">
        <v>-0.5392310539052797</v>
      </c>
      <c r="DB10" s="695">
        <v>5.1611173539219755E-2</v>
      </c>
      <c r="DC10" s="696">
        <v>2.2471187078748515E-2</v>
      </c>
      <c r="DD10" s="894">
        <v>0.91170879579575481</v>
      </c>
      <c r="DE10" s="893">
        <v>0.95922362193167221</v>
      </c>
      <c r="DF10" s="785"/>
      <c r="DG10" s="785"/>
      <c r="DH10" s="785"/>
      <c r="DI10" s="785"/>
      <c r="DJ10" s="785"/>
      <c r="DK10" s="785"/>
      <c r="DL10" s="785"/>
    </row>
    <row r="11" spans="1:116" s="785" customFormat="1" ht="19.5" customHeight="1">
      <c r="A11" s="790" t="s">
        <v>50</v>
      </c>
      <c r="B11" s="443">
        <v>99969.04</v>
      </c>
      <c r="C11" s="444">
        <v>84326.27</v>
      </c>
      <c r="D11" s="783">
        <v>-15642.76999999999</v>
      </c>
      <c r="E11" s="398">
        <v>-0.15647614501449639</v>
      </c>
      <c r="F11" s="443">
        <v>94078.45</v>
      </c>
      <c r="G11" s="779">
        <v>79659.27</v>
      </c>
      <c r="H11" s="783">
        <v>-14419.179999999993</v>
      </c>
      <c r="I11" s="416">
        <v>-0.15326761867356439</v>
      </c>
      <c r="J11" s="772">
        <v>0.94107585708535368</v>
      </c>
      <c r="K11" s="696">
        <v>0.94465544367134935</v>
      </c>
      <c r="L11" s="443">
        <v>4605.45</v>
      </c>
      <c r="M11" s="444">
        <v>-1592.69</v>
      </c>
      <c r="N11" s="783">
        <v>-6198.1399999999994</v>
      </c>
      <c r="O11" s="416">
        <v>-1.3458272264382416</v>
      </c>
      <c r="P11" s="772">
        <v>4.8953293767063553E-2</v>
      </c>
      <c r="Q11" s="696">
        <v>-1.9993781012555098E-2</v>
      </c>
      <c r="R11" s="443">
        <v>89472.99</v>
      </c>
      <c r="S11" s="779">
        <v>81251.97</v>
      </c>
      <c r="T11" s="783">
        <v>-8221.0200000000041</v>
      </c>
      <c r="U11" s="416">
        <v>-9.1882701136957678E-2</v>
      </c>
      <c r="V11" s="772">
        <v>0.95104659993866825</v>
      </c>
      <c r="W11" s="696">
        <v>1.019993906547223</v>
      </c>
      <c r="X11" s="443">
        <v>2522.08</v>
      </c>
      <c r="Y11" s="444">
        <v>2873.06</v>
      </c>
      <c r="Z11" s="783">
        <v>350.98</v>
      </c>
      <c r="AA11" s="416">
        <v>0.13916291315104995</v>
      </c>
      <c r="AB11" s="697">
        <v>2.6808264804532814E-2</v>
      </c>
      <c r="AC11" s="696">
        <v>3.6066863279063437E-2</v>
      </c>
      <c r="AD11" s="443">
        <v>86950.92</v>
      </c>
      <c r="AE11" s="444">
        <v>78378.91</v>
      </c>
      <c r="AF11" s="783">
        <v>-8572.0099999999948</v>
      </c>
      <c r="AG11" s="416">
        <v>-9.8584465811287506E-2</v>
      </c>
      <c r="AH11" s="697">
        <v>0.92423844142840361</v>
      </c>
      <c r="AI11" s="696">
        <v>0.9839270432681595</v>
      </c>
      <c r="AJ11" s="443">
        <v>36295.5</v>
      </c>
      <c r="AK11" s="779">
        <v>35145.72</v>
      </c>
      <c r="AL11" s="783">
        <v>-1149.7799999999988</v>
      </c>
      <c r="AM11" s="416">
        <v>-3.1678307228168751E-2</v>
      </c>
      <c r="AN11" s="697">
        <v>0.36306740566879508</v>
      </c>
      <c r="AO11" s="696">
        <v>0.41678257558409731</v>
      </c>
      <c r="AP11" s="443">
        <v>35440.81</v>
      </c>
      <c r="AQ11" s="444">
        <v>34794.49</v>
      </c>
      <c r="AR11" s="783">
        <v>-646.31999999999971</v>
      </c>
      <c r="AS11" s="416">
        <v>-1.8236603508779842E-2</v>
      </c>
      <c r="AT11" s="697">
        <v>0.37671549648192543</v>
      </c>
      <c r="AU11" s="696">
        <v>0.43679147448878197</v>
      </c>
      <c r="AV11" s="443">
        <v>30110.61</v>
      </c>
      <c r="AW11" s="779">
        <v>13857.86</v>
      </c>
      <c r="AX11" s="783">
        <v>-16252.75</v>
      </c>
      <c r="AY11" s="416">
        <v>-0.53976820795061942</v>
      </c>
      <c r="AZ11" s="697">
        <v>0.84960276020779446</v>
      </c>
      <c r="BA11" s="696">
        <v>0.39827742840892338</v>
      </c>
      <c r="BB11" s="443">
        <v>65551.42</v>
      </c>
      <c r="BC11" s="444">
        <v>48652.35</v>
      </c>
      <c r="BD11" s="783">
        <v>-16899.07</v>
      </c>
      <c r="BE11" s="416">
        <v>-0.25779868689343421</v>
      </c>
      <c r="BF11" s="697">
        <v>0.73263920206533828</v>
      </c>
      <c r="BG11" s="696">
        <v>0.59878363564600334</v>
      </c>
      <c r="BH11" s="443">
        <v>63967.67</v>
      </c>
      <c r="BI11" s="444">
        <v>47570.87</v>
      </c>
      <c r="BJ11" s="783">
        <v>-16396.799999999996</v>
      </c>
      <c r="BK11" s="416">
        <v>-0.25632948644213549</v>
      </c>
      <c r="BL11" s="697">
        <v>0.73567559722197307</v>
      </c>
      <c r="BM11" s="696">
        <v>0.60693456951621294</v>
      </c>
      <c r="BN11" s="443">
        <v>18865.39</v>
      </c>
      <c r="BO11" s="444">
        <v>16499.27</v>
      </c>
      <c r="BP11" s="783">
        <v>-2366.119999999999</v>
      </c>
      <c r="BQ11" s="416">
        <v>-0.12542120783084787</v>
      </c>
      <c r="BR11" s="697">
        <v>0.188712325335924</v>
      </c>
      <c r="BS11" s="696">
        <v>0.19565990527032678</v>
      </c>
      <c r="BT11" s="443">
        <v>17311.13</v>
      </c>
      <c r="BU11" s="779">
        <v>15069.31</v>
      </c>
      <c r="BV11" s="783">
        <v>-2241.8200000000015</v>
      </c>
      <c r="BW11" s="416">
        <v>-0.12950165587110729</v>
      </c>
      <c r="BX11" s="697">
        <v>0.19909082043065215</v>
      </c>
      <c r="BY11" s="696">
        <v>0.19226230627601223</v>
      </c>
      <c r="BZ11" s="443">
        <v>-1031.51</v>
      </c>
      <c r="CA11" s="444">
        <v>-425.84</v>
      </c>
      <c r="CB11" s="783">
        <v>605.67000000000007</v>
      </c>
      <c r="CC11" s="416">
        <v>0.58716832604628177</v>
      </c>
      <c r="CD11" s="697">
        <v>-1.1863129222784532E-2</v>
      </c>
      <c r="CE11" s="696">
        <v>-5.4330941831163505E-3</v>
      </c>
      <c r="CF11" s="443">
        <v>8376.33</v>
      </c>
      <c r="CG11" s="779">
        <v>8496.2099999999991</v>
      </c>
      <c r="CH11" s="783">
        <v>119.8799999999992</v>
      </c>
      <c r="CI11" s="416">
        <v>1.4311757058281992E-2</v>
      </c>
      <c r="CJ11" s="697">
        <v>9.633400083633388E-2</v>
      </c>
      <c r="CK11" s="696">
        <v>0.1083991854441456</v>
      </c>
      <c r="CL11" s="443">
        <v>20934.580000000002</v>
      </c>
      <c r="CM11" s="444">
        <v>16073.45</v>
      </c>
      <c r="CN11" s="783">
        <v>-4861.130000000001</v>
      </c>
      <c r="CO11" s="416">
        <v>-0.23220575717306011</v>
      </c>
      <c r="CP11" s="697">
        <v>0.2407631799640533</v>
      </c>
      <c r="CQ11" s="696">
        <v>0.20507366075899755</v>
      </c>
      <c r="CR11" s="443">
        <v>772.75</v>
      </c>
      <c r="CS11" s="779">
        <v>899.7</v>
      </c>
      <c r="CT11" s="783">
        <v>126.95000000000005</v>
      </c>
      <c r="CU11" s="416">
        <v>0.16428340342931097</v>
      </c>
      <c r="CV11" s="697">
        <v>8.8871975132638042E-3</v>
      </c>
      <c r="CW11" s="696">
        <v>1.1478853176192422E-2</v>
      </c>
      <c r="CX11" s="443">
        <v>-23380.04</v>
      </c>
      <c r="CY11" s="779">
        <v>-9304.7900000000009</v>
      </c>
      <c r="CZ11" s="783">
        <v>14075.25</v>
      </c>
      <c r="DA11" s="416">
        <v>0.60201992810961824</v>
      </c>
      <c r="DB11" s="697">
        <v>-0.23387280702105373</v>
      </c>
      <c r="DC11" s="696">
        <v>-0.11034272000884185</v>
      </c>
      <c r="DD11" s="898">
        <v>1.2688877817509006</v>
      </c>
      <c r="DE11" s="893">
        <v>1.1187154809884443</v>
      </c>
      <c r="DF11" s="782"/>
      <c r="DG11" s="782"/>
      <c r="DH11" s="782"/>
      <c r="DI11" s="782"/>
      <c r="DJ11" s="782"/>
      <c r="DK11" s="782"/>
      <c r="DL11" s="782"/>
    </row>
    <row r="12" spans="1:116" s="785" customFormat="1" ht="19.5" customHeight="1">
      <c r="A12" s="993" t="s">
        <v>472</v>
      </c>
      <c r="B12" s="443">
        <v>66067.56</v>
      </c>
      <c r="C12" s="444">
        <v>80031.53</v>
      </c>
      <c r="D12" s="783">
        <v>13963.970000000001</v>
      </c>
      <c r="E12" s="398">
        <v>0.21135894832501761</v>
      </c>
      <c r="F12" s="443">
        <v>25036.06</v>
      </c>
      <c r="G12" s="779">
        <v>41095.67</v>
      </c>
      <c r="H12" s="783">
        <v>16059.609999999997</v>
      </c>
      <c r="I12" s="416">
        <v>0.64145915930861308</v>
      </c>
      <c r="J12" s="772">
        <v>0.37894633917159953</v>
      </c>
      <c r="K12" s="696">
        <v>0.5134934943765288</v>
      </c>
      <c r="L12" s="443">
        <v>5764.28</v>
      </c>
      <c r="M12" s="444">
        <v>15968.31</v>
      </c>
      <c r="N12" s="783">
        <v>10204.029999999999</v>
      </c>
      <c r="O12" s="416">
        <v>1.7702176160769427</v>
      </c>
      <c r="P12" s="772">
        <v>0.23023910311766307</v>
      </c>
      <c r="Q12" s="696">
        <v>0.38856429399983017</v>
      </c>
      <c r="R12" s="443">
        <v>19271.78</v>
      </c>
      <c r="S12" s="779">
        <v>25127.360000000001</v>
      </c>
      <c r="T12" s="783">
        <v>5855.5800000000017</v>
      </c>
      <c r="U12" s="416">
        <v>0.30384219828163261</v>
      </c>
      <c r="V12" s="772">
        <v>0.76976089688233684</v>
      </c>
      <c r="W12" s="696">
        <v>0.61143570600016994</v>
      </c>
      <c r="X12" s="443">
        <v>1301.6500000000001</v>
      </c>
      <c r="Y12" s="444">
        <v>1708.44</v>
      </c>
      <c r="Z12" s="783">
        <v>406.78999999999996</v>
      </c>
      <c r="AA12" s="416">
        <v>0.31251872623208998</v>
      </c>
      <c r="AB12" s="697">
        <v>5.1991008169815861E-2</v>
      </c>
      <c r="AC12" s="696">
        <v>4.157226296590371E-2</v>
      </c>
      <c r="AD12" s="443">
        <v>17970.12</v>
      </c>
      <c r="AE12" s="444">
        <v>23418.92</v>
      </c>
      <c r="AF12" s="783">
        <v>5448.7999999999993</v>
      </c>
      <c r="AG12" s="416">
        <v>0.30321444709328593</v>
      </c>
      <c r="AH12" s="697">
        <v>0.71776948928864992</v>
      </c>
      <c r="AI12" s="696">
        <v>0.56986344303426617</v>
      </c>
      <c r="AJ12" s="443">
        <v>21296.23</v>
      </c>
      <c r="AK12" s="779">
        <v>30171.69</v>
      </c>
      <c r="AL12" s="783">
        <v>8875.4599999999991</v>
      </c>
      <c r="AM12" s="416">
        <v>0.41676202783309529</v>
      </c>
      <c r="AN12" s="697">
        <v>0.32234019237277722</v>
      </c>
      <c r="AO12" s="696">
        <v>0.37699754084421477</v>
      </c>
      <c r="AP12" s="443">
        <v>6827.1</v>
      </c>
      <c r="AQ12" s="444">
        <v>10826.98</v>
      </c>
      <c r="AR12" s="783">
        <v>3999.8799999999992</v>
      </c>
      <c r="AS12" s="416">
        <v>0.58588273205314101</v>
      </c>
      <c r="AT12" s="697">
        <v>0.27269067097618394</v>
      </c>
      <c r="AU12" s="696">
        <v>0.26345792634601162</v>
      </c>
      <c r="AV12" s="443">
        <v>6667.17</v>
      </c>
      <c r="AW12" s="779">
        <v>19808.09</v>
      </c>
      <c r="AX12" s="783">
        <v>13140.92</v>
      </c>
      <c r="AY12" s="416">
        <v>1.9709891903161312</v>
      </c>
      <c r="AZ12" s="697">
        <v>0.976574240892912</v>
      </c>
      <c r="BA12" s="696">
        <v>1.8295120153542355</v>
      </c>
      <c r="BB12" s="443">
        <v>13494.27</v>
      </c>
      <c r="BC12" s="444">
        <v>30635.07</v>
      </c>
      <c r="BD12" s="783">
        <v>17140.8</v>
      </c>
      <c r="BE12" s="416">
        <v>1.2702280301194506</v>
      </c>
      <c r="BF12" s="697">
        <v>0.70020880271568076</v>
      </c>
      <c r="BG12" s="696">
        <v>1.2191917495510869</v>
      </c>
      <c r="BH12" s="443">
        <v>13494.27</v>
      </c>
      <c r="BI12" s="444">
        <v>27916.89</v>
      </c>
      <c r="BJ12" s="783">
        <v>14422.619999999999</v>
      </c>
      <c r="BK12" s="416">
        <v>1.0687958666900839</v>
      </c>
      <c r="BL12" s="697">
        <v>0.75092820749110201</v>
      </c>
      <c r="BM12" s="696">
        <v>1.1920656460673678</v>
      </c>
      <c r="BN12" s="443">
        <v>8485.0499999999993</v>
      </c>
      <c r="BO12" s="444">
        <v>6413.07</v>
      </c>
      <c r="BP12" s="783">
        <v>-2071.9799999999996</v>
      </c>
      <c r="BQ12" s="416">
        <v>-0.24419184330086444</v>
      </c>
      <c r="BR12" s="697">
        <v>0.12842989812246736</v>
      </c>
      <c r="BS12" s="696">
        <v>8.013179305706139E-2</v>
      </c>
      <c r="BT12" s="443">
        <v>-8810.91</v>
      </c>
      <c r="BU12" s="779">
        <v>-6236.09</v>
      </c>
      <c r="BV12" s="783">
        <v>2574.8199999999997</v>
      </c>
      <c r="BW12" s="416">
        <v>0.29223088194068486</v>
      </c>
      <c r="BX12" s="697">
        <v>-0.49030891279524014</v>
      </c>
      <c r="BY12" s="696">
        <v>-0.26628426930020688</v>
      </c>
      <c r="BZ12" s="443">
        <v>-1892.42</v>
      </c>
      <c r="CA12" s="444">
        <v>-1800.29</v>
      </c>
      <c r="CB12" s="783">
        <v>92.130000000000109</v>
      </c>
      <c r="CC12" s="416">
        <v>4.8683696008285746E-2</v>
      </c>
      <c r="CD12" s="697">
        <v>-0.10530925781241306</v>
      </c>
      <c r="CE12" s="696">
        <v>-7.6873314397077244E-2</v>
      </c>
      <c r="CF12" s="443">
        <v>6744.56</v>
      </c>
      <c r="CG12" s="779">
        <v>6625.06</v>
      </c>
      <c r="CH12" s="783">
        <v>-119.5</v>
      </c>
      <c r="CI12" s="416">
        <v>-1.7717983085627526E-2</v>
      </c>
      <c r="CJ12" s="697">
        <v>0.37532081032291387</v>
      </c>
      <c r="CK12" s="696">
        <v>0.28289348953751925</v>
      </c>
      <c r="CL12" s="443">
        <v>14908.74</v>
      </c>
      <c r="CM12" s="444">
        <v>12251.31</v>
      </c>
      <c r="CN12" s="783">
        <v>-2657.4300000000003</v>
      </c>
      <c r="CO12" s="416">
        <v>-0.17824645141038079</v>
      </c>
      <c r="CP12" s="697">
        <v>0.8296405366241294</v>
      </c>
      <c r="CQ12" s="696">
        <v>0.52313727533122789</v>
      </c>
      <c r="CR12" s="443">
        <v>820.3</v>
      </c>
      <c r="CS12" s="779">
        <v>1998.97</v>
      </c>
      <c r="CT12" s="783">
        <v>1178.67</v>
      </c>
      <c r="CU12" s="416">
        <v>1.436876752407656</v>
      </c>
      <c r="CV12" s="697">
        <v>4.5647997898734118E-2</v>
      </c>
      <c r="CW12" s="696">
        <v>8.5357053186056409E-2</v>
      </c>
      <c r="CX12" s="443">
        <v>-7294.43</v>
      </c>
      <c r="CY12" s="779">
        <v>-17336.93</v>
      </c>
      <c r="CZ12" s="783">
        <v>-10042.5</v>
      </c>
      <c r="DA12" s="416">
        <v>-1.3767353994760385</v>
      </c>
      <c r="DB12" s="697">
        <v>-0.11040864835934611</v>
      </c>
      <c r="DC12" s="696">
        <v>-0.21662624718033005</v>
      </c>
      <c r="DD12" s="898">
        <v>1.4059199382085372</v>
      </c>
      <c r="DE12" s="893">
        <v>1.740296307430061</v>
      </c>
    </row>
    <row r="13" spans="1:116" s="782" customFormat="1" ht="19.5" customHeight="1">
      <c r="A13" s="790" t="s">
        <v>0</v>
      </c>
      <c r="B13" s="443">
        <v>68353.17</v>
      </c>
      <c r="C13" s="444">
        <v>74769.19</v>
      </c>
      <c r="D13" s="783">
        <v>6416.0200000000041</v>
      </c>
      <c r="E13" s="398">
        <v>9.386572707600839E-2</v>
      </c>
      <c r="F13" s="443">
        <v>53111.54</v>
      </c>
      <c r="G13" s="779">
        <v>72462.570000000007</v>
      </c>
      <c r="H13" s="783">
        <v>19351.030000000006</v>
      </c>
      <c r="I13" s="416">
        <v>0.36434699502217421</v>
      </c>
      <c r="J13" s="772">
        <v>0.77701648657992017</v>
      </c>
      <c r="K13" s="696">
        <v>0.96915012721148919</v>
      </c>
      <c r="L13" s="443">
        <v>6696.73</v>
      </c>
      <c r="M13" s="444">
        <v>4309.45</v>
      </c>
      <c r="N13" s="783">
        <v>-2387.2799999999997</v>
      </c>
      <c r="O13" s="416">
        <v>-0.35648443344736908</v>
      </c>
      <c r="P13" s="772">
        <v>0.12608804037691243</v>
      </c>
      <c r="Q13" s="696">
        <v>5.9471393300016814E-2</v>
      </c>
      <c r="R13" s="443">
        <v>46414.81</v>
      </c>
      <c r="S13" s="779">
        <v>68153.13</v>
      </c>
      <c r="T13" s="783">
        <v>21738.320000000007</v>
      </c>
      <c r="U13" s="416">
        <v>0.46834878781147671</v>
      </c>
      <c r="V13" s="772">
        <v>0.87391195962308754</v>
      </c>
      <c r="W13" s="696">
        <v>0.94052874470226489</v>
      </c>
      <c r="X13" s="443">
        <v>8643.83</v>
      </c>
      <c r="Y13" s="444">
        <v>7677.21</v>
      </c>
      <c r="Z13" s="783">
        <v>-966.61999999999989</v>
      </c>
      <c r="AA13" s="416">
        <v>-0.11182774302595029</v>
      </c>
      <c r="AB13" s="697">
        <v>0.16274862299229131</v>
      </c>
      <c r="AC13" s="696">
        <v>0.10594724973182705</v>
      </c>
      <c r="AD13" s="443">
        <v>37770.980000000003</v>
      </c>
      <c r="AE13" s="444">
        <v>60475.91</v>
      </c>
      <c r="AF13" s="783">
        <v>22704.93</v>
      </c>
      <c r="AG13" s="416">
        <v>0.60112101936460205</v>
      </c>
      <c r="AH13" s="697">
        <v>0.71116333663079634</v>
      </c>
      <c r="AI13" s="696">
        <v>0.83458135696815605</v>
      </c>
      <c r="AJ13" s="443">
        <v>18543.330000000002</v>
      </c>
      <c r="AK13" s="779">
        <v>31922.37</v>
      </c>
      <c r="AL13" s="783">
        <v>13379.039999999997</v>
      </c>
      <c r="AM13" s="416">
        <v>0.72150147788989338</v>
      </c>
      <c r="AN13" s="697">
        <v>0.27128705223181315</v>
      </c>
      <c r="AO13" s="696">
        <v>0.42694551057728453</v>
      </c>
      <c r="AP13" s="443">
        <v>9315.82</v>
      </c>
      <c r="AQ13" s="444">
        <v>18661.29</v>
      </c>
      <c r="AR13" s="783">
        <v>9345.4700000000012</v>
      </c>
      <c r="AS13" s="416">
        <v>1.0031827579322059</v>
      </c>
      <c r="AT13" s="697">
        <v>0.17540105220070817</v>
      </c>
      <c r="AU13" s="696">
        <v>0.25753006000201206</v>
      </c>
      <c r="AV13" s="443">
        <v>7021.84</v>
      </c>
      <c r="AW13" s="779">
        <v>8569.9500000000007</v>
      </c>
      <c r="AX13" s="783">
        <v>1548.1100000000006</v>
      </c>
      <c r="AY13" s="416">
        <v>0.22047070283572404</v>
      </c>
      <c r="AZ13" s="697">
        <v>0.75375436622863046</v>
      </c>
      <c r="BA13" s="696">
        <v>0.45923674086839655</v>
      </c>
      <c r="BB13" s="443">
        <v>16337.65</v>
      </c>
      <c r="BC13" s="444">
        <v>27231.24</v>
      </c>
      <c r="BD13" s="783">
        <v>10893.590000000002</v>
      </c>
      <c r="BE13" s="416">
        <v>0.66677826982460775</v>
      </c>
      <c r="BF13" s="697">
        <v>0.35199217663500076</v>
      </c>
      <c r="BG13" s="696">
        <v>0.39955963871358513</v>
      </c>
      <c r="BH13" s="443">
        <v>16337.65</v>
      </c>
      <c r="BI13" s="444">
        <v>27215.19</v>
      </c>
      <c r="BJ13" s="783">
        <v>10877.539999999999</v>
      </c>
      <c r="BK13" s="416">
        <v>0.66579587639593207</v>
      </c>
      <c r="BL13" s="697">
        <v>0.43254503854546528</v>
      </c>
      <c r="BM13" s="696">
        <v>0.45001703984280678</v>
      </c>
      <c r="BN13" s="443">
        <v>13469.75</v>
      </c>
      <c r="BO13" s="444">
        <v>9869.8799999999992</v>
      </c>
      <c r="BP13" s="783">
        <v>-3599.8700000000008</v>
      </c>
      <c r="BQ13" s="416">
        <v>-0.26725588819391605</v>
      </c>
      <c r="BR13" s="697">
        <v>0.19706108729119659</v>
      </c>
      <c r="BS13" s="696">
        <v>0.13200463987907318</v>
      </c>
      <c r="BT13" s="443">
        <v>3549.61</v>
      </c>
      <c r="BU13" s="779">
        <v>9588.7199999999993</v>
      </c>
      <c r="BV13" s="783">
        <v>6039.1099999999988</v>
      </c>
      <c r="BW13" s="416">
        <v>1.7013446547648892</v>
      </c>
      <c r="BX13" s="697">
        <v>9.3977175069325708E-2</v>
      </c>
      <c r="BY13" s="696">
        <v>0.15855437313799822</v>
      </c>
      <c r="BZ13" s="443">
        <v>55.87</v>
      </c>
      <c r="CA13" s="444">
        <v>92.2</v>
      </c>
      <c r="CB13" s="783">
        <v>36.330000000000005</v>
      </c>
      <c r="CC13" s="416">
        <v>0.65025953105423318</v>
      </c>
      <c r="CD13" s="697">
        <v>1.4791779297227657E-3</v>
      </c>
      <c r="CE13" s="696">
        <v>1.5245739997959517E-3</v>
      </c>
      <c r="CF13" s="443">
        <v>5541.83</v>
      </c>
      <c r="CG13" s="779">
        <v>7275.23</v>
      </c>
      <c r="CH13" s="783">
        <v>1733.3999999999996</v>
      </c>
      <c r="CI13" s="416">
        <v>0.31278476604298572</v>
      </c>
      <c r="CJ13" s="697">
        <v>0.14672190131153598</v>
      </c>
      <c r="CK13" s="696">
        <v>0.12029963666524404</v>
      </c>
      <c r="CL13" s="443">
        <v>12750.46</v>
      </c>
      <c r="CM13" s="444">
        <v>13774.42</v>
      </c>
      <c r="CN13" s="783">
        <v>1023.9600000000009</v>
      </c>
      <c r="CO13" s="416">
        <v>8.0307690859780831E-2</v>
      </c>
      <c r="CP13" s="697">
        <v>0.33757291973891063</v>
      </c>
      <c r="CQ13" s="696">
        <v>0.2277670563369778</v>
      </c>
      <c r="CR13" s="443">
        <v>550.5</v>
      </c>
      <c r="CS13" s="779">
        <v>151.72</v>
      </c>
      <c r="CT13" s="783">
        <v>-398.78</v>
      </c>
      <c r="CU13" s="416">
        <v>-0.72439600363306078</v>
      </c>
      <c r="CV13" s="697">
        <v>1.4574681408848803E-2</v>
      </c>
      <c r="CW13" s="696">
        <v>2.5087675406620584E-3</v>
      </c>
      <c r="CX13" s="443">
        <v>-1014.95</v>
      </c>
      <c r="CY13" s="779">
        <v>2378.4299999999998</v>
      </c>
      <c r="CZ13" s="783">
        <v>3393.38</v>
      </c>
      <c r="DA13" s="416">
        <v>3.3433962264150945</v>
      </c>
      <c r="DB13" s="697">
        <v>-1.4848616384580262E-2</v>
      </c>
      <c r="DC13" s="696">
        <v>3.1810295122897542E-2</v>
      </c>
      <c r="DD13" s="898">
        <v>1.0268711587573316</v>
      </c>
      <c r="DE13" s="893">
        <v>0.96067144752348499</v>
      </c>
      <c r="DI13" s="785"/>
      <c r="DJ13" s="785"/>
      <c r="DK13" s="785"/>
      <c r="DL13" s="785"/>
    </row>
    <row r="14" spans="1:116" s="785" customFormat="1" ht="19.5" customHeight="1">
      <c r="A14" s="790" t="s">
        <v>49</v>
      </c>
      <c r="B14" s="443">
        <v>71041.53</v>
      </c>
      <c r="C14" s="444">
        <v>71120.539999999994</v>
      </c>
      <c r="D14" s="783">
        <v>79.009999999994761</v>
      </c>
      <c r="E14" s="398">
        <v>1.112166362407943E-3</v>
      </c>
      <c r="F14" s="443">
        <v>19472.89</v>
      </c>
      <c r="G14" s="779">
        <v>16329.48</v>
      </c>
      <c r="H14" s="783">
        <v>-3143.41</v>
      </c>
      <c r="I14" s="416">
        <v>-0.16142493487099244</v>
      </c>
      <c r="J14" s="772">
        <v>0.27410572379282933</v>
      </c>
      <c r="K14" s="696">
        <v>0.2296028685946423</v>
      </c>
      <c r="L14" s="443">
        <v>999.38</v>
      </c>
      <c r="M14" s="444">
        <v>-1076.9000000000001</v>
      </c>
      <c r="N14" s="783">
        <v>-2076.2800000000002</v>
      </c>
      <c r="O14" s="416">
        <v>-2.0775680922171746</v>
      </c>
      <c r="P14" s="772">
        <v>5.1321606602820639E-2</v>
      </c>
      <c r="Q14" s="696">
        <v>-6.594821145560055E-2</v>
      </c>
      <c r="R14" s="443">
        <v>18473.5</v>
      </c>
      <c r="S14" s="779">
        <v>17406.38</v>
      </c>
      <c r="T14" s="783">
        <v>-1067.119999999999</v>
      </c>
      <c r="U14" s="416">
        <v>-5.7764906487671477E-2</v>
      </c>
      <c r="V14" s="772">
        <v>0.94867787986272201</v>
      </c>
      <c r="W14" s="696">
        <v>1.0659482114556007</v>
      </c>
      <c r="X14" s="443">
        <v>0</v>
      </c>
      <c r="Y14" s="444">
        <v>0</v>
      </c>
      <c r="Z14" s="783">
        <v>0</v>
      </c>
      <c r="AA14" s="416">
        <v>0</v>
      </c>
      <c r="AB14" s="697">
        <v>0</v>
      </c>
      <c r="AC14" s="696">
        <v>0</v>
      </c>
      <c r="AD14" s="443">
        <v>18473.5</v>
      </c>
      <c r="AE14" s="444">
        <v>17406.38</v>
      </c>
      <c r="AF14" s="783">
        <v>-1067.119999999999</v>
      </c>
      <c r="AG14" s="416">
        <v>-5.7764906487671477E-2</v>
      </c>
      <c r="AH14" s="697">
        <v>0.94867787986272201</v>
      </c>
      <c r="AI14" s="696">
        <v>1.0659482114556007</v>
      </c>
      <c r="AJ14" s="443">
        <v>24218.720000000001</v>
      </c>
      <c r="AK14" s="779">
        <v>30276.66</v>
      </c>
      <c r="AL14" s="783">
        <v>6057.9399999999987</v>
      </c>
      <c r="AM14" s="416">
        <v>0.25013460661835135</v>
      </c>
      <c r="AN14" s="697">
        <v>0.34090932444726346</v>
      </c>
      <c r="AO14" s="696">
        <v>0.42570908488602593</v>
      </c>
      <c r="AP14" s="443">
        <v>7387.3</v>
      </c>
      <c r="AQ14" s="444">
        <v>8601.2000000000007</v>
      </c>
      <c r="AR14" s="783">
        <v>1213.9000000000005</v>
      </c>
      <c r="AS14" s="416">
        <v>0.16432255357167036</v>
      </c>
      <c r="AT14" s="697">
        <v>0.37936330970903653</v>
      </c>
      <c r="AU14" s="696">
        <v>0.52672834652420042</v>
      </c>
      <c r="AV14" s="443">
        <v>3506.31</v>
      </c>
      <c r="AW14" s="779">
        <v>-5566.89</v>
      </c>
      <c r="AX14" s="783">
        <v>-9073.2000000000007</v>
      </c>
      <c r="AY14" s="416">
        <v>-2.587677644018926</v>
      </c>
      <c r="AZ14" s="697">
        <v>0.47464026098845313</v>
      </c>
      <c r="BA14" s="696">
        <v>-0.64722248058410448</v>
      </c>
      <c r="BB14" s="443">
        <v>10893.62</v>
      </c>
      <c r="BC14" s="444">
        <v>3034.31</v>
      </c>
      <c r="BD14" s="783">
        <v>-7859.3100000000013</v>
      </c>
      <c r="BE14" s="416">
        <v>-0.72145990038205854</v>
      </c>
      <c r="BF14" s="697">
        <v>0.5896890139930171</v>
      </c>
      <c r="BG14" s="696">
        <v>0.17432171422202664</v>
      </c>
      <c r="BH14" s="443">
        <v>10893.62</v>
      </c>
      <c r="BI14" s="444">
        <v>3034.31</v>
      </c>
      <c r="BJ14" s="783">
        <v>-7859.3100000000013</v>
      </c>
      <c r="BK14" s="416">
        <v>-0.72145990038205854</v>
      </c>
      <c r="BL14" s="697">
        <v>0.5896890139930171</v>
      </c>
      <c r="BM14" s="696">
        <v>0.17432171422202664</v>
      </c>
      <c r="BN14" s="443">
        <v>8258.42</v>
      </c>
      <c r="BO14" s="444">
        <v>7659.42</v>
      </c>
      <c r="BP14" s="783">
        <v>-599</v>
      </c>
      <c r="BQ14" s="416">
        <v>-7.253203397260008E-2</v>
      </c>
      <c r="BR14" s="697">
        <v>0.11624777788428825</v>
      </c>
      <c r="BS14" s="696">
        <v>0.10769631389187991</v>
      </c>
      <c r="BT14" s="443">
        <v>8687.66</v>
      </c>
      <c r="BU14" s="779">
        <v>-159.76</v>
      </c>
      <c r="BV14" s="783">
        <v>-8847.42</v>
      </c>
      <c r="BW14" s="416">
        <v>-1.0183893016071071</v>
      </c>
      <c r="BX14" s="697">
        <v>0.47027688310282295</v>
      </c>
      <c r="BY14" s="696">
        <v>-9.1782438393278772E-3</v>
      </c>
      <c r="BZ14" s="443">
        <v>0</v>
      </c>
      <c r="CA14" s="444">
        <v>0</v>
      </c>
      <c r="CB14" s="783">
        <v>0</v>
      </c>
      <c r="CC14" s="416">
        <v>0</v>
      </c>
      <c r="CD14" s="697">
        <v>0</v>
      </c>
      <c r="CE14" s="696">
        <v>0</v>
      </c>
      <c r="CF14" s="443">
        <v>3308.89</v>
      </c>
      <c r="CG14" s="779">
        <v>5238.8900000000003</v>
      </c>
      <c r="CH14" s="783">
        <v>1930.0000000000005</v>
      </c>
      <c r="CI14" s="416">
        <v>0.58327717149859937</v>
      </c>
      <c r="CJ14" s="697">
        <v>0.17911548975559585</v>
      </c>
      <c r="CK14" s="696">
        <v>0.30097527458322754</v>
      </c>
      <c r="CL14" s="443">
        <v>5468.71</v>
      </c>
      <c r="CM14" s="444">
        <v>6413.73</v>
      </c>
      <c r="CN14" s="783">
        <v>945.01999999999953</v>
      </c>
      <c r="CO14" s="416">
        <v>0.17280492108742274</v>
      </c>
      <c r="CP14" s="697">
        <v>0.29602998890302323</v>
      </c>
      <c r="CQ14" s="696">
        <v>0.36847006672266142</v>
      </c>
      <c r="CR14" s="443">
        <v>188.56</v>
      </c>
      <c r="CS14" s="779">
        <v>389.86</v>
      </c>
      <c r="CT14" s="783">
        <v>201.3</v>
      </c>
      <c r="CU14" s="416">
        <v>1.0675647008909632</v>
      </c>
      <c r="CV14" s="697">
        <v>1.0207053346685794E-2</v>
      </c>
      <c r="CW14" s="696">
        <v>2.2397534697047864E-2</v>
      </c>
      <c r="CX14" s="443">
        <v>-10073.93</v>
      </c>
      <c r="CY14" s="779">
        <v>2489.35</v>
      </c>
      <c r="CZ14" s="783">
        <v>12563.28</v>
      </c>
      <c r="DA14" s="416">
        <v>1.247108129597883</v>
      </c>
      <c r="DB14" s="697">
        <v>-0.14180339302940126</v>
      </c>
      <c r="DC14" s="696">
        <v>3.50018433493334E-2</v>
      </c>
      <c r="DD14" s="898">
        <v>1.5453178877852058</v>
      </c>
      <c r="DE14" s="893">
        <v>0.85698634638563564</v>
      </c>
      <c r="DF14" s="787"/>
      <c r="DG14" s="786"/>
      <c r="DH14" s="782"/>
    </row>
    <row r="15" spans="1:116" s="785" customFormat="1" ht="19.5" customHeight="1">
      <c r="A15" s="790" t="s">
        <v>96</v>
      </c>
      <c r="B15" s="443">
        <v>51867.42</v>
      </c>
      <c r="C15" s="444">
        <v>59532.52</v>
      </c>
      <c r="D15" s="783">
        <v>7665.0999999999985</v>
      </c>
      <c r="E15" s="398">
        <v>0.14778255791400458</v>
      </c>
      <c r="F15" s="443">
        <v>38520.050000000003</v>
      </c>
      <c r="G15" s="779">
        <v>52453.62</v>
      </c>
      <c r="H15" s="783">
        <v>13933.57</v>
      </c>
      <c r="I15" s="416">
        <v>0.36172253151280953</v>
      </c>
      <c r="J15" s="772">
        <v>0.74266369910051444</v>
      </c>
      <c r="K15" s="696">
        <v>0.88109188053856957</v>
      </c>
      <c r="L15" s="443">
        <v>-4470.03</v>
      </c>
      <c r="M15" s="444">
        <v>6682.35</v>
      </c>
      <c r="N15" s="783">
        <v>11152.380000000001</v>
      </c>
      <c r="O15" s="416">
        <v>2.4949228528667597</v>
      </c>
      <c r="P15" s="772">
        <v>-0.11604424189480542</v>
      </c>
      <c r="Q15" s="696">
        <v>0.12739540188074722</v>
      </c>
      <c r="R15" s="443">
        <v>42990.080000000002</v>
      </c>
      <c r="S15" s="779">
        <v>45771.27</v>
      </c>
      <c r="T15" s="783">
        <v>2781.1899999999951</v>
      </c>
      <c r="U15" s="416">
        <v>6.4693761909724173E-2</v>
      </c>
      <c r="V15" s="772">
        <v>1.1160442418948053</v>
      </c>
      <c r="W15" s="696">
        <v>0.87260459811925273</v>
      </c>
      <c r="X15" s="443">
        <v>77.13</v>
      </c>
      <c r="Y15" s="444">
        <v>13.16</v>
      </c>
      <c r="Z15" s="783">
        <v>-63.97</v>
      </c>
      <c r="AA15" s="416">
        <v>-0.82937897056916898</v>
      </c>
      <c r="AB15" s="697">
        <v>2.0023338495147331E-3</v>
      </c>
      <c r="AC15" s="696">
        <v>2.5088830856669184E-4</v>
      </c>
      <c r="AD15" s="443">
        <v>42912.95</v>
      </c>
      <c r="AE15" s="444">
        <v>45758.11</v>
      </c>
      <c r="AF15" s="783">
        <v>2845.1600000000035</v>
      </c>
      <c r="AG15" s="416">
        <v>6.6300732063398204E-2</v>
      </c>
      <c r="AH15" s="697">
        <v>1.1140419080452906</v>
      </c>
      <c r="AI15" s="696">
        <v>0.87235370981068605</v>
      </c>
      <c r="AJ15" s="443">
        <v>28483.51</v>
      </c>
      <c r="AK15" s="779">
        <v>29690.45</v>
      </c>
      <c r="AL15" s="783">
        <v>1206.9400000000023</v>
      </c>
      <c r="AM15" s="416">
        <v>4.2373288966142252E-2</v>
      </c>
      <c r="AN15" s="697">
        <v>0.54915995436056009</v>
      </c>
      <c r="AO15" s="696">
        <v>0.498726578347431</v>
      </c>
      <c r="AP15" s="443">
        <v>25931.72</v>
      </c>
      <c r="AQ15" s="444">
        <v>27320.26</v>
      </c>
      <c r="AR15" s="783">
        <v>1388.5399999999972</v>
      </c>
      <c r="AS15" s="416">
        <v>5.3546004661472406E-2</v>
      </c>
      <c r="AT15" s="697">
        <v>0.67320057995771032</v>
      </c>
      <c r="AU15" s="696">
        <v>0.52084603503056603</v>
      </c>
      <c r="AV15" s="443">
        <v>8323.84</v>
      </c>
      <c r="AW15" s="779">
        <v>22201.360000000001</v>
      </c>
      <c r="AX15" s="783">
        <v>13877.52</v>
      </c>
      <c r="AY15" s="416">
        <v>1.6672016761494695</v>
      </c>
      <c r="AZ15" s="697">
        <v>0.32099066317236186</v>
      </c>
      <c r="BA15" s="696">
        <v>0.81263355473190968</v>
      </c>
      <c r="BB15" s="443">
        <v>34255.56</v>
      </c>
      <c r="BC15" s="444">
        <v>49521.62</v>
      </c>
      <c r="BD15" s="783">
        <v>15266.060000000005</v>
      </c>
      <c r="BE15" s="416">
        <v>0.44565203429749817</v>
      </c>
      <c r="BF15" s="697">
        <v>0.79682475585065193</v>
      </c>
      <c r="BG15" s="696">
        <v>1.0819367695062865</v>
      </c>
      <c r="BH15" s="443">
        <v>34037.17</v>
      </c>
      <c r="BI15" s="444">
        <v>49427.69</v>
      </c>
      <c r="BJ15" s="783">
        <v>15390.520000000004</v>
      </c>
      <c r="BK15" s="416">
        <v>0.45216802689530311</v>
      </c>
      <c r="BL15" s="697">
        <v>0.79316779666743953</v>
      </c>
      <c r="BM15" s="696">
        <v>1.0801951828867058</v>
      </c>
      <c r="BN15" s="443">
        <v>7540.23</v>
      </c>
      <c r="BO15" s="444">
        <v>6419.13</v>
      </c>
      <c r="BP15" s="783">
        <v>-1121.0999999999995</v>
      </c>
      <c r="BQ15" s="416">
        <v>-0.14868246724569403</v>
      </c>
      <c r="BR15" s="697">
        <v>0.14537507360111607</v>
      </c>
      <c r="BS15" s="696">
        <v>0.10782560523223274</v>
      </c>
      <c r="BT15" s="443">
        <v>4709.3500000000004</v>
      </c>
      <c r="BU15" s="779">
        <v>5455.24</v>
      </c>
      <c r="BV15" s="783">
        <v>745.88999999999942</v>
      </c>
      <c r="BW15" s="416">
        <v>0.15838491511567401</v>
      </c>
      <c r="BX15" s="697">
        <v>0.10974193104878599</v>
      </c>
      <c r="BY15" s="696">
        <v>0.1192190848791613</v>
      </c>
      <c r="BZ15" s="443">
        <v>0.01</v>
      </c>
      <c r="CA15" s="444">
        <v>0</v>
      </c>
      <c r="CB15" s="783">
        <v>-0.01</v>
      </c>
      <c r="CC15" s="416">
        <v>-1</v>
      </c>
      <c r="CD15" s="697">
        <v>2.3302988957878683E-7</v>
      </c>
      <c r="CE15" s="696">
        <v>0</v>
      </c>
      <c r="CF15" s="443">
        <v>936.55</v>
      </c>
      <c r="CG15" s="779">
        <v>922.75</v>
      </c>
      <c r="CH15" s="783">
        <v>-13.799999999999955</v>
      </c>
      <c r="CI15" s="416">
        <v>-1.4734931397149063E-2</v>
      </c>
      <c r="CJ15" s="697">
        <v>2.182441430850128E-2</v>
      </c>
      <c r="CK15" s="696">
        <v>2.0165824156635839E-2</v>
      </c>
      <c r="CL15" s="443">
        <v>6961.24</v>
      </c>
      <c r="CM15" s="444">
        <v>6645.86</v>
      </c>
      <c r="CN15" s="783">
        <v>-315.38000000000011</v>
      </c>
      <c r="CO15" s="416">
        <v>-4.5305146784193638E-2</v>
      </c>
      <c r="CP15" s="697">
        <v>0.16221769885314341</v>
      </c>
      <c r="CQ15" s="696">
        <v>0.14523895326970454</v>
      </c>
      <c r="CR15" s="443">
        <v>2987.13</v>
      </c>
      <c r="CS15" s="779">
        <v>1126.6600000000001</v>
      </c>
      <c r="CT15" s="783">
        <v>-1860.47</v>
      </c>
      <c r="CU15" s="416">
        <v>-0.62282860136652907</v>
      </c>
      <c r="CV15" s="697">
        <v>6.9609057405748159E-2</v>
      </c>
      <c r="CW15" s="696">
        <v>2.4622083385874113E-2</v>
      </c>
      <c r="CX15" s="443">
        <v>-6718.5</v>
      </c>
      <c r="CY15" s="779">
        <v>-17820.080000000002</v>
      </c>
      <c r="CZ15" s="783">
        <v>-11101.580000000002</v>
      </c>
      <c r="DA15" s="416">
        <v>-1.6523896703133143</v>
      </c>
      <c r="DB15" s="697">
        <v>-0.12953218031666122</v>
      </c>
      <c r="DC15" s="696">
        <v>-0.2993335407269842</v>
      </c>
      <c r="DD15" s="898">
        <v>1.156561131313508</v>
      </c>
      <c r="DE15" s="893">
        <v>1.389440691497092</v>
      </c>
      <c r="DF15" s="789"/>
      <c r="DG15" s="786"/>
      <c r="DH15" s="782"/>
    </row>
    <row r="16" spans="1:116" s="785" customFormat="1" ht="19.5" customHeight="1">
      <c r="A16" s="790" t="s">
        <v>23</v>
      </c>
      <c r="B16" s="443">
        <v>22438.54</v>
      </c>
      <c r="C16" s="444">
        <v>56986.53</v>
      </c>
      <c r="D16" s="783">
        <v>34547.99</v>
      </c>
      <c r="E16" s="398">
        <v>1.5396719216134382</v>
      </c>
      <c r="F16" s="443">
        <v>13221.03</v>
      </c>
      <c r="G16" s="779">
        <v>31988.84</v>
      </c>
      <c r="H16" s="783">
        <v>18767.809999999998</v>
      </c>
      <c r="I16" s="416">
        <v>1.419542199057108</v>
      </c>
      <c r="J16" s="772">
        <v>0.58921079535477794</v>
      </c>
      <c r="K16" s="696">
        <v>0.56134037289162897</v>
      </c>
      <c r="L16" s="443">
        <v>685.62</v>
      </c>
      <c r="M16" s="444">
        <v>1961.39</v>
      </c>
      <c r="N16" s="783">
        <v>1275.77</v>
      </c>
      <c r="O16" s="416">
        <v>1.8607537703100843</v>
      </c>
      <c r="P16" s="772">
        <v>5.1858289407103679E-2</v>
      </c>
      <c r="Q16" s="696">
        <v>6.1314821043839042E-2</v>
      </c>
      <c r="R16" s="443">
        <v>12535.42</v>
      </c>
      <c r="S16" s="779">
        <v>30027.46</v>
      </c>
      <c r="T16" s="783">
        <v>17492.04</v>
      </c>
      <c r="U16" s="416">
        <v>1.3954091685799119</v>
      </c>
      <c r="V16" s="772">
        <v>0.94814246696361781</v>
      </c>
      <c r="W16" s="696">
        <v>0.93868549156518333</v>
      </c>
      <c r="X16" s="443">
        <v>408.16</v>
      </c>
      <c r="Y16" s="444">
        <v>1220.93</v>
      </c>
      <c r="Z16" s="783">
        <v>812.77</v>
      </c>
      <c r="AA16" s="416">
        <v>1.9913024304194431</v>
      </c>
      <c r="AB16" s="697">
        <v>3.0872027368518188E-2</v>
      </c>
      <c r="AC16" s="696">
        <v>3.8167373371463302E-2</v>
      </c>
      <c r="AD16" s="443">
        <v>12127.26</v>
      </c>
      <c r="AE16" s="444">
        <v>28806.53</v>
      </c>
      <c r="AF16" s="783">
        <v>16679.269999999997</v>
      </c>
      <c r="AG16" s="416">
        <v>1.3753535423500443</v>
      </c>
      <c r="AH16" s="697">
        <v>0.91727043959509957</v>
      </c>
      <c r="AI16" s="696">
        <v>0.90051811819372007</v>
      </c>
      <c r="AJ16" s="443">
        <v>1524.7</v>
      </c>
      <c r="AK16" s="779">
        <v>6203.62</v>
      </c>
      <c r="AL16" s="783">
        <v>4678.92</v>
      </c>
      <c r="AM16" s="416">
        <v>3.0687479504164754</v>
      </c>
      <c r="AN16" s="697">
        <v>6.7950053791378584E-2</v>
      </c>
      <c r="AO16" s="696">
        <v>0.10886116420845417</v>
      </c>
      <c r="AP16" s="443">
        <v>843.08</v>
      </c>
      <c r="AQ16" s="444">
        <v>3397.46</v>
      </c>
      <c r="AR16" s="783">
        <v>2554.38</v>
      </c>
      <c r="AS16" s="416">
        <v>3.0298192342363715</v>
      </c>
      <c r="AT16" s="697">
        <v>6.3768102787755562E-2</v>
      </c>
      <c r="AU16" s="696">
        <v>0.10620766492314195</v>
      </c>
      <c r="AV16" s="443">
        <v>2585.4299999999998</v>
      </c>
      <c r="AW16" s="779">
        <v>4382.58</v>
      </c>
      <c r="AX16" s="783">
        <v>1797.15</v>
      </c>
      <c r="AY16" s="416">
        <v>0.69510681008574982</v>
      </c>
      <c r="AZ16" s="697">
        <v>3.0666484793851114</v>
      </c>
      <c r="BA16" s="696">
        <v>1.2899577919975511</v>
      </c>
      <c r="BB16" s="443">
        <v>3428.51</v>
      </c>
      <c r="BC16" s="444">
        <v>7780.04</v>
      </c>
      <c r="BD16" s="783">
        <v>4351.53</v>
      </c>
      <c r="BE16" s="416">
        <v>1.2692189901735738</v>
      </c>
      <c r="BF16" s="697">
        <v>0.27350579398217212</v>
      </c>
      <c r="BG16" s="696">
        <v>0.25909750608276561</v>
      </c>
      <c r="BH16" s="443">
        <v>3428.51</v>
      </c>
      <c r="BI16" s="444">
        <v>7780.04</v>
      </c>
      <c r="BJ16" s="783">
        <v>4351.53</v>
      </c>
      <c r="BK16" s="416">
        <v>1.2692189901735738</v>
      </c>
      <c r="BL16" s="697">
        <v>0.28271101633839796</v>
      </c>
      <c r="BM16" s="696">
        <v>0.27007904110630471</v>
      </c>
      <c r="BN16" s="443">
        <v>4848.6499999999996</v>
      </c>
      <c r="BO16" s="444">
        <v>12939.29</v>
      </c>
      <c r="BP16" s="783">
        <v>8090.6400000000012</v>
      </c>
      <c r="BQ16" s="416">
        <v>1.6686376620296375</v>
      </c>
      <c r="BR16" s="697">
        <v>0.21608580593924559</v>
      </c>
      <c r="BS16" s="696">
        <v>0.22705874528594741</v>
      </c>
      <c r="BT16" s="443">
        <v>1874.92</v>
      </c>
      <c r="BU16" s="779">
        <v>3824.24</v>
      </c>
      <c r="BV16" s="783">
        <v>1949.3199999999997</v>
      </c>
      <c r="BW16" s="416">
        <v>1.0396816930855715</v>
      </c>
      <c r="BX16" s="697">
        <v>0.15460376045372162</v>
      </c>
      <c r="BY16" s="696">
        <v>0.13275601052955702</v>
      </c>
      <c r="BZ16" s="443">
        <v>0</v>
      </c>
      <c r="CA16" s="444">
        <v>0</v>
      </c>
      <c r="CB16" s="783">
        <v>0</v>
      </c>
      <c r="CC16" s="416">
        <v>0</v>
      </c>
      <c r="CD16" s="697">
        <v>0</v>
      </c>
      <c r="CE16" s="696">
        <v>0</v>
      </c>
      <c r="CF16" s="443">
        <v>1575.47</v>
      </c>
      <c r="CG16" s="779">
        <v>1775.02</v>
      </c>
      <c r="CH16" s="783">
        <v>199.54999999999995</v>
      </c>
      <c r="CI16" s="416">
        <v>0.1266606155623401</v>
      </c>
      <c r="CJ16" s="697">
        <v>0.12991145567918888</v>
      </c>
      <c r="CK16" s="696">
        <v>6.1618667711800072E-2</v>
      </c>
      <c r="CL16" s="443">
        <v>1614.04</v>
      </c>
      <c r="CM16" s="444">
        <v>4969.68</v>
      </c>
      <c r="CN16" s="783">
        <v>3355.6400000000003</v>
      </c>
      <c r="CO16" s="416">
        <v>2.0790314985997873</v>
      </c>
      <c r="CP16" s="697">
        <v>0.13309189379958869</v>
      </c>
      <c r="CQ16" s="696">
        <v>0.17251921699697953</v>
      </c>
      <c r="CR16" s="443">
        <v>210.72</v>
      </c>
      <c r="CS16" s="779">
        <v>8.19</v>
      </c>
      <c r="CT16" s="783">
        <v>-202.53</v>
      </c>
      <c r="CU16" s="416">
        <v>-0.96113325740318911</v>
      </c>
      <c r="CV16" s="697">
        <v>1.7375730379327235E-2</v>
      </c>
      <c r="CW16" s="696">
        <v>2.8431053653459824E-4</v>
      </c>
      <c r="CX16" s="443">
        <v>3423.61</v>
      </c>
      <c r="CY16" s="779">
        <v>10449.36</v>
      </c>
      <c r="CZ16" s="783">
        <v>7025.75</v>
      </c>
      <c r="DA16" s="416">
        <v>2.0521467106358493</v>
      </c>
      <c r="DB16" s="697">
        <v>0.15257721759080581</v>
      </c>
      <c r="DC16" s="696">
        <v>0.18336543741126193</v>
      </c>
      <c r="DD16" s="898">
        <v>0.7176930320616528</v>
      </c>
      <c r="DE16" s="893">
        <v>0.63725724688117591</v>
      </c>
      <c r="DF16" s="788"/>
      <c r="DG16" s="782"/>
      <c r="DH16" s="782"/>
      <c r="DI16" s="782"/>
      <c r="DJ16" s="782"/>
      <c r="DK16" s="782"/>
      <c r="DL16" s="782"/>
    </row>
    <row r="17" spans="1:112" s="785" customFormat="1" ht="19.5" customHeight="1">
      <c r="A17" s="790" t="s">
        <v>273</v>
      </c>
      <c r="B17" s="443">
        <v>49047.11</v>
      </c>
      <c r="C17" s="444">
        <v>54799.31</v>
      </c>
      <c r="D17" s="783">
        <v>5752.1999999999971</v>
      </c>
      <c r="E17" s="398">
        <v>0.11727908127512501</v>
      </c>
      <c r="F17" s="443">
        <v>31027</v>
      </c>
      <c r="G17" s="779">
        <v>40895.879999999997</v>
      </c>
      <c r="H17" s="783">
        <v>9868.8799999999974</v>
      </c>
      <c r="I17" s="416">
        <v>0.31807393560447345</v>
      </c>
      <c r="J17" s="772">
        <v>0.63259588587380577</v>
      </c>
      <c r="K17" s="696">
        <v>0.74628457913064961</v>
      </c>
      <c r="L17" s="443">
        <v>1835.75</v>
      </c>
      <c r="M17" s="444">
        <v>1972.36</v>
      </c>
      <c r="N17" s="783">
        <v>136.6099999999999</v>
      </c>
      <c r="O17" s="416">
        <v>7.4416451041808468E-2</v>
      </c>
      <c r="P17" s="772">
        <v>5.9166210075095885E-2</v>
      </c>
      <c r="Q17" s="696">
        <v>4.8228819137771335E-2</v>
      </c>
      <c r="R17" s="443">
        <v>29191.25</v>
      </c>
      <c r="S17" s="779">
        <v>38923.519999999997</v>
      </c>
      <c r="T17" s="783">
        <v>9732.2699999999968</v>
      </c>
      <c r="U17" s="416">
        <v>0.33339682267802839</v>
      </c>
      <c r="V17" s="772">
        <v>0.94083378992490407</v>
      </c>
      <c r="W17" s="696">
        <v>0.95177118086222867</v>
      </c>
      <c r="X17" s="443">
        <v>2018.2</v>
      </c>
      <c r="Y17" s="444">
        <v>2166.5100000000002</v>
      </c>
      <c r="Z17" s="783">
        <v>148.31000000000017</v>
      </c>
      <c r="AA17" s="416">
        <v>7.3486274898424422E-2</v>
      </c>
      <c r="AB17" s="697">
        <v>6.5046572340219808E-2</v>
      </c>
      <c r="AC17" s="696">
        <v>5.2976241127468106E-2</v>
      </c>
      <c r="AD17" s="443">
        <v>27173.05</v>
      </c>
      <c r="AE17" s="444">
        <v>36757</v>
      </c>
      <c r="AF17" s="783">
        <v>9583.9500000000007</v>
      </c>
      <c r="AG17" s="416">
        <v>0.35270056176984182</v>
      </c>
      <c r="AH17" s="697">
        <v>0.87578721758468425</v>
      </c>
      <c r="AI17" s="696">
        <v>0.89879469521135147</v>
      </c>
      <c r="AJ17" s="443">
        <v>14012.6</v>
      </c>
      <c r="AK17" s="779">
        <v>14821.79</v>
      </c>
      <c r="AL17" s="783">
        <v>809.19000000000051</v>
      </c>
      <c r="AM17" s="416">
        <v>5.7747313132466532E-2</v>
      </c>
      <c r="AN17" s="697">
        <v>0.28569675155172242</v>
      </c>
      <c r="AO17" s="696">
        <v>0.27047402604156878</v>
      </c>
      <c r="AP17" s="443">
        <v>8749.43</v>
      </c>
      <c r="AQ17" s="444">
        <v>9713.44</v>
      </c>
      <c r="AR17" s="783">
        <v>964.01000000000022</v>
      </c>
      <c r="AS17" s="416">
        <v>0.11017974885221096</v>
      </c>
      <c r="AT17" s="697">
        <v>0.28199406968124535</v>
      </c>
      <c r="AU17" s="696">
        <v>0.23751634638990532</v>
      </c>
      <c r="AV17" s="443">
        <v>-111.83</v>
      </c>
      <c r="AW17" s="779">
        <v>7626.13</v>
      </c>
      <c r="AX17" s="783">
        <v>7737.96</v>
      </c>
      <c r="AY17" s="416">
        <v>69.193955110435482</v>
      </c>
      <c r="AZ17" s="697">
        <v>-1.2781404045749265E-2</v>
      </c>
      <c r="BA17" s="696">
        <v>0.78511114497026802</v>
      </c>
      <c r="BB17" s="443">
        <v>8637.6</v>
      </c>
      <c r="BC17" s="444">
        <v>17339.57</v>
      </c>
      <c r="BD17" s="783">
        <v>8701.9699999999993</v>
      </c>
      <c r="BE17" s="416">
        <v>1.0074523015652495</v>
      </c>
      <c r="BF17" s="697">
        <v>0.29589688690960475</v>
      </c>
      <c r="BG17" s="696">
        <v>0.44547795266204088</v>
      </c>
      <c r="BH17" s="443">
        <v>8100.98</v>
      </c>
      <c r="BI17" s="444">
        <v>17032.349999999999</v>
      </c>
      <c r="BJ17" s="783">
        <v>8931.369999999999</v>
      </c>
      <c r="BK17" s="416">
        <v>1.1025048821253725</v>
      </c>
      <c r="BL17" s="697">
        <v>0.29812553246691115</v>
      </c>
      <c r="BM17" s="696">
        <v>0.4633770438283864</v>
      </c>
      <c r="BN17" s="443">
        <v>6125.74</v>
      </c>
      <c r="BO17" s="444">
        <v>7314.48</v>
      </c>
      <c r="BP17" s="783">
        <v>1188.7399999999998</v>
      </c>
      <c r="BQ17" s="416">
        <v>0.19405655479990985</v>
      </c>
      <c r="BR17" s="697">
        <v>0.12489502439593281</v>
      </c>
      <c r="BS17" s="696">
        <v>0.13347759305728485</v>
      </c>
      <c r="BT17" s="443">
        <v>3179.2</v>
      </c>
      <c r="BU17" s="779">
        <v>4717.33</v>
      </c>
      <c r="BV17" s="783">
        <v>1538.13</v>
      </c>
      <c r="BW17" s="416">
        <v>0.48381039255158537</v>
      </c>
      <c r="BX17" s="697">
        <v>0.11699827586524147</v>
      </c>
      <c r="BY17" s="696">
        <v>0.12833827570258727</v>
      </c>
      <c r="BZ17" s="443">
        <v>-196.37</v>
      </c>
      <c r="CA17" s="444">
        <v>-274.82</v>
      </c>
      <c r="CB17" s="783">
        <v>-78.449999999999989</v>
      </c>
      <c r="CC17" s="416">
        <v>-0.39950094209909859</v>
      </c>
      <c r="CD17" s="697">
        <v>-7.2266455182616604E-3</v>
      </c>
      <c r="CE17" s="696">
        <v>-7.4766711102647113E-3</v>
      </c>
      <c r="CF17" s="443">
        <v>2328.0300000000002</v>
      </c>
      <c r="CG17" s="779">
        <v>3520.61</v>
      </c>
      <c r="CH17" s="783">
        <v>1192.58</v>
      </c>
      <c r="CI17" s="416">
        <v>0.51227003088448164</v>
      </c>
      <c r="CJ17" s="697">
        <v>8.5674225013386437E-2</v>
      </c>
      <c r="CK17" s="696">
        <v>9.5780667627934815E-2</v>
      </c>
      <c r="CL17" s="443">
        <v>4793.6000000000004</v>
      </c>
      <c r="CM17" s="444">
        <v>5455.57</v>
      </c>
      <c r="CN17" s="783">
        <v>661.96999999999935</v>
      </c>
      <c r="CO17" s="416">
        <v>0.13809454272363136</v>
      </c>
      <c r="CP17" s="697">
        <v>0.17641008278422923</v>
      </c>
      <c r="CQ17" s="696">
        <v>0.1484226133797644</v>
      </c>
      <c r="CR17" s="443">
        <v>23.21</v>
      </c>
      <c r="CS17" s="779">
        <v>1042.3599999999999</v>
      </c>
      <c r="CT17" s="783">
        <v>1019.1499999999999</v>
      </c>
      <c r="CU17" s="416">
        <v>43.909952606635066</v>
      </c>
      <c r="CV17" s="697">
        <v>8.5415512796686432E-4</v>
      </c>
      <c r="CW17" s="696">
        <v>2.835813586527736E-2</v>
      </c>
      <c r="CX17" s="443">
        <v>8944.4</v>
      </c>
      <c r="CY17" s="779">
        <v>5263.6</v>
      </c>
      <c r="CZ17" s="783">
        <v>-3680.7999999999993</v>
      </c>
      <c r="DA17" s="416">
        <v>-0.41152005724252039</v>
      </c>
      <c r="DB17" s="697">
        <v>0.18236344608275593</v>
      </c>
      <c r="DC17" s="696">
        <v>9.6052304308211184E-2</v>
      </c>
      <c r="DD17" s="898">
        <v>0.67083562573947353</v>
      </c>
      <c r="DE17" s="893">
        <v>0.85680033735070871</v>
      </c>
      <c r="DF17" s="789"/>
      <c r="DG17" s="786"/>
      <c r="DH17" s="782"/>
    </row>
    <row r="18" spans="1:112" s="785" customFormat="1" ht="19.5" customHeight="1">
      <c r="A18" s="790" t="s">
        <v>27</v>
      </c>
      <c r="B18" s="443">
        <v>67915.48</v>
      </c>
      <c r="C18" s="444">
        <v>54061.46</v>
      </c>
      <c r="D18" s="783">
        <v>-13854.019999999997</v>
      </c>
      <c r="E18" s="398">
        <v>-0.20398913473040312</v>
      </c>
      <c r="F18" s="443">
        <v>12419.13</v>
      </c>
      <c r="G18" s="779">
        <v>12584.28</v>
      </c>
      <c r="H18" s="783">
        <v>165.15000000000146</v>
      </c>
      <c r="I18" s="416">
        <v>1.3298032953999311E-2</v>
      </c>
      <c r="J18" s="772">
        <v>0.18286155085703584</v>
      </c>
      <c r="K18" s="696">
        <v>0.23277728718388296</v>
      </c>
      <c r="L18" s="443">
        <v>-1228.48</v>
      </c>
      <c r="M18" s="444">
        <v>-441.04</v>
      </c>
      <c r="N18" s="783">
        <v>787.44</v>
      </c>
      <c r="O18" s="416">
        <v>0.64098723625944265</v>
      </c>
      <c r="P18" s="772">
        <v>-9.8918362236324137E-2</v>
      </c>
      <c r="Q18" s="696">
        <v>-3.5046899782903748E-2</v>
      </c>
      <c r="R18" s="443">
        <v>13647.61</v>
      </c>
      <c r="S18" s="779">
        <v>13025.32</v>
      </c>
      <c r="T18" s="783">
        <v>-622.29000000000087</v>
      </c>
      <c r="U18" s="416">
        <v>-4.5596994638621768E-2</v>
      </c>
      <c r="V18" s="772">
        <v>1.0989183622363243</v>
      </c>
      <c r="W18" s="696">
        <v>1.0350468997829037</v>
      </c>
      <c r="X18" s="443">
        <v>309.32</v>
      </c>
      <c r="Y18" s="444">
        <v>431.75</v>
      </c>
      <c r="Z18" s="783">
        <v>122.43</v>
      </c>
      <c r="AA18" s="416">
        <v>0.39580369843527741</v>
      </c>
      <c r="AB18" s="697">
        <v>2.490673662325783E-2</v>
      </c>
      <c r="AC18" s="696">
        <v>3.4308677175015179E-2</v>
      </c>
      <c r="AD18" s="443">
        <v>13338.28</v>
      </c>
      <c r="AE18" s="444">
        <v>12593.57</v>
      </c>
      <c r="AF18" s="783">
        <v>-744.71000000000095</v>
      </c>
      <c r="AG18" s="416">
        <v>-5.5832536129096173E-2</v>
      </c>
      <c r="AH18" s="697">
        <v>1.0740108204036838</v>
      </c>
      <c r="AI18" s="696">
        <v>1.0007382226078885</v>
      </c>
      <c r="AJ18" s="443">
        <v>29358.2</v>
      </c>
      <c r="AK18" s="779">
        <v>18104.02</v>
      </c>
      <c r="AL18" s="783">
        <v>-11254.18</v>
      </c>
      <c r="AM18" s="416">
        <v>-0.3833402592802011</v>
      </c>
      <c r="AN18" s="697">
        <v>0.43227552834788185</v>
      </c>
      <c r="AO18" s="696">
        <v>0.33487848829831823</v>
      </c>
      <c r="AP18" s="443">
        <v>5718.66</v>
      </c>
      <c r="AQ18" s="444">
        <v>4928.58</v>
      </c>
      <c r="AR18" s="783">
        <v>-790.07999999999993</v>
      </c>
      <c r="AS18" s="416">
        <v>-0.13815823986738152</v>
      </c>
      <c r="AT18" s="697">
        <v>0.46047186880240404</v>
      </c>
      <c r="AU18" s="696">
        <v>0.3916457675766909</v>
      </c>
      <c r="AV18" s="443">
        <v>6968</v>
      </c>
      <c r="AW18" s="779">
        <v>6335.19</v>
      </c>
      <c r="AX18" s="783">
        <v>-632.8100000000004</v>
      </c>
      <c r="AY18" s="416">
        <v>-9.0816590126291674E-2</v>
      </c>
      <c r="AZ18" s="697">
        <v>1.2184672633099363</v>
      </c>
      <c r="BA18" s="696">
        <v>1.285398634089332</v>
      </c>
      <c r="BB18" s="443">
        <v>12686.66</v>
      </c>
      <c r="BC18" s="444">
        <v>11263.76</v>
      </c>
      <c r="BD18" s="783">
        <v>-1422.8999999999996</v>
      </c>
      <c r="BE18" s="416">
        <v>-0.11215717927334694</v>
      </c>
      <c r="BF18" s="697">
        <v>0.92958840412350585</v>
      </c>
      <c r="BG18" s="696">
        <v>0.86475879287418667</v>
      </c>
      <c r="BH18" s="443">
        <v>12686.66</v>
      </c>
      <c r="BI18" s="444">
        <v>11263.76</v>
      </c>
      <c r="BJ18" s="783">
        <v>-1422.8999999999996</v>
      </c>
      <c r="BK18" s="416">
        <v>-0.11215717927334694</v>
      </c>
      <c r="BL18" s="697">
        <v>0.95114662460227251</v>
      </c>
      <c r="BM18" s="696">
        <v>0.8944056371624568</v>
      </c>
      <c r="BN18" s="443">
        <v>4963.72</v>
      </c>
      <c r="BO18" s="444">
        <v>5016.38</v>
      </c>
      <c r="BP18" s="783">
        <v>52.659999999999854</v>
      </c>
      <c r="BQ18" s="416">
        <v>1.0608978749808581E-2</v>
      </c>
      <c r="BR18" s="697">
        <v>7.3086724852714002E-2</v>
      </c>
      <c r="BS18" s="696">
        <v>9.2790316798695413E-2</v>
      </c>
      <c r="BT18" s="443">
        <v>-1468.59</v>
      </c>
      <c r="BU18" s="779">
        <v>716.61</v>
      </c>
      <c r="BV18" s="783">
        <v>2185.1999999999998</v>
      </c>
      <c r="BW18" s="416">
        <v>1.4879578371090638</v>
      </c>
      <c r="BX18" s="697">
        <v>-0.11010340163799229</v>
      </c>
      <c r="BY18" s="696">
        <v>5.6902848040706493E-2</v>
      </c>
      <c r="BZ18" s="443">
        <v>0</v>
      </c>
      <c r="CA18" s="444">
        <v>0</v>
      </c>
      <c r="CB18" s="783">
        <v>0</v>
      </c>
      <c r="CC18" s="416">
        <v>0</v>
      </c>
      <c r="CD18" s="697">
        <v>0</v>
      </c>
      <c r="CE18" s="696">
        <v>0</v>
      </c>
      <c r="CF18" s="443">
        <v>1901.31</v>
      </c>
      <c r="CG18" s="779">
        <v>1645.17</v>
      </c>
      <c r="CH18" s="783">
        <v>-256.13999999999987</v>
      </c>
      <c r="CI18" s="416">
        <v>-0.13471764204679926</v>
      </c>
      <c r="CJ18" s="697">
        <v>0.14254536566933668</v>
      </c>
      <c r="CK18" s="696">
        <v>0.13063571330448792</v>
      </c>
      <c r="CL18" s="443">
        <v>2538.19</v>
      </c>
      <c r="CM18" s="444">
        <v>2382.2399999999998</v>
      </c>
      <c r="CN18" s="783">
        <v>-155.95000000000027</v>
      </c>
      <c r="CO18" s="416">
        <v>-6.1441420855018837E-2</v>
      </c>
      <c r="CP18" s="697">
        <v>0.19029365105545842</v>
      </c>
      <c r="CQ18" s="696">
        <v>0.18916319995045089</v>
      </c>
      <c r="CR18" s="443">
        <v>186.82</v>
      </c>
      <c r="CS18" s="779">
        <v>7810.62</v>
      </c>
      <c r="CT18" s="783">
        <v>7623.8</v>
      </c>
      <c r="CU18" s="416">
        <v>40.808264639760196</v>
      </c>
      <c r="CV18" s="697">
        <v>1.4006303661341641E-2</v>
      </c>
      <c r="CW18" s="696">
        <v>0.6202069786406873</v>
      </c>
      <c r="CX18" s="443">
        <v>-2506.09</v>
      </c>
      <c r="CY18" s="779">
        <v>-11224.83</v>
      </c>
      <c r="CZ18" s="783">
        <v>-8718.74</v>
      </c>
      <c r="DA18" s="416">
        <v>-3.4790211045892203</v>
      </c>
      <c r="DB18" s="697">
        <v>-3.6900129396125893E-2</v>
      </c>
      <c r="DC18" s="696">
        <v>-0.20763090748936489</v>
      </c>
      <c r="DD18" s="898">
        <v>1.1878877936285637</v>
      </c>
      <c r="DE18" s="893">
        <v>1.8913143770987895</v>
      </c>
      <c r="DF18" s="789"/>
      <c r="DG18" s="786"/>
      <c r="DH18" s="782"/>
    </row>
    <row r="19" spans="1:112" s="785" customFormat="1" ht="19.5" customHeight="1">
      <c r="A19" s="790" t="s">
        <v>28</v>
      </c>
      <c r="B19" s="443">
        <v>45414.400000000001</v>
      </c>
      <c r="C19" s="444">
        <v>49682.23</v>
      </c>
      <c r="D19" s="783">
        <v>4267.8300000000017</v>
      </c>
      <c r="E19" s="398">
        <v>9.3975258948703524E-2</v>
      </c>
      <c r="F19" s="443">
        <v>30839.29</v>
      </c>
      <c r="G19" s="779">
        <v>40977.14</v>
      </c>
      <c r="H19" s="783">
        <v>10137.849999999999</v>
      </c>
      <c r="I19" s="416">
        <v>0.32873162773851144</v>
      </c>
      <c r="J19" s="772">
        <v>0.67906412943912065</v>
      </c>
      <c r="K19" s="696">
        <v>0.82478463627739729</v>
      </c>
      <c r="L19" s="443">
        <v>-1892.66</v>
      </c>
      <c r="M19" s="444">
        <v>1677.51</v>
      </c>
      <c r="N19" s="783">
        <v>3570.17</v>
      </c>
      <c r="O19" s="416">
        <v>1.8863240095949616</v>
      </c>
      <c r="P19" s="772">
        <v>-6.1371711216438508E-2</v>
      </c>
      <c r="Q19" s="696">
        <v>4.0937703314579785E-2</v>
      </c>
      <c r="R19" s="443">
        <v>32731.95</v>
      </c>
      <c r="S19" s="779">
        <v>39299.64</v>
      </c>
      <c r="T19" s="783">
        <v>6567.6899999999987</v>
      </c>
      <c r="U19" s="416">
        <v>0.20065074033169422</v>
      </c>
      <c r="V19" s="772">
        <v>1.0613717112164385</v>
      </c>
      <c r="W19" s="696">
        <v>0.95906254072392561</v>
      </c>
      <c r="X19" s="443">
        <v>640.52</v>
      </c>
      <c r="Y19" s="444">
        <v>639.98</v>
      </c>
      <c r="Z19" s="783">
        <v>-0.53999999999996362</v>
      </c>
      <c r="AA19" s="416">
        <v>-8.4306500967957847E-4</v>
      </c>
      <c r="AB19" s="697">
        <v>2.0769609157668675E-2</v>
      </c>
      <c r="AC19" s="696">
        <v>1.5617976266767277E-2</v>
      </c>
      <c r="AD19" s="443">
        <v>32091.43</v>
      </c>
      <c r="AE19" s="444">
        <v>38659.660000000003</v>
      </c>
      <c r="AF19" s="783">
        <v>6568.2300000000032</v>
      </c>
      <c r="AG19" s="416">
        <v>0.20467240007690538</v>
      </c>
      <c r="AH19" s="697">
        <v>1.0406021020587699</v>
      </c>
      <c r="AI19" s="696">
        <v>0.94344456445715841</v>
      </c>
      <c r="AJ19" s="443">
        <v>27867.21</v>
      </c>
      <c r="AK19" s="779">
        <v>30190.2</v>
      </c>
      <c r="AL19" s="783">
        <v>2322.9900000000016</v>
      </c>
      <c r="AM19" s="416">
        <v>8.335925986132095E-2</v>
      </c>
      <c r="AN19" s="697">
        <v>0.61362056968714762</v>
      </c>
      <c r="AO19" s="696">
        <v>0.60766596024373298</v>
      </c>
      <c r="AP19" s="443">
        <v>23498.55</v>
      </c>
      <c r="AQ19" s="444">
        <v>22891.53</v>
      </c>
      <c r="AR19" s="783">
        <v>-607.02000000000044</v>
      </c>
      <c r="AS19" s="416">
        <v>-2.5832232201561393E-2</v>
      </c>
      <c r="AT19" s="697">
        <v>0.76196793116832451</v>
      </c>
      <c r="AU19" s="696">
        <v>0.55864147668675757</v>
      </c>
      <c r="AV19" s="443">
        <v>-13180.3</v>
      </c>
      <c r="AW19" s="779">
        <v>-6227.4</v>
      </c>
      <c r="AX19" s="783">
        <v>6952.9</v>
      </c>
      <c r="AY19" s="416">
        <v>0.52752213530799752</v>
      </c>
      <c r="AZ19" s="697">
        <v>-0.56089843841428511</v>
      </c>
      <c r="BA19" s="696">
        <v>-0.27203948359939245</v>
      </c>
      <c r="BB19" s="443">
        <v>10318.25</v>
      </c>
      <c r="BC19" s="444">
        <v>16664.13</v>
      </c>
      <c r="BD19" s="783">
        <v>6345.880000000001</v>
      </c>
      <c r="BE19" s="416">
        <v>0.61501514307174188</v>
      </c>
      <c r="BF19" s="697">
        <v>0.31523480880301968</v>
      </c>
      <c r="BG19" s="696">
        <v>0.42402754834395434</v>
      </c>
      <c r="BH19" s="443">
        <v>10318.25</v>
      </c>
      <c r="BI19" s="444">
        <v>16664.13</v>
      </c>
      <c r="BJ19" s="783">
        <v>6345.880000000001</v>
      </c>
      <c r="BK19" s="416">
        <v>0.61501514307174188</v>
      </c>
      <c r="BL19" s="697">
        <v>0.32152665057306579</v>
      </c>
      <c r="BM19" s="696">
        <v>0.43104698799730778</v>
      </c>
      <c r="BN19" s="443">
        <v>1816.98</v>
      </c>
      <c r="BO19" s="444">
        <v>4030.69</v>
      </c>
      <c r="BP19" s="783">
        <v>2213.71</v>
      </c>
      <c r="BQ19" s="416">
        <v>1.2183458265913769</v>
      </c>
      <c r="BR19" s="697">
        <v>4.0008895856820742E-2</v>
      </c>
      <c r="BS19" s="696">
        <v>8.1129409851369391E-2</v>
      </c>
      <c r="BT19" s="443">
        <v>-292.77999999999997</v>
      </c>
      <c r="BU19" s="779">
        <v>2396.62</v>
      </c>
      <c r="BV19" s="783">
        <v>2689.3999999999996</v>
      </c>
      <c r="BW19" s="416">
        <v>9.1857367306509996</v>
      </c>
      <c r="BX19" s="697">
        <v>-9.12330799842824E-3</v>
      </c>
      <c r="BY19" s="696">
        <v>6.1992785244360651E-2</v>
      </c>
      <c r="BZ19" s="443">
        <v>0</v>
      </c>
      <c r="CA19" s="444">
        <v>0</v>
      </c>
      <c r="CB19" s="783">
        <v>0</v>
      </c>
      <c r="CC19" s="416">
        <v>0</v>
      </c>
      <c r="CD19" s="697">
        <v>0</v>
      </c>
      <c r="CE19" s="696">
        <v>0</v>
      </c>
      <c r="CF19" s="443">
        <v>2534.2800000000002</v>
      </c>
      <c r="CG19" s="779">
        <v>3114.11</v>
      </c>
      <c r="CH19" s="783">
        <v>579.82999999999993</v>
      </c>
      <c r="CI19" s="416">
        <v>0.22879476616632727</v>
      </c>
      <c r="CJ19" s="697">
        <v>7.8970616142689812E-2</v>
      </c>
      <c r="CK19" s="696">
        <v>8.0551924150393459E-2</v>
      </c>
      <c r="CL19" s="443">
        <v>6176.54</v>
      </c>
      <c r="CM19" s="444">
        <v>7679.07</v>
      </c>
      <c r="CN19" s="783">
        <v>1502.5299999999997</v>
      </c>
      <c r="CO19" s="416">
        <v>0.24326402808044628</v>
      </c>
      <c r="CP19" s="697">
        <v>0.19246696080542375</v>
      </c>
      <c r="CQ19" s="696">
        <v>0.19863263153374858</v>
      </c>
      <c r="CR19" s="443">
        <v>3969.91</v>
      </c>
      <c r="CS19" s="779">
        <v>108.74</v>
      </c>
      <c r="CT19" s="783">
        <v>-3861.17</v>
      </c>
      <c r="CU19" s="416">
        <v>-0.97260895083263854</v>
      </c>
      <c r="CV19" s="697">
        <v>0.12370623559000019</v>
      </c>
      <c r="CW19" s="696">
        <v>2.812751069202367E-3</v>
      </c>
      <c r="CX19" s="443">
        <v>9385.2199999999993</v>
      </c>
      <c r="CY19" s="779">
        <v>8696.99</v>
      </c>
      <c r="CZ19" s="783">
        <v>-688.22999999999956</v>
      </c>
      <c r="DA19" s="416">
        <v>-7.333125915002521E-2</v>
      </c>
      <c r="DB19" s="697">
        <v>0.20665735978015781</v>
      </c>
      <c r="DC19" s="696">
        <v>0.17505232756259129</v>
      </c>
      <c r="DD19" s="898">
        <v>0.70754746672242397</v>
      </c>
      <c r="DE19" s="893">
        <v>0.77503707999501281</v>
      </c>
      <c r="DF19" s="789"/>
      <c r="DG19" s="786"/>
      <c r="DH19" s="782"/>
    </row>
    <row r="20" spans="1:112" s="785" customFormat="1" ht="19.5" customHeight="1">
      <c r="A20" s="790" t="s">
        <v>51</v>
      </c>
      <c r="B20" s="443">
        <v>30536.720000000001</v>
      </c>
      <c r="C20" s="444">
        <v>47766.29</v>
      </c>
      <c r="D20" s="783">
        <v>17229.57</v>
      </c>
      <c r="E20" s="398">
        <v>0.56422464495204461</v>
      </c>
      <c r="F20" s="443">
        <v>24647.15</v>
      </c>
      <c r="G20" s="779">
        <v>21912.01</v>
      </c>
      <c r="H20" s="783">
        <v>-2735.1400000000031</v>
      </c>
      <c r="I20" s="416">
        <v>-0.11097185678668742</v>
      </c>
      <c r="J20" s="772">
        <v>0.80713154523472075</v>
      </c>
      <c r="K20" s="696">
        <v>0.45873376391593312</v>
      </c>
      <c r="L20" s="443">
        <v>510.3</v>
      </c>
      <c r="M20" s="444">
        <v>-1310.29</v>
      </c>
      <c r="N20" s="783">
        <v>-1820.59</v>
      </c>
      <c r="O20" s="416">
        <v>-3.5676856750930823</v>
      </c>
      <c r="P20" s="772">
        <v>2.0704219351933183E-2</v>
      </c>
      <c r="Q20" s="696">
        <v>-5.9797800384355435E-2</v>
      </c>
      <c r="R20" s="443">
        <v>24136.84</v>
      </c>
      <c r="S20" s="779">
        <v>23222.31</v>
      </c>
      <c r="T20" s="783">
        <v>-914.52999999999884</v>
      </c>
      <c r="U20" s="416">
        <v>-3.7889384028729475E-2</v>
      </c>
      <c r="V20" s="772">
        <v>0.97929537492164398</v>
      </c>
      <c r="W20" s="696">
        <v>1.0597982567550857</v>
      </c>
      <c r="X20" s="443">
        <v>614.87</v>
      </c>
      <c r="Y20" s="444">
        <v>716.39</v>
      </c>
      <c r="Z20" s="783">
        <v>101.51999999999998</v>
      </c>
      <c r="AA20" s="416">
        <v>0.1651080716248963</v>
      </c>
      <c r="AB20" s="697">
        <v>2.4946900554425156E-2</v>
      </c>
      <c r="AC20" s="696">
        <v>3.2693942728211606E-2</v>
      </c>
      <c r="AD20" s="443">
        <v>23521.98</v>
      </c>
      <c r="AE20" s="444">
        <v>22505.919999999998</v>
      </c>
      <c r="AF20" s="783">
        <v>-1016.0600000000013</v>
      </c>
      <c r="AG20" s="416">
        <v>-4.3196193517722629E-2</v>
      </c>
      <c r="AH20" s="697">
        <v>0.9543488800936416</v>
      </c>
      <c r="AI20" s="696">
        <v>1.0271043140268739</v>
      </c>
      <c r="AJ20" s="443">
        <v>7777.07</v>
      </c>
      <c r="AK20" s="779">
        <v>8218.2000000000007</v>
      </c>
      <c r="AL20" s="783">
        <v>441.13000000000102</v>
      </c>
      <c r="AM20" s="416">
        <v>5.6721875976428277E-2</v>
      </c>
      <c r="AN20" s="697">
        <v>0.25467928448110994</v>
      </c>
      <c r="AO20" s="696">
        <v>0.17205020528075346</v>
      </c>
      <c r="AP20" s="443">
        <v>6700.92</v>
      </c>
      <c r="AQ20" s="444">
        <v>7053.98</v>
      </c>
      <c r="AR20" s="783">
        <v>353.05999999999949</v>
      </c>
      <c r="AS20" s="416">
        <v>5.2688287578421991E-2</v>
      </c>
      <c r="AT20" s="697">
        <v>0.27187403006027067</v>
      </c>
      <c r="AU20" s="696">
        <v>0.32192300021768883</v>
      </c>
      <c r="AV20" s="443">
        <v>853.79</v>
      </c>
      <c r="AW20" s="779">
        <v>-1324.27</v>
      </c>
      <c r="AX20" s="783">
        <v>-2178.06</v>
      </c>
      <c r="AY20" s="416">
        <v>-2.5510488527623889</v>
      </c>
      <c r="AZ20" s="697">
        <v>0.12741384765077032</v>
      </c>
      <c r="BA20" s="696">
        <v>-0.18773373329666374</v>
      </c>
      <c r="BB20" s="443">
        <v>7554.71</v>
      </c>
      <c r="BC20" s="444">
        <v>5729.72</v>
      </c>
      <c r="BD20" s="783">
        <v>-1824.9899999999998</v>
      </c>
      <c r="BE20" s="416">
        <v>-0.24156982862346799</v>
      </c>
      <c r="BF20" s="697">
        <v>0.31299499023070126</v>
      </c>
      <c r="BG20" s="696">
        <v>0.24673342143826346</v>
      </c>
      <c r="BH20" s="443">
        <v>7554.71</v>
      </c>
      <c r="BI20" s="444">
        <v>5729.72</v>
      </c>
      <c r="BJ20" s="783">
        <v>-1824.9899999999998</v>
      </c>
      <c r="BK20" s="416">
        <v>-0.24156982862346799</v>
      </c>
      <c r="BL20" s="697">
        <v>0.32117661863499586</v>
      </c>
      <c r="BM20" s="696">
        <v>0.2545872374912912</v>
      </c>
      <c r="BN20" s="443">
        <v>4719.59</v>
      </c>
      <c r="BO20" s="444">
        <v>4575.91</v>
      </c>
      <c r="BP20" s="783">
        <v>-143.68000000000029</v>
      </c>
      <c r="BQ20" s="416">
        <v>-3.0443322407243064E-2</v>
      </c>
      <c r="BR20" s="697">
        <v>0.15455458215551637</v>
      </c>
      <c r="BS20" s="696">
        <v>9.579789428904778E-2</v>
      </c>
      <c r="BT20" s="443">
        <v>3502.35</v>
      </c>
      <c r="BU20" s="779">
        <v>-792.23</v>
      </c>
      <c r="BV20" s="783">
        <v>-4294.58</v>
      </c>
      <c r="BW20" s="416">
        <v>-1.226199551729553</v>
      </c>
      <c r="BX20" s="697">
        <v>0.14889690408715592</v>
      </c>
      <c r="BY20" s="696">
        <v>-3.5200960458403839E-2</v>
      </c>
      <c r="BZ20" s="443">
        <v>-106.23</v>
      </c>
      <c r="CA20" s="444">
        <v>-844.92</v>
      </c>
      <c r="CB20" s="783">
        <v>-738.68999999999994</v>
      </c>
      <c r="CC20" s="416">
        <v>-6.9536853996046304</v>
      </c>
      <c r="CD20" s="697">
        <v>-4.5162014422255271E-3</v>
      </c>
      <c r="CE20" s="696">
        <v>-3.75421222505012E-2</v>
      </c>
      <c r="CF20" s="443">
        <v>1532.86</v>
      </c>
      <c r="CG20" s="779">
        <v>1557.97</v>
      </c>
      <c r="CH20" s="783">
        <v>25.110000000000127</v>
      </c>
      <c r="CI20" s="416">
        <v>1.6381143744373348E-2</v>
      </c>
      <c r="CJ20" s="697">
        <v>6.5167133038970357E-2</v>
      </c>
      <c r="CK20" s="696">
        <v>6.9224897271473462E-2</v>
      </c>
      <c r="CL20" s="443">
        <v>2449.4299999999998</v>
      </c>
      <c r="CM20" s="444">
        <v>2436.85</v>
      </c>
      <c r="CN20" s="783">
        <v>-12.579999999999927</v>
      </c>
      <c r="CO20" s="416">
        <v>-5.1358887577926003E-3</v>
      </c>
      <c r="CP20" s="697">
        <v>0.10413366561828553</v>
      </c>
      <c r="CQ20" s="696">
        <v>0.10827595583739745</v>
      </c>
      <c r="CR20" s="443">
        <v>1851.37</v>
      </c>
      <c r="CS20" s="779">
        <v>1219.54</v>
      </c>
      <c r="CT20" s="783">
        <v>-631.82999999999993</v>
      </c>
      <c r="CU20" s="416">
        <v>-0.34127700027547164</v>
      </c>
      <c r="CV20" s="697">
        <v>7.8708084948631019E-2</v>
      </c>
      <c r="CW20" s="696">
        <v>5.4187520439066703E-2</v>
      </c>
      <c r="CX20" s="443">
        <v>6737.48</v>
      </c>
      <c r="CY20" s="779">
        <v>13199</v>
      </c>
      <c r="CZ20" s="783">
        <v>6461.52</v>
      </c>
      <c r="DA20" s="416">
        <v>0.95904106579908233</v>
      </c>
      <c r="DB20" s="697">
        <v>0.22063535310930577</v>
      </c>
      <c r="DC20" s="696">
        <v>0.27632457953087836</v>
      </c>
      <c r="DD20" s="898">
        <v>0.71356663002009191</v>
      </c>
      <c r="DE20" s="893">
        <v>0.41353208400278685</v>
      </c>
      <c r="DF20" s="789"/>
      <c r="DG20" s="786"/>
      <c r="DH20" s="782"/>
    </row>
    <row r="21" spans="1:112" s="785" customFormat="1" ht="19.5" customHeight="1">
      <c r="A21" s="790" t="s">
        <v>297</v>
      </c>
      <c r="B21" s="443">
        <v>85307.65</v>
      </c>
      <c r="C21" s="444">
        <v>44629.84</v>
      </c>
      <c r="D21" s="783">
        <v>-40677.81</v>
      </c>
      <c r="E21" s="398">
        <v>-0.47683660257901844</v>
      </c>
      <c r="F21" s="443">
        <v>23128.2</v>
      </c>
      <c r="G21" s="779">
        <v>18253.25</v>
      </c>
      <c r="H21" s="783">
        <v>-4874.9500000000007</v>
      </c>
      <c r="I21" s="416">
        <v>-0.21077948132582738</v>
      </c>
      <c r="J21" s="772">
        <v>0.2711151930688514</v>
      </c>
      <c r="K21" s="696">
        <v>0.40899205553952245</v>
      </c>
      <c r="L21" s="443">
        <v>-58.69</v>
      </c>
      <c r="M21" s="444">
        <v>-2141.9499999999998</v>
      </c>
      <c r="N21" s="783">
        <v>-2083.2599999999998</v>
      </c>
      <c r="O21" s="416">
        <v>-35.495995910717326</v>
      </c>
      <c r="P21" s="772">
        <v>-2.5375947976928595E-3</v>
      </c>
      <c r="Q21" s="696">
        <v>-0.11734622601454535</v>
      </c>
      <c r="R21" s="443">
        <v>23186.89</v>
      </c>
      <c r="S21" s="779">
        <v>20395.189999999999</v>
      </c>
      <c r="T21" s="783">
        <v>-2791.7000000000007</v>
      </c>
      <c r="U21" s="416">
        <v>-0.12039993289311333</v>
      </c>
      <c r="V21" s="772">
        <v>1.0025375947976929</v>
      </c>
      <c r="W21" s="696">
        <v>1.1173456781669018</v>
      </c>
      <c r="X21" s="443">
        <v>12923.87</v>
      </c>
      <c r="Y21" s="444">
        <v>13727.34</v>
      </c>
      <c r="Z21" s="783">
        <v>803.46999999999935</v>
      </c>
      <c r="AA21" s="416">
        <v>6.2169458529062832E-2</v>
      </c>
      <c r="AB21" s="697">
        <v>0.55879272922233469</v>
      </c>
      <c r="AC21" s="696">
        <v>0.75204908714886387</v>
      </c>
      <c r="AD21" s="443">
        <v>10263.02</v>
      </c>
      <c r="AE21" s="444">
        <v>6667.86</v>
      </c>
      <c r="AF21" s="783">
        <v>-3595.1600000000008</v>
      </c>
      <c r="AG21" s="416">
        <v>-0.3503023476520557</v>
      </c>
      <c r="AH21" s="697">
        <v>0.44374486557535825</v>
      </c>
      <c r="AI21" s="696">
        <v>0.36529713886568144</v>
      </c>
      <c r="AJ21" s="443">
        <v>29211.96</v>
      </c>
      <c r="AK21" s="779">
        <v>30497.85</v>
      </c>
      <c r="AL21" s="783">
        <v>1285.8899999999994</v>
      </c>
      <c r="AM21" s="416">
        <v>4.4019298944678806E-2</v>
      </c>
      <c r="AN21" s="697">
        <v>0.34243071987096119</v>
      </c>
      <c r="AO21" s="696">
        <v>0.68335109424546447</v>
      </c>
      <c r="AP21" s="443">
        <v>17045.47</v>
      </c>
      <c r="AQ21" s="444">
        <v>10665.03</v>
      </c>
      <c r="AR21" s="783">
        <v>-6380.4400000000005</v>
      </c>
      <c r="AS21" s="416">
        <v>-0.37431880728428141</v>
      </c>
      <c r="AT21" s="697">
        <v>0.73699942062071411</v>
      </c>
      <c r="AU21" s="696">
        <v>0.58428115541068038</v>
      </c>
      <c r="AV21" s="443">
        <v>-262.89</v>
      </c>
      <c r="AW21" s="779">
        <v>3465.98</v>
      </c>
      <c r="AX21" s="783">
        <v>3728.87</v>
      </c>
      <c r="AY21" s="416">
        <v>14.18414546007836</v>
      </c>
      <c r="AZ21" s="697">
        <v>-1.5422866016601476E-2</v>
      </c>
      <c r="BA21" s="696">
        <v>0.32498548996111587</v>
      </c>
      <c r="BB21" s="443">
        <v>16782.59</v>
      </c>
      <c r="BC21" s="444">
        <v>14131.01</v>
      </c>
      <c r="BD21" s="783">
        <v>-2651.58</v>
      </c>
      <c r="BE21" s="416">
        <v>-0.1579958754876333</v>
      </c>
      <c r="BF21" s="697">
        <v>0.72379650742294466</v>
      </c>
      <c r="BG21" s="696">
        <v>0.69285993413152813</v>
      </c>
      <c r="BH21" s="443">
        <v>16303.76</v>
      </c>
      <c r="BI21" s="444">
        <v>13779.09</v>
      </c>
      <c r="BJ21" s="783">
        <v>-2524.67</v>
      </c>
      <c r="BK21" s="416">
        <v>-0.15485200959778603</v>
      </c>
      <c r="BL21" s="697">
        <v>1.5885928313498365</v>
      </c>
      <c r="BM21" s="696">
        <v>2.0664935976460215</v>
      </c>
      <c r="BN21" s="443">
        <v>3468.22</v>
      </c>
      <c r="BO21" s="444">
        <v>2262.61</v>
      </c>
      <c r="BP21" s="783">
        <v>-1205.6099999999997</v>
      </c>
      <c r="BQ21" s="416">
        <v>-0.34761635651717587</v>
      </c>
      <c r="BR21" s="697">
        <v>4.0655439459415424E-2</v>
      </c>
      <c r="BS21" s="696">
        <v>5.0697246505925192E-2</v>
      </c>
      <c r="BT21" s="443">
        <v>-2550.3200000000002</v>
      </c>
      <c r="BU21" s="779">
        <v>-2558.92</v>
      </c>
      <c r="BV21" s="783">
        <v>-8.5999999999999091</v>
      </c>
      <c r="BW21" s="416">
        <v>-3.37212585087358E-3</v>
      </c>
      <c r="BX21" s="697">
        <v>-0.24849605671624922</v>
      </c>
      <c r="BY21" s="696">
        <v>-0.38376930529435233</v>
      </c>
      <c r="BZ21" s="443">
        <v>0</v>
      </c>
      <c r="CA21" s="444">
        <v>-1.1000000000000001</v>
      </c>
      <c r="CB21" s="783">
        <v>-1.1000000000000001</v>
      </c>
      <c r="CC21" s="416" t="s">
        <v>459</v>
      </c>
      <c r="CD21" s="697">
        <v>0</v>
      </c>
      <c r="CE21" s="696">
        <v>-1.6497047028581885E-4</v>
      </c>
      <c r="CF21" s="443">
        <v>3150.24</v>
      </c>
      <c r="CG21" s="779">
        <v>2080.33</v>
      </c>
      <c r="CH21" s="783">
        <v>-1069.9099999999999</v>
      </c>
      <c r="CI21" s="416">
        <v>-0.33962809182792419</v>
      </c>
      <c r="CJ21" s="697">
        <v>0.30695058569504879</v>
      </c>
      <c r="CK21" s="696">
        <v>0.31199365313608862</v>
      </c>
      <c r="CL21" s="443">
        <v>5176.3</v>
      </c>
      <c r="CM21" s="444">
        <v>3383.13</v>
      </c>
      <c r="CN21" s="783">
        <v>-1793.17</v>
      </c>
      <c r="CO21" s="416">
        <v>-0.346419256998242</v>
      </c>
      <c r="CP21" s="697">
        <v>0.50436421248326513</v>
      </c>
      <c r="CQ21" s="696">
        <v>0.50737867921642033</v>
      </c>
      <c r="CR21" s="443">
        <v>109.75</v>
      </c>
      <c r="CS21" s="779">
        <v>1940.9</v>
      </c>
      <c r="CT21" s="783">
        <v>1831.15</v>
      </c>
      <c r="CU21" s="416">
        <v>16.68473804100228</v>
      </c>
      <c r="CV21" s="697">
        <v>1.0693733423495229E-2</v>
      </c>
      <c r="CW21" s="696">
        <v>0.29108289616158711</v>
      </c>
      <c r="CX21" s="443">
        <v>-11926.71</v>
      </c>
      <c r="CY21" s="779">
        <v>-11955.57</v>
      </c>
      <c r="CZ21" s="783">
        <v>-28.860000000000582</v>
      </c>
      <c r="DA21" s="416">
        <v>-2.419778799015033E-3</v>
      </c>
      <c r="DB21" s="697">
        <v>-0.13980821180749908</v>
      </c>
      <c r="DC21" s="696">
        <v>-0.26788287836120411</v>
      </c>
      <c r="DD21" s="898">
        <v>2.1621053062353965</v>
      </c>
      <c r="DE21" s="893">
        <v>2.793013050663931</v>
      </c>
      <c r="DF21" s="789"/>
      <c r="DG21" s="786"/>
      <c r="DH21" s="782"/>
    </row>
    <row r="22" spans="1:112" s="785" customFormat="1" ht="19.5" customHeight="1">
      <c r="A22" s="790" t="s">
        <v>30</v>
      </c>
      <c r="B22" s="443">
        <v>39746.400000000001</v>
      </c>
      <c r="C22" s="444">
        <v>34396.480000000003</v>
      </c>
      <c r="D22" s="783">
        <v>-5349.9199999999983</v>
      </c>
      <c r="E22" s="398">
        <v>-0.13460137270293657</v>
      </c>
      <c r="F22" s="443">
        <v>38460.46</v>
      </c>
      <c r="G22" s="779">
        <v>32948.06</v>
      </c>
      <c r="H22" s="783">
        <v>-5512.4000000000015</v>
      </c>
      <c r="I22" s="416">
        <v>-0.14332641887278524</v>
      </c>
      <c r="J22" s="772">
        <v>0.96764637803675291</v>
      </c>
      <c r="K22" s="696">
        <v>0.95789045855855004</v>
      </c>
      <c r="L22" s="443">
        <v>4452.9399999999996</v>
      </c>
      <c r="M22" s="444">
        <v>-3276.51</v>
      </c>
      <c r="N22" s="783">
        <v>-7729.45</v>
      </c>
      <c r="O22" s="416">
        <v>-1.735808252525298</v>
      </c>
      <c r="P22" s="772">
        <v>0.1157796864624084</v>
      </c>
      <c r="Q22" s="696">
        <v>-9.9444701751787518E-2</v>
      </c>
      <c r="R22" s="443">
        <v>34007.519999999997</v>
      </c>
      <c r="S22" s="779">
        <v>36224.57</v>
      </c>
      <c r="T22" s="783">
        <v>2217.0500000000029</v>
      </c>
      <c r="U22" s="416">
        <v>6.5192933798171787E-2</v>
      </c>
      <c r="V22" s="772">
        <v>0.88422031353759156</v>
      </c>
      <c r="W22" s="696">
        <v>1.0994447017517877</v>
      </c>
      <c r="X22" s="443">
        <v>822.27</v>
      </c>
      <c r="Y22" s="444">
        <v>568.86</v>
      </c>
      <c r="Z22" s="783">
        <v>-253.40999999999997</v>
      </c>
      <c r="AA22" s="416">
        <v>-0.30818344339450543</v>
      </c>
      <c r="AB22" s="697">
        <v>2.1379619484530345E-2</v>
      </c>
      <c r="AC22" s="696">
        <v>1.7265356442837606E-2</v>
      </c>
      <c r="AD22" s="443">
        <v>33185.25</v>
      </c>
      <c r="AE22" s="444">
        <v>35655.71</v>
      </c>
      <c r="AF22" s="783">
        <v>2470.4599999999991</v>
      </c>
      <c r="AG22" s="416">
        <v>7.4444519779118715E-2</v>
      </c>
      <c r="AH22" s="697">
        <v>0.8628406940530613</v>
      </c>
      <c r="AI22" s="696">
        <v>1.0821793453089499</v>
      </c>
      <c r="AJ22" s="443">
        <v>8415.01</v>
      </c>
      <c r="AK22" s="779">
        <v>6261.23</v>
      </c>
      <c r="AL22" s="783">
        <v>-2153.7800000000007</v>
      </c>
      <c r="AM22" s="416">
        <v>-0.2559450315567065</v>
      </c>
      <c r="AN22" s="697">
        <v>0.2117175391985186</v>
      </c>
      <c r="AO22" s="696">
        <v>0.18203112644084507</v>
      </c>
      <c r="AP22" s="443">
        <v>7769.08</v>
      </c>
      <c r="AQ22" s="444">
        <v>5948.43</v>
      </c>
      <c r="AR22" s="783">
        <v>-1820.6499999999996</v>
      </c>
      <c r="AS22" s="416">
        <v>-0.23434563680641718</v>
      </c>
      <c r="AT22" s="697">
        <v>0.20200174412890537</v>
      </c>
      <c r="AU22" s="696">
        <v>0.18053961295445015</v>
      </c>
      <c r="AV22" s="443">
        <v>2156.1999999999998</v>
      </c>
      <c r="AW22" s="779">
        <v>2499.85</v>
      </c>
      <c r="AX22" s="783">
        <v>343.65000000000009</v>
      </c>
      <c r="AY22" s="416">
        <v>0.15937760875614512</v>
      </c>
      <c r="AZ22" s="697">
        <v>0.27753607891796711</v>
      </c>
      <c r="BA22" s="696">
        <v>0.42025374762752521</v>
      </c>
      <c r="BB22" s="443">
        <v>9925.2800000000007</v>
      </c>
      <c r="BC22" s="444">
        <v>8448.2800000000007</v>
      </c>
      <c r="BD22" s="783">
        <v>-1477</v>
      </c>
      <c r="BE22" s="416">
        <v>-0.1488119226863121</v>
      </c>
      <c r="BF22" s="697">
        <v>0.29185544844199168</v>
      </c>
      <c r="BG22" s="696">
        <v>0.23321960757574212</v>
      </c>
      <c r="BH22" s="443">
        <v>9925.2800000000007</v>
      </c>
      <c r="BI22" s="444">
        <v>8448.2800000000007</v>
      </c>
      <c r="BJ22" s="783">
        <v>-1477</v>
      </c>
      <c r="BK22" s="416">
        <v>-0.1488119226863121</v>
      </c>
      <c r="BL22" s="697">
        <v>0.29908709441694731</v>
      </c>
      <c r="BM22" s="696">
        <v>0.23694045077212039</v>
      </c>
      <c r="BN22" s="443">
        <v>7188.7</v>
      </c>
      <c r="BO22" s="444">
        <v>6159.22</v>
      </c>
      <c r="BP22" s="783">
        <v>-1029.4799999999996</v>
      </c>
      <c r="BQ22" s="416">
        <v>-0.14320809047532929</v>
      </c>
      <c r="BR22" s="697">
        <v>0.18086417889418915</v>
      </c>
      <c r="BS22" s="696">
        <v>0.17906541599605541</v>
      </c>
      <c r="BT22" s="443">
        <v>7007.41</v>
      </c>
      <c r="BU22" s="779">
        <v>6090.63</v>
      </c>
      <c r="BV22" s="783">
        <v>-916.77999999999975</v>
      </c>
      <c r="BW22" s="416">
        <v>-0.13083007844553118</v>
      </c>
      <c r="BX22" s="697">
        <v>0.21116037998809711</v>
      </c>
      <c r="BY22" s="696">
        <v>0.17081780169291258</v>
      </c>
      <c r="BZ22" s="443">
        <v>-344.25</v>
      </c>
      <c r="CA22" s="444">
        <v>-15.42</v>
      </c>
      <c r="CB22" s="783">
        <v>328.83</v>
      </c>
      <c r="CC22" s="416">
        <v>0.95520697167755986</v>
      </c>
      <c r="CD22" s="697">
        <v>-1.0373584649806767E-2</v>
      </c>
      <c r="CE22" s="696">
        <v>-4.3246930155085958E-4</v>
      </c>
      <c r="CF22" s="443">
        <v>2138.1799999999998</v>
      </c>
      <c r="CG22" s="779">
        <v>1670.37</v>
      </c>
      <c r="CH22" s="783">
        <v>-467.80999999999995</v>
      </c>
      <c r="CI22" s="416">
        <v>-0.2187888765211535</v>
      </c>
      <c r="CJ22" s="697">
        <v>6.4431637549815055E-2</v>
      </c>
      <c r="CK22" s="696">
        <v>4.6847195021498658E-2</v>
      </c>
      <c r="CL22" s="443">
        <v>4987.1099999999997</v>
      </c>
      <c r="CM22" s="444">
        <v>4175.1400000000003</v>
      </c>
      <c r="CN22" s="783">
        <v>-811.96999999999935</v>
      </c>
      <c r="CO22" s="416">
        <v>-0.16281373380575109</v>
      </c>
      <c r="CP22" s="697">
        <v>0.15028092300042939</v>
      </c>
      <c r="CQ22" s="696">
        <v>0.11709597144468586</v>
      </c>
      <c r="CR22" s="443">
        <v>58.68</v>
      </c>
      <c r="CS22" s="779">
        <v>188.06</v>
      </c>
      <c r="CT22" s="783">
        <v>129.38</v>
      </c>
      <c r="CU22" s="416">
        <v>2.2048398091342878</v>
      </c>
      <c r="CV22" s="697">
        <v>1.768255474947454E-3</v>
      </c>
      <c r="CW22" s="696">
        <v>5.2743305349970595E-3</v>
      </c>
      <c r="CX22" s="443">
        <v>9412.84</v>
      </c>
      <c r="CY22" s="779">
        <v>15098.64</v>
      </c>
      <c r="CZ22" s="783">
        <v>5685.7999999999993</v>
      </c>
      <c r="DA22" s="416">
        <v>0.60404723760310375</v>
      </c>
      <c r="DB22" s="697">
        <v>0.2368224543606465</v>
      </c>
      <c r="DC22" s="696">
        <v>0.43895887020997493</v>
      </c>
      <c r="DD22" s="898">
        <v>0.71635470578042959</v>
      </c>
      <c r="DE22" s="893">
        <v>0.57654356062465173</v>
      </c>
      <c r="DF22" s="789"/>
      <c r="DG22" s="786"/>
      <c r="DH22" s="782"/>
    </row>
    <row r="23" spans="1:112" s="785" customFormat="1" ht="19.5" customHeight="1">
      <c r="A23" s="790" t="s">
        <v>2</v>
      </c>
      <c r="B23" s="443">
        <v>29449.79</v>
      </c>
      <c r="C23" s="444">
        <v>34227.769999999997</v>
      </c>
      <c r="D23" s="783">
        <v>4777.9799999999959</v>
      </c>
      <c r="E23" s="398">
        <v>0.16224156437108705</v>
      </c>
      <c r="F23" s="443">
        <v>29106.240000000002</v>
      </c>
      <c r="G23" s="779">
        <v>33956.86</v>
      </c>
      <c r="H23" s="783">
        <v>4850.619999999999</v>
      </c>
      <c r="I23" s="416">
        <v>0.16665223677122151</v>
      </c>
      <c r="J23" s="772">
        <v>0.98833438201087342</v>
      </c>
      <c r="K23" s="696">
        <v>0.99208508179177324</v>
      </c>
      <c r="L23" s="443">
        <v>-2060.62</v>
      </c>
      <c r="M23" s="444">
        <v>2392.31</v>
      </c>
      <c r="N23" s="783">
        <v>4452.93</v>
      </c>
      <c r="O23" s="416">
        <v>2.1609661169939147</v>
      </c>
      <c r="P23" s="772">
        <v>-7.0796502743054407E-2</v>
      </c>
      <c r="Q23" s="696">
        <v>7.0451449280057102E-2</v>
      </c>
      <c r="R23" s="443">
        <v>31166.86</v>
      </c>
      <c r="S23" s="779">
        <v>31564.560000000001</v>
      </c>
      <c r="T23" s="783">
        <v>397.70000000000073</v>
      </c>
      <c r="U23" s="416">
        <v>1.2760348652382715E-2</v>
      </c>
      <c r="V23" s="772">
        <v>1.0707965027430544</v>
      </c>
      <c r="W23" s="696">
        <v>0.92954884521124748</v>
      </c>
      <c r="X23" s="443">
        <v>1863.24</v>
      </c>
      <c r="Y23" s="444">
        <v>1925.72</v>
      </c>
      <c r="Z23" s="783">
        <v>62.480000000000018</v>
      </c>
      <c r="AA23" s="416">
        <v>3.353298555204913E-2</v>
      </c>
      <c r="AB23" s="697">
        <v>6.4015139021735543E-2</v>
      </c>
      <c r="AC23" s="696">
        <v>5.6710779500813678E-2</v>
      </c>
      <c r="AD23" s="443">
        <v>29303.62</v>
      </c>
      <c r="AE23" s="444">
        <v>29638.84</v>
      </c>
      <c r="AF23" s="783">
        <v>335.22000000000116</v>
      </c>
      <c r="AG23" s="416">
        <v>1.1439542281806861E-2</v>
      </c>
      <c r="AH23" s="697">
        <v>1.0067813637213188</v>
      </c>
      <c r="AI23" s="696">
        <v>0.87283806571043376</v>
      </c>
      <c r="AJ23" s="443">
        <v>2029.19</v>
      </c>
      <c r="AK23" s="779">
        <v>2812.75</v>
      </c>
      <c r="AL23" s="783">
        <v>783.56</v>
      </c>
      <c r="AM23" s="416">
        <v>0.3861442250356053</v>
      </c>
      <c r="AN23" s="697">
        <v>6.8903377579262876E-2</v>
      </c>
      <c r="AO23" s="696">
        <v>8.2177424938872742E-2</v>
      </c>
      <c r="AP23" s="443">
        <v>2029.19</v>
      </c>
      <c r="AQ23" s="444">
        <v>2718.35</v>
      </c>
      <c r="AR23" s="783">
        <v>689.15999999999985</v>
      </c>
      <c r="AS23" s="416">
        <v>0.33962319940468849</v>
      </c>
      <c r="AT23" s="697">
        <v>6.9716665567246053E-2</v>
      </c>
      <c r="AU23" s="696">
        <v>8.0053043773776492E-2</v>
      </c>
      <c r="AV23" s="443">
        <v>6737.48</v>
      </c>
      <c r="AW23" s="779">
        <v>4628.25</v>
      </c>
      <c r="AX23" s="783">
        <v>-2109.2299999999996</v>
      </c>
      <c r="AY23" s="416">
        <v>-0.31305918533338872</v>
      </c>
      <c r="AZ23" s="697">
        <v>3.3202805060147149</v>
      </c>
      <c r="BA23" s="696">
        <v>1.7025953243695624</v>
      </c>
      <c r="BB23" s="443">
        <v>8766.67</v>
      </c>
      <c r="BC23" s="444">
        <v>7346.6</v>
      </c>
      <c r="BD23" s="783">
        <v>-1420.0699999999997</v>
      </c>
      <c r="BE23" s="416">
        <v>-0.16198510951136516</v>
      </c>
      <c r="BF23" s="697">
        <v>0.28128178456219199</v>
      </c>
      <c r="BG23" s="696">
        <v>0.23274837349229643</v>
      </c>
      <c r="BH23" s="443">
        <v>8766.67</v>
      </c>
      <c r="BI23" s="444">
        <v>7184.01</v>
      </c>
      <c r="BJ23" s="783">
        <v>-1582.6599999999999</v>
      </c>
      <c r="BK23" s="416">
        <v>-0.180531490292209</v>
      </c>
      <c r="BL23" s="697">
        <v>0.29916679236217231</v>
      </c>
      <c r="BM23" s="696">
        <v>0.2423849921251979</v>
      </c>
      <c r="BN23" s="443">
        <v>6208.17</v>
      </c>
      <c r="BO23" s="444">
        <v>7054.04</v>
      </c>
      <c r="BP23" s="783">
        <v>845.86999999999989</v>
      </c>
      <c r="BQ23" s="416">
        <v>0.13625110137125754</v>
      </c>
      <c r="BR23" s="697">
        <v>0.2108052383395603</v>
      </c>
      <c r="BS23" s="696">
        <v>0.20609113594020295</v>
      </c>
      <c r="BT23" s="443">
        <v>6125.7</v>
      </c>
      <c r="BU23" s="779">
        <v>7208.49</v>
      </c>
      <c r="BV23" s="783">
        <v>1082.79</v>
      </c>
      <c r="BW23" s="416">
        <v>0.17676183946324503</v>
      </c>
      <c r="BX23" s="697">
        <v>0.20904243230017316</v>
      </c>
      <c r="BY23" s="696">
        <v>0.24321093538073688</v>
      </c>
      <c r="BZ23" s="443">
        <v>0</v>
      </c>
      <c r="CA23" s="444">
        <v>0</v>
      </c>
      <c r="CB23" s="783">
        <v>0</v>
      </c>
      <c r="CC23" s="416">
        <v>0</v>
      </c>
      <c r="CD23" s="697">
        <v>0</v>
      </c>
      <c r="CE23" s="696">
        <v>0</v>
      </c>
      <c r="CF23" s="443">
        <v>3508.07</v>
      </c>
      <c r="CG23" s="779">
        <v>6196.26</v>
      </c>
      <c r="CH23" s="783">
        <v>2688.19</v>
      </c>
      <c r="CI23" s="416">
        <v>0.76628744580353303</v>
      </c>
      <c r="CJ23" s="697">
        <v>0.11971456086312887</v>
      </c>
      <c r="CK23" s="696">
        <v>0.20905878907541592</v>
      </c>
      <c r="CL23" s="443">
        <v>6182.92</v>
      </c>
      <c r="CM23" s="444">
        <v>9595.94</v>
      </c>
      <c r="CN23" s="783">
        <v>3413.0200000000004</v>
      </c>
      <c r="CO23" s="416">
        <v>0.55200778919992499</v>
      </c>
      <c r="CP23" s="697">
        <v>0.21099509207394856</v>
      </c>
      <c r="CQ23" s="696">
        <v>0.3237623334786382</v>
      </c>
      <c r="CR23" s="443">
        <v>158.94999999999999</v>
      </c>
      <c r="CS23" s="779">
        <v>276.24</v>
      </c>
      <c r="CT23" s="783">
        <v>117.29000000000002</v>
      </c>
      <c r="CU23" s="416">
        <v>0.73790500157282179</v>
      </c>
      <c r="CV23" s="697">
        <v>5.4242445131352374E-3</v>
      </c>
      <c r="CW23" s="696">
        <v>9.3202028149549712E-3</v>
      </c>
      <c r="CX23" s="443">
        <v>4561.3100000000004</v>
      </c>
      <c r="CY23" s="779">
        <v>-822.1</v>
      </c>
      <c r="CZ23" s="783">
        <v>-5383.4100000000008</v>
      </c>
      <c r="DA23" s="416">
        <v>-1.1802333101674738</v>
      </c>
      <c r="DB23" s="697">
        <v>0.15488429628870021</v>
      </c>
      <c r="DC23" s="696">
        <v>-2.4018508947559251E-2</v>
      </c>
      <c r="DD23" s="898">
        <v>0.84434312211255813</v>
      </c>
      <c r="DE23" s="893">
        <v>1.0277372528749438</v>
      </c>
      <c r="DF23" s="789"/>
      <c r="DG23" s="786"/>
      <c r="DH23" s="782"/>
    </row>
    <row r="24" spans="1:112" s="785" customFormat="1" ht="19.5" customHeight="1">
      <c r="A24" s="993" t="s">
        <v>8</v>
      </c>
      <c r="B24" s="443">
        <v>18307.21</v>
      </c>
      <c r="C24" s="444">
        <v>21530.75</v>
      </c>
      <c r="D24" s="783">
        <v>3223.5400000000009</v>
      </c>
      <c r="E24" s="398">
        <v>0.17608035304123354</v>
      </c>
      <c r="F24" s="443">
        <v>7097.41</v>
      </c>
      <c r="G24" s="779">
        <v>9250.75</v>
      </c>
      <c r="H24" s="783">
        <v>2153.34</v>
      </c>
      <c r="I24" s="416">
        <v>0.30339800011553514</v>
      </c>
      <c r="J24" s="772">
        <v>0.38768386881452721</v>
      </c>
      <c r="K24" s="696">
        <v>0.42965293823949469</v>
      </c>
      <c r="L24" s="443">
        <v>1142.77</v>
      </c>
      <c r="M24" s="444">
        <v>1171.42</v>
      </c>
      <c r="N24" s="783">
        <v>28.650000000000091</v>
      </c>
      <c r="O24" s="416">
        <v>2.5070661637949975E-2</v>
      </c>
      <c r="P24" s="772">
        <v>0.16101225658373972</v>
      </c>
      <c r="Q24" s="696">
        <v>0.12662973272437369</v>
      </c>
      <c r="R24" s="443">
        <v>5954.64</v>
      </c>
      <c r="S24" s="779">
        <v>8079.33</v>
      </c>
      <c r="T24" s="783">
        <v>2124.6899999999996</v>
      </c>
      <c r="U24" s="416">
        <v>0.35681250251904389</v>
      </c>
      <c r="V24" s="772">
        <v>0.83898774341626037</v>
      </c>
      <c r="W24" s="696">
        <v>0.87337026727562628</v>
      </c>
      <c r="X24" s="443">
        <v>146.30000000000001</v>
      </c>
      <c r="Y24" s="444">
        <v>261.26</v>
      </c>
      <c r="Z24" s="783">
        <v>114.95999999999998</v>
      </c>
      <c r="AA24" s="416">
        <v>0.78578263841421714</v>
      </c>
      <c r="AB24" s="697">
        <v>2.0613153248861205E-2</v>
      </c>
      <c r="AC24" s="696">
        <v>2.8242034429640839E-2</v>
      </c>
      <c r="AD24" s="443">
        <v>5808.34</v>
      </c>
      <c r="AE24" s="444">
        <v>7818.07</v>
      </c>
      <c r="AF24" s="783">
        <v>2009.7299999999996</v>
      </c>
      <c r="AG24" s="416">
        <v>0.34600763729396</v>
      </c>
      <c r="AH24" s="697">
        <v>0.81837459016739911</v>
      </c>
      <c r="AI24" s="696">
        <v>0.84512823284598548</v>
      </c>
      <c r="AJ24" s="443">
        <v>1759.76</v>
      </c>
      <c r="AK24" s="779">
        <v>1857.13</v>
      </c>
      <c r="AL24" s="783">
        <v>97.370000000000118</v>
      </c>
      <c r="AM24" s="416">
        <v>5.5331408828476675E-2</v>
      </c>
      <c r="AN24" s="697">
        <v>9.6123876876924447E-2</v>
      </c>
      <c r="AO24" s="696">
        <v>8.6254775147173238E-2</v>
      </c>
      <c r="AP24" s="443">
        <v>522.95000000000005</v>
      </c>
      <c r="AQ24" s="444">
        <v>560.54999999999995</v>
      </c>
      <c r="AR24" s="783">
        <v>37.599999999999909</v>
      </c>
      <c r="AS24" s="416">
        <v>7.1899799215986049E-2</v>
      </c>
      <c r="AT24" s="697">
        <v>7.3681807870758495E-2</v>
      </c>
      <c r="AU24" s="696">
        <v>6.0595086884847167E-2</v>
      </c>
      <c r="AV24" s="443">
        <v>351.58</v>
      </c>
      <c r="AW24" s="779">
        <v>733.32</v>
      </c>
      <c r="AX24" s="783">
        <v>381.74000000000007</v>
      </c>
      <c r="AY24" s="416">
        <v>1.0857841742988796</v>
      </c>
      <c r="AZ24" s="697">
        <v>0.67230136724352219</v>
      </c>
      <c r="BA24" s="696">
        <v>1.3082151458389084</v>
      </c>
      <c r="BB24" s="443">
        <v>874.53</v>
      </c>
      <c r="BC24" s="444">
        <v>1293.8800000000001</v>
      </c>
      <c r="BD24" s="783">
        <v>419.35000000000014</v>
      </c>
      <c r="BE24" s="416">
        <v>0.4795147107589221</v>
      </c>
      <c r="BF24" s="697">
        <v>0.14686530168070613</v>
      </c>
      <c r="BG24" s="696">
        <v>0.16014694287768913</v>
      </c>
      <c r="BH24" s="443">
        <v>874.53</v>
      </c>
      <c r="BI24" s="444">
        <v>1293.8800000000001</v>
      </c>
      <c r="BJ24" s="783">
        <v>419.35000000000014</v>
      </c>
      <c r="BK24" s="416">
        <v>0.4795147107589221</v>
      </c>
      <c r="BL24" s="697">
        <v>0.15056453306796777</v>
      </c>
      <c r="BM24" s="696">
        <v>0.16549864608528705</v>
      </c>
      <c r="BN24" s="443">
        <v>2908.43</v>
      </c>
      <c r="BO24" s="444">
        <v>3605.36</v>
      </c>
      <c r="BP24" s="783">
        <v>696.93000000000029</v>
      </c>
      <c r="BQ24" s="416">
        <v>0.23962412710637709</v>
      </c>
      <c r="BR24" s="697">
        <v>0.1588680088336781</v>
      </c>
      <c r="BS24" s="696">
        <v>0.16745166796326186</v>
      </c>
      <c r="BT24" s="443">
        <v>-483.38</v>
      </c>
      <c r="BU24" s="779">
        <v>-774.11</v>
      </c>
      <c r="BV24" s="783">
        <v>-290.73</v>
      </c>
      <c r="BW24" s="416">
        <v>-0.60145227357358599</v>
      </c>
      <c r="BX24" s="697">
        <v>-8.3221712227589978E-2</v>
      </c>
      <c r="BY24" s="696">
        <v>-9.9015485919159082E-2</v>
      </c>
      <c r="BZ24" s="443">
        <v>-397.6</v>
      </c>
      <c r="CA24" s="444">
        <v>0</v>
      </c>
      <c r="CB24" s="783">
        <v>397.6</v>
      </c>
      <c r="CC24" s="416">
        <v>1</v>
      </c>
      <c r="CD24" s="697">
        <v>-6.8453293023480036E-2</v>
      </c>
      <c r="CE24" s="696">
        <v>0</v>
      </c>
      <c r="CF24" s="443">
        <v>2524.17</v>
      </c>
      <c r="CG24" s="779">
        <v>2811.03</v>
      </c>
      <c r="CH24" s="783">
        <v>286.86000000000013</v>
      </c>
      <c r="CI24" s="416">
        <v>0.11364527745754055</v>
      </c>
      <c r="CJ24" s="697">
        <v>0.43457683262343461</v>
      </c>
      <c r="CK24" s="696">
        <v>0.35955549131691072</v>
      </c>
      <c r="CL24" s="443">
        <v>1992.49</v>
      </c>
      <c r="CM24" s="444">
        <v>2224.36</v>
      </c>
      <c r="CN24" s="783">
        <v>231.87000000000012</v>
      </c>
      <c r="CO24" s="416">
        <v>0.11637197677278185</v>
      </c>
      <c r="CP24" s="697">
        <v>0.34303949148982327</v>
      </c>
      <c r="CQ24" s="696">
        <v>0.28451523202017892</v>
      </c>
      <c r="CR24" s="443">
        <v>144.58000000000001</v>
      </c>
      <c r="CS24" s="779">
        <v>58.82</v>
      </c>
      <c r="CT24" s="783">
        <v>-85.760000000000019</v>
      </c>
      <c r="CU24" s="416">
        <v>-0.59316641305851436</v>
      </c>
      <c r="CV24" s="697">
        <v>2.4891793524483761E-2</v>
      </c>
      <c r="CW24" s="696">
        <v>7.5235959770122299E-3</v>
      </c>
      <c r="CX24" s="443">
        <v>1153.54</v>
      </c>
      <c r="CY24" s="779">
        <v>2204.09</v>
      </c>
      <c r="CZ24" s="783">
        <v>1050.5500000000002</v>
      </c>
      <c r="DA24" s="416">
        <v>0.91071831059174391</v>
      </c>
      <c r="DB24" s="697">
        <v>6.3010147368168068E-2</v>
      </c>
      <c r="DC24" s="696">
        <v>0.10236940190193096</v>
      </c>
      <c r="DD24" s="898">
        <v>0.80139936711693871</v>
      </c>
      <c r="DE24" s="893">
        <v>0.71807747948022971</v>
      </c>
      <c r="DF24" s="789"/>
      <c r="DG24" s="786"/>
      <c r="DH24" s="782"/>
    </row>
    <row r="25" spans="1:112" s="785" customFormat="1" ht="19.5" customHeight="1">
      <c r="A25" s="993" t="s">
        <v>450</v>
      </c>
      <c r="B25" s="443">
        <v>2716.01</v>
      </c>
      <c r="C25" s="444">
        <v>11002.49</v>
      </c>
      <c r="D25" s="783">
        <v>8286.48</v>
      </c>
      <c r="E25" s="398">
        <v>3.0509755118721946</v>
      </c>
      <c r="F25" s="443">
        <v>36.630000000000003</v>
      </c>
      <c r="G25" s="779">
        <v>225.32</v>
      </c>
      <c r="H25" s="783">
        <v>188.69</v>
      </c>
      <c r="I25" s="416">
        <v>5.1512421512421511</v>
      </c>
      <c r="J25" s="772">
        <v>1.3486695557085577E-2</v>
      </c>
      <c r="K25" s="696">
        <v>2.0479000662577289E-2</v>
      </c>
      <c r="L25" s="443">
        <v>6.8</v>
      </c>
      <c r="M25" s="444">
        <v>99.8</v>
      </c>
      <c r="N25" s="783">
        <v>93</v>
      </c>
      <c r="O25" s="416">
        <v>13.676470588235295</v>
      </c>
      <c r="P25" s="772">
        <v>0.18564018564018561</v>
      </c>
      <c r="Q25" s="696">
        <v>0.44292561690040833</v>
      </c>
      <c r="R25" s="443">
        <v>29.83</v>
      </c>
      <c r="S25" s="779">
        <v>125.52</v>
      </c>
      <c r="T25" s="783">
        <v>95.69</v>
      </c>
      <c r="U25" s="416">
        <v>3.2078444518940663</v>
      </c>
      <c r="V25" s="772">
        <v>0.8143598143598143</v>
      </c>
      <c r="W25" s="696">
        <v>0.55707438309959167</v>
      </c>
      <c r="X25" s="443">
        <v>0</v>
      </c>
      <c r="Y25" s="444">
        <v>0</v>
      </c>
      <c r="Z25" s="783">
        <v>0</v>
      </c>
      <c r="AA25" s="416">
        <v>0</v>
      </c>
      <c r="AB25" s="697">
        <v>0</v>
      </c>
      <c r="AC25" s="696">
        <v>0</v>
      </c>
      <c r="AD25" s="443">
        <v>29.83</v>
      </c>
      <c r="AE25" s="444">
        <v>125.52</v>
      </c>
      <c r="AF25" s="783">
        <v>95.69</v>
      </c>
      <c r="AG25" s="416">
        <v>3.2078444518940663</v>
      </c>
      <c r="AH25" s="697">
        <v>0.8143598143598143</v>
      </c>
      <c r="AI25" s="696">
        <v>0.55707438309959167</v>
      </c>
      <c r="AJ25" s="443">
        <v>18.38</v>
      </c>
      <c r="AK25" s="779">
        <v>185.75</v>
      </c>
      <c r="AL25" s="783">
        <v>167.37</v>
      </c>
      <c r="AM25" s="416">
        <v>9.1060935799782374</v>
      </c>
      <c r="AN25" s="697">
        <v>6.7672799437410013E-3</v>
      </c>
      <c r="AO25" s="696">
        <v>1.6882542042755775E-2</v>
      </c>
      <c r="AP25" s="443">
        <v>0.37</v>
      </c>
      <c r="AQ25" s="444">
        <v>3.04</v>
      </c>
      <c r="AR25" s="783">
        <v>2.67</v>
      </c>
      <c r="AS25" s="416">
        <v>7.2162162162162158</v>
      </c>
      <c r="AT25" s="697">
        <v>1.01010101010101E-2</v>
      </c>
      <c r="AU25" s="696">
        <v>1.3491922598970354E-2</v>
      </c>
      <c r="AV25" s="443">
        <v>3.27</v>
      </c>
      <c r="AW25" s="779">
        <v>42.19</v>
      </c>
      <c r="AX25" s="783">
        <v>38.919999999999995</v>
      </c>
      <c r="AY25" s="416">
        <v>11.902140672782872</v>
      </c>
      <c r="AZ25" s="697">
        <v>8.8378378378378386</v>
      </c>
      <c r="BA25" s="696">
        <v>13.878289473684209</v>
      </c>
      <c r="BB25" s="443">
        <v>3.63</v>
      </c>
      <c r="BC25" s="444">
        <v>45.24</v>
      </c>
      <c r="BD25" s="783">
        <v>41.61</v>
      </c>
      <c r="BE25" s="416">
        <v>11.462809917355372</v>
      </c>
      <c r="BF25" s="697">
        <v>0.12168957425410661</v>
      </c>
      <c r="BG25" s="696">
        <v>0.36042065009560231</v>
      </c>
      <c r="BH25" s="443">
        <v>3.63</v>
      </c>
      <c r="BI25" s="444">
        <v>45.24</v>
      </c>
      <c r="BJ25" s="783">
        <v>41.61</v>
      </c>
      <c r="BK25" s="416">
        <v>11.462809917355372</v>
      </c>
      <c r="BL25" s="697">
        <v>0.12168957425410661</v>
      </c>
      <c r="BM25" s="696">
        <v>0.36042065009560231</v>
      </c>
      <c r="BN25" s="443">
        <v>324.55</v>
      </c>
      <c r="BO25" s="444">
        <v>997.19</v>
      </c>
      <c r="BP25" s="783">
        <v>672.6400000000001</v>
      </c>
      <c r="BQ25" s="416">
        <v>2.0725311970420583</v>
      </c>
      <c r="BR25" s="697">
        <v>0.11949514177046476</v>
      </c>
      <c r="BS25" s="696">
        <v>9.0633120320945532E-2</v>
      </c>
      <c r="BT25" s="443">
        <v>-540.51</v>
      </c>
      <c r="BU25" s="779">
        <v>-1924.4</v>
      </c>
      <c r="BV25" s="783">
        <v>-1383.89</v>
      </c>
      <c r="BW25" s="416">
        <v>-2.5603411592754992</v>
      </c>
      <c r="BX25" s="697">
        <v>-18.119678176332553</v>
      </c>
      <c r="BY25" s="696">
        <v>-15.331421287444233</v>
      </c>
      <c r="BZ25" s="443">
        <v>0</v>
      </c>
      <c r="CA25" s="444">
        <v>0</v>
      </c>
      <c r="CB25" s="783">
        <v>0</v>
      </c>
      <c r="CC25" s="416">
        <v>0</v>
      </c>
      <c r="CD25" s="697">
        <v>0</v>
      </c>
      <c r="CE25" s="696">
        <v>0</v>
      </c>
      <c r="CF25" s="443">
        <v>2523.85</v>
      </c>
      <c r="CG25" s="779">
        <v>1619.03</v>
      </c>
      <c r="CH25" s="783">
        <v>-904.81999999999994</v>
      </c>
      <c r="CI25" s="416">
        <v>-0.35850783525169877</v>
      </c>
      <c r="CJ25" s="697">
        <v>84.607777405296687</v>
      </c>
      <c r="CK25" s="696">
        <v>12.898581899298916</v>
      </c>
      <c r="CL25" s="443">
        <v>3991.63</v>
      </c>
      <c r="CM25" s="444">
        <v>1903.17</v>
      </c>
      <c r="CN25" s="783">
        <v>-2088.46</v>
      </c>
      <c r="CO25" s="416">
        <v>-0.52320981654111232</v>
      </c>
      <c r="CP25" s="697">
        <v>133.81260476030843</v>
      </c>
      <c r="CQ25" s="696">
        <v>15.162284894837477</v>
      </c>
      <c r="CR25" s="443">
        <v>23.84</v>
      </c>
      <c r="CS25" s="779">
        <v>85.12</v>
      </c>
      <c r="CT25" s="783">
        <v>61.28</v>
      </c>
      <c r="CU25" s="416">
        <v>2.5704697986577183</v>
      </c>
      <c r="CV25" s="697">
        <v>0.79919544083137783</v>
      </c>
      <c r="CW25" s="696">
        <v>0.67813894200127478</v>
      </c>
      <c r="CX25" s="443">
        <v>-5972.62</v>
      </c>
      <c r="CY25" s="779">
        <v>-1602.64</v>
      </c>
      <c r="CZ25" s="783">
        <v>4369.9799999999996</v>
      </c>
      <c r="DA25" s="416">
        <v>0.73166884884690464</v>
      </c>
      <c r="DB25" s="697">
        <v>-2.1990419770177576</v>
      </c>
      <c r="DC25" s="696">
        <v>-0.14566157297120927</v>
      </c>
      <c r="DD25" s="898">
        <v>201.22192423734495</v>
      </c>
      <c r="DE25" s="893">
        <v>13.768005098789038</v>
      </c>
      <c r="DF25" s="789"/>
      <c r="DG25" s="786"/>
      <c r="DH25" s="782"/>
    </row>
    <row r="26" spans="1:112" s="785" customFormat="1" ht="19.5" customHeight="1">
      <c r="A26" s="790" t="s">
        <v>333</v>
      </c>
      <c r="B26" s="443">
        <v>6496.23</v>
      </c>
      <c r="C26" s="444">
        <v>10090.370000000001</v>
      </c>
      <c r="D26" s="783">
        <v>3594.1400000000012</v>
      </c>
      <c r="E26" s="398">
        <v>0.55326550938005603</v>
      </c>
      <c r="F26" s="443">
        <v>2071.56</v>
      </c>
      <c r="G26" s="779">
        <v>4035.73</v>
      </c>
      <c r="H26" s="783">
        <v>1964.17</v>
      </c>
      <c r="I26" s="416">
        <v>0.94815984089285377</v>
      </c>
      <c r="J26" s="772">
        <v>0.31888649262726226</v>
      </c>
      <c r="K26" s="696">
        <v>0.3999585743634772</v>
      </c>
      <c r="L26" s="443">
        <v>728.94</v>
      </c>
      <c r="M26" s="444">
        <v>367.17</v>
      </c>
      <c r="N26" s="783">
        <v>-361.77000000000004</v>
      </c>
      <c r="O26" s="416">
        <v>-0.49629599143962466</v>
      </c>
      <c r="P26" s="772">
        <v>0.35187974280252565</v>
      </c>
      <c r="Q26" s="696">
        <v>9.0979822733433607E-2</v>
      </c>
      <c r="R26" s="443">
        <v>1342.62</v>
      </c>
      <c r="S26" s="779">
        <v>3668.57</v>
      </c>
      <c r="T26" s="783">
        <v>2325.9500000000003</v>
      </c>
      <c r="U26" s="416">
        <v>1.7323963593570784</v>
      </c>
      <c r="V26" s="772">
        <v>0.64812025719747435</v>
      </c>
      <c r="W26" s="696">
        <v>0.90902265513302427</v>
      </c>
      <c r="X26" s="443">
        <v>81.680000000000007</v>
      </c>
      <c r="Y26" s="444">
        <v>136.76</v>
      </c>
      <c r="Z26" s="783">
        <v>55.079999999999984</v>
      </c>
      <c r="AA26" s="416">
        <v>0.67433888344760018</v>
      </c>
      <c r="AB26" s="697">
        <v>3.9429222421749795E-2</v>
      </c>
      <c r="AC26" s="696">
        <v>3.3887301677763375E-2</v>
      </c>
      <c r="AD26" s="443">
        <v>1260.94</v>
      </c>
      <c r="AE26" s="444">
        <v>3531.81</v>
      </c>
      <c r="AF26" s="783">
        <v>2270.87</v>
      </c>
      <c r="AG26" s="416">
        <v>1.8009342236744015</v>
      </c>
      <c r="AH26" s="697">
        <v>0.60869103477572462</v>
      </c>
      <c r="AI26" s="696">
        <v>0.87513535345526083</v>
      </c>
      <c r="AJ26" s="443">
        <v>7.72</v>
      </c>
      <c r="AK26" s="779">
        <v>1589.32</v>
      </c>
      <c r="AL26" s="783">
        <v>1581.6</v>
      </c>
      <c r="AM26" s="416">
        <v>204.87046632124353</v>
      </c>
      <c r="AN26" s="697">
        <v>1.1883815690023291E-3</v>
      </c>
      <c r="AO26" s="696">
        <v>0.15750859482853452</v>
      </c>
      <c r="AP26" s="443">
        <v>7.72</v>
      </c>
      <c r="AQ26" s="444">
        <v>251.43</v>
      </c>
      <c r="AR26" s="783">
        <v>243.71</v>
      </c>
      <c r="AS26" s="416">
        <v>31.568652849740936</v>
      </c>
      <c r="AT26" s="697">
        <v>3.7266601015659697E-3</v>
      </c>
      <c r="AU26" s="696">
        <v>6.2300996350102708E-2</v>
      </c>
      <c r="AV26" s="443">
        <v>536.04</v>
      </c>
      <c r="AW26" s="779">
        <v>1164.3399999999999</v>
      </c>
      <c r="AX26" s="783">
        <v>628.29999999999995</v>
      </c>
      <c r="AY26" s="416">
        <v>1.172114021341691</v>
      </c>
      <c r="AZ26" s="697">
        <v>69.435233160621763</v>
      </c>
      <c r="BA26" s="696">
        <v>4.6308714155033206</v>
      </c>
      <c r="BB26" s="443">
        <v>543.76</v>
      </c>
      <c r="BC26" s="444">
        <v>1415.77</v>
      </c>
      <c r="BD26" s="783">
        <v>872.01</v>
      </c>
      <c r="BE26" s="416">
        <v>1.6036670589966162</v>
      </c>
      <c r="BF26" s="697">
        <v>0.40499918070638008</v>
      </c>
      <c r="BG26" s="696">
        <v>0.3859187639870576</v>
      </c>
      <c r="BH26" s="443">
        <v>543.76</v>
      </c>
      <c r="BI26" s="444">
        <v>1415.77</v>
      </c>
      <c r="BJ26" s="783">
        <v>872.01</v>
      </c>
      <c r="BK26" s="416">
        <v>1.6036670589966162</v>
      </c>
      <c r="BL26" s="697">
        <v>0.43123384141989307</v>
      </c>
      <c r="BM26" s="696">
        <v>0.40086244730039272</v>
      </c>
      <c r="BN26" s="443">
        <v>1013.29</v>
      </c>
      <c r="BO26" s="444">
        <v>1340.05</v>
      </c>
      <c r="BP26" s="783">
        <v>326.76</v>
      </c>
      <c r="BQ26" s="416">
        <v>0.32247431633589596</v>
      </c>
      <c r="BR26" s="697">
        <v>0.15598123834901167</v>
      </c>
      <c r="BS26" s="696">
        <v>0.13280484263708861</v>
      </c>
      <c r="BT26" s="443">
        <v>13.54</v>
      </c>
      <c r="BU26" s="779">
        <v>-282.83</v>
      </c>
      <c r="BV26" s="783">
        <v>-296.37</v>
      </c>
      <c r="BW26" s="416">
        <v>-21.888478581979321</v>
      </c>
      <c r="BX26" s="697">
        <v>1.0738020841594365E-2</v>
      </c>
      <c r="BY26" s="696">
        <v>-8.00807517958214E-2</v>
      </c>
      <c r="BZ26" s="443">
        <v>0</v>
      </c>
      <c r="CA26" s="444">
        <v>0</v>
      </c>
      <c r="CB26" s="783">
        <v>0</v>
      </c>
      <c r="CC26" s="416">
        <v>0</v>
      </c>
      <c r="CD26" s="697">
        <v>0</v>
      </c>
      <c r="CE26" s="696">
        <v>0</v>
      </c>
      <c r="CF26" s="443">
        <v>862.61</v>
      </c>
      <c r="CG26" s="779">
        <v>1352.24</v>
      </c>
      <c r="CH26" s="783">
        <v>489.63</v>
      </c>
      <c r="CI26" s="416">
        <v>0.56761456509894392</v>
      </c>
      <c r="CJ26" s="697">
        <v>0.68410075023395245</v>
      </c>
      <c r="CK26" s="696">
        <v>0.38287450344157814</v>
      </c>
      <c r="CL26" s="443">
        <v>867.94</v>
      </c>
      <c r="CM26" s="444">
        <v>1924.32</v>
      </c>
      <c r="CN26" s="783">
        <v>1056.3799999999999</v>
      </c>
      <c r="CO26" s="416">
        <v>1.2171117819204091</v>
      </c>
      <c r="CP26" s="697">
        <v>0.68832775548400404</v>
      </c>
      <c r="CQ26" s="696">
        <v>0.54485377186201978</v>
      </c>
      <c r="CR26" s="443">
        <v>0</v>
      </c>
      <c r="CS26" s="779">
        <v>30.79</v>
      </c>
      <c r="CT26" s="783">
        <v>30.79</v>
      </c>
      <c r="CU26" s="416" t="s">
        <v>459</v>
      </c>
      <c r="CV26" s="697">
        <v>0</v>
      </c>
      <c r="CW26" s="696">
        <v>8.7179095138186936E-3</v>
      </c>
      <c r="CX26" s="443">
        <v>-1026.9100000000001</v>
      </c>
      <c r="CY26" s="779">
        <v>-908.47</v>
      </c>
      <c r="CZ26" s="783">
        <v>118.44000000000005</v>
      </c>
      <c r="DA26" s="416">
        <v>0.11533630016262383</v>
      </c>
      <c r="DB26" s="697">
        <v>-0.15807783899276967</v>
      </c>
      <c r="DC26" s="696">
        <v>-9.0033368449323456E-2</v>
      </c>
      <c r="DD26" s="898">
        <v>1.8144003679794438</v>
      </c>
      <c r="DE26" s="893">
        <v>1.2572250489125971</v>
      </c>
      <c r="DF26" s="789"/>
      <c r="DG26" s="786"/>
      <c r="DH26" s="782"/>
    </row>
    <row r="27" spans="1:112" s="785" customFormat="1" ht="19.5" customHeight="1">
      <c r="A27" s="790" t="s">
        <v>21</v>
      </c>
      <c r="B27" s="443">
        <v>4570.5600000000004</v>
      </c>
      <c r="C27" s="444">
        <v>5061.09</v>
      </c>
      <c r="D27" s="783">
        <v>490.52999999999975</v>
      </c>
      <c r="E27" s="398">
        <v>0.10732382902751517</v>
      </c>
      <c r="F27" s="443">
        <v>3113.75</v>
      </c>
      <c r="G27" s="779">
        <v>3292.92</v>
      </c>
      <c r="H27" s="783">
        <v>179.17000000000007</v>
      </c>
      <c r="I27" s="416">
        <v>5.7541549578482558E-2</v>
      </c>
      <c r="J27" s="772">
        <v>0.68126225232794224</v>
      </c>
      <c r="K27" s="696">
        <v>0.65063454710348956</v>
      </c>
      <c r="L27" s="443">
        <v>166.41</v>
      </c>
      <c r="M27" s="444">
        <v>142.01</v>
      </c>
      <c r="N27" s="783">
        <v>-24.400000000000006</v>
      </c>
      <c r="O27" s="416">
        <v>-0.14662580373775619</v>
      </c>
      <c r="P27" s="772">
        <v>5.3443596949016459E-2</v>
      </c>
      <c r="Q27" s="696">
        <v>4.3125857901194074E-2</v>
      </c>
      <c r="R27" s="443">
        <v>2947.34</v>
      </c>
      <c r="S27" s="779">
        <v>3150.91</v>
      </c>
      <c r="T27" s="783">
        <v>203.56999999999971</v>
      </c>
      <c r="U27" s="416">
        <v>6.9069058880210532E-2</v>
      </c>
      <c r="V27" s="772">
        <v>0.94655640305098354</v>
      </c>
      <c r="W27" s="696">
        <v>0.95687414209880584</v>
      </c>
      <c r="X27" s="443">
        <v>63.87</v>
      </c>
      <c r="Y27" s="444">
        <v>55.1</v>
      </c>
      <c r="Z27" s="783">
        <v>-8.769999999999996</v>
      </c>
      <c r="AA27" s="416">
        <v>-0.13731016126506962</v>
      </c>
      <c r="AB27" s="697">
        <v>2.051224407868326E-2</v>
      </c>
      <c r="AC27" s="696">
        <v>1.6732869307483935E-2</v>
      </c>
      <c r="AD27" s="443">
        <v>2883.47</v>
      </c>
      <c r="AE27" s="444">
        <v>3095.81</v>
      </c>
      <c r="AF27" s="783">
        <v>212.34000000000015</v>
      </c>
      <c r="AG27" s="416">
        <v>7.3640440164107882E-2</v>
      </c>
      <c r="AH27" s="697">
        <v>0.92604415897230019</v>
      </c>
      <c r="AI27" s="696">
        <v>0.94014127279132198</v>
      </c>
      <c r="AJ27" s="443">
        <v>3806.84</v>
      </c>
      <c r="AK27" s="779">
        <v>8213.32</v>
      </c>
      <c r="AL27" s="783">
        <v>4406.4799999999996</v>
      </c>
      <c r="AM27" s="416">
        <v>1.1575164703533638</v>
      </c>
      <c r="AN27" s="697">
        <v>0.83290450185535247</v>
      </c>
      <c r="AO27" s="696">
        <v>1.6228361874615942</v>
      </c>
      <c r="AP27" s="443">
        <v>935.07</v>
      </c>
      <c r="AQ27" s="444">
        <v>1596.81</v>
      </c>
      <c r="AR27" s="783">
        <v>661.7399999999999</v>
      </c>
      <c r="AS27" s="416">
        <v>0.70769033334402753</v>
      </c>
      <c r="AT27" s="697">
        <v>0.30030349257326377</v>
      </c>
      <c r="AU27" s="696">
        <v>0.48492219671294773</v>
      </c>
      <c r="AV27" s="443">
        <v>1106.8499999999999</v>
      </c>
      <c r="AW27" s="779">
        <v>520.80999999999995</v>
      </c>
      <c r="AX27" s="783">
        <v>-586.04</v>
      </c>
      <c r="AY27" s="416">
        <v>-0.52946650404300488</v>
      </c>
      <c r="AZ27" s="697">
        <v>1.1837081715807372</v>
      </c>
      <c r="BA27" s="696">
        <v>0.32615652457086314</v>
      </c>
      <c r="BB27" s="443">
        <v>2041.92</v>
      </c>
      <c r="BC27" s="444">
        <v>2117.63</v>
      </c>
      <c r="BD27" s="783">
        <v>75.710000000000036</v>
      </c>
      <c r="BE27" s="416">
        <v>3.7077848299639574E-2</v>
      </c>
      <c r="BF27" s="697">
        <v>0.69280096629503207</v>
      </c>
      <c r="BG27" s="696">
        <v>0.67206933869897911</v>
      </c>
      <c r="BH27" s="443">
        <v>1828.92</v>
      </c>
      <c r="BI27" s="444">
        <v>2117.63</v>
      </c>
      <c r="BJ27" s="783">
        <v>288.71000000000004</v>
      </c>
      <c r="BK27" s="416">
        <v>0.15785818953262035</v>
      </c>
      <c r="BL27" s="697">
        <v>0.63427745043298533</v>
      </c>
      <c r="BM27" s="696">
        <v>0.68403099673429579</v>
      </c>
      <c r="BN27" s="443">
        <v>572.41</v>
      </c>
      <c r="BO27" s="444">
        <v>630.47</v>
      </c>
      <c r="BP27" s="783">
        <v>58.060000000000059</v>
      </c>
      <c r="BQ27" s="416">
        <v>0.10143079261368611</v>
      </c>
      <c r="BR27" s="697">
        <v>0.12523848281173422</v>
      </c>
      <c r="BS27" s="696">
        <v>0.12457197955381154</v>
      </c>
      <c r="BT27" s="443">
        <v>325.76</v>
      </c>
      <c r="BU27" s="779">
        <v>425.16</v>
      </c>
      <c r="BV27" s="783">
        <v>99.400000000000034</v>
      </c>
      <c r="BW27" s="416">
        <v>0.30513261296660127</v>
      </c>
      <c r="BX27" s="697">
        <v>0.11297499193679837</v>
      </c>
      <c r="BY27" s="696">
        <v>0.13733400951608787</v>
      </c>
      <c r="BZ27" s="443">
        <v>0</v>
      </c>
      <c r="CA27" s="444">
        <v>0</v>
      </c>
      <c r="CB27" s="783">
        <v>0</v>
      </c>
      <c r="CC27" s="416">
        <v>0</v>
      </c>
      <c r="CD27" s="697">
        <v>0</v>
      </c>
      <c r="CE27" s="696">
        <v>0</v>
      </c>
      <c r="CF27" s="443">
        <v>678.7</v>
      </c>
      <c r="CG27" s="779">
        <v>882.25</v>
      </c>
      <c r="CH27" s="783">
        <v>203.54999999999995</v>
      </c>
      <c r="CI27" s="416">
        <v>0.29991159569765719</v>
      </c>
      <c r="CJ27" s="697">
        <v>0.23537612668070071</v>
      </c>
      <c r="CK27" s="696">
        <v>0.28498195948717786</v>
      </c>
      <c r="CL27" s="443">
        <v>797.07</v>
      </c>
      <c r="CM27" s="444">
        <v>726.06</v>
      </c>
      <c r="CN27" s="783">
        <v>-71.010000000000105</v>
      </c>
      <c r="CO27" s="416">
        <v>-8.9088787684896059E-2</v>
      </c>
      <c r="CP27" s="697">
        <v>0.27642736009044661</v>
      </c>
      <c r="CQ27" s="696">
        <v>0.23452989686059544</v>
      </c>
      <c r="CR27" s="443">
        <v>16.350000000000001</v>
      </c>
      <c r="CS27" s="779">
        <v>6.05</v>
      </c>
      <c r="CT27" s="783">
        <v>-10.3</v>
      </c>
      <c r="CU27" s="416">
        <v>-0.62996941896024461</v>
      </c>
      <c r="CV27" s="697">
        <v>5.6702514678495016E-3</v>
      </c>
      <c r="CW27" s="696">
        <v>1.9542542985519135E-3</v>
      </c>
      <c r="CX27" s="443">
        <v>-763.32</v>
      </c>
      <c r="CY27" s="779">
        <v>-1061.33</v>
      </c>
      <c r="CZ27" s="783">
        <v>-298.00999999999988</v>
      </c>
      <c r="DA27" s="416">
        <v>-0.39041293297699503</v>
      </c>
      <c r="DB27" s="697">
        <v>-0.16700798151648813</v>
      </c>
      <c r="DC27" s="696">
        <v>-0.2097038385011924</v>
      </c>
      <c r="DD27" s="898">
        <v>1.2647227125650693</v>
      </c>
      <c r="DE27" s="893">
        <v>1.3428278867243146</v>
      </c>
      <c r="DF27" s="789"/>
      <c r="DG27" s="786"/>
      <c r="DH27" s="782"/>
    </row>
    <row r="28" spans="1:112" s="785" customFormat="1" ht="19.5" customHeight="1">
      <c r="A28" s="1064" t="s">
        <v>26</v>
      </c>
      <c r="B28" s="443">
        <v>3015.33</v>
      </c>
      <c r="C28" s="444">
        <v>4968.55</v>
      </c>
      <c r="D28" s="783">
        <v>1953.2200000000003</v>
      </c>
      <c r="E28" s="398">
        <v>0.64776326305910148</v>
      </c>
      <c r="F28" s="443">
        <v>9.9700000000000006</v>
      </c>
      <c r="G28" s="779">
        <v>18.09</v>
      </c>
      <c r="H28" s="783">
        <v>8.1199999999999992</v>
      </c>
      <c r="I28" s="416">
        <v>0.81444332998996982</v>
      </c>
      <c r="J28" s="772">
        <v>3.3064374380250257E-3</v>
      </c>
      <c r="K28" s="696">
        <v>3.640901268981896E-3</v>
      </c>
      <c r="L28" s="443">
        <v>63.99</v>
      </c>
      <c r="M28" s="444">
        <v>213.85</v>
      </c>
      <c r="N28" s="783">
        <v>149.85999999999999</v>
      </c>
      <c r="O28" s="416">
        <v>2.3419284263166116</v>
      </c>
      <c r="P28" s="772">
        <v>6.418254764292878</v>
      </c>
      <c r="Q28" s="696">
        <v>11.821448313985627</v>
      </c>
      <c r="R28" s="443">
        <v>-54.02</v>
      </c>
      <c r="S28" s="779">
        <v>-195.76</v>
      </c>
      <c r="T28" s="783">
        <v>-141.73999999999998</v>
      </c>
      <c r="U28" s="416">
        <v>-2.6238430211032946</v>
      </c>
      <c r="V28" s="772">
        <v>-5.4182547642928789</v>
      </c>
      <c r="W28" s="696">
        <v>-10.821448313985627</v>
      </c>
      <c r="X28" s="443">
        <v>0</v>
      </c>
      <c r="Y28" s="444">
        <v>0</v>
      </c>
      <c r="Z28" s="783">
        <v>0</v>
      </c>
      <c r="AA28" s="416">
        <v>0</v>
      </c>
      <c r="AB28" s="697">
        <v>0</v>
      </c>
      <c r="AC28" s="696">
        <v>0</v>
      </c>
      <c r="AD28" s="443">
        <v>-54.02</v>
      </c>
      <c r="AE28" s="444">
        <v>-195.76</v>
      </c>
      <c r="AF28" s="783">
        <v>-141.73999999999998</v>
      </c>
      <c r="AG28" s="416">
        <v>-2.6238430211032946</v>
      </c>
      <c r="AH28" s="697">
        <v>-5.4182547642928789</v>
      </c>
      <c r="AI28" s="696">
        <v>-10.821448313985627</v>
      </c>
      <c r="AJ28" s="443">
        <v>423.42</v>
      </c>
      <c r="AK28" s="779">
        <v>333.45</v>
      </c>
      <c r="AL28" s="783">
        <v>-89.970000000000027</v>
      </c>
      <c r="AM28" s="416">
        <v>-0.21248405838174866</v>
      </c>
      <c r="AN28" s="697">
        <v>0.14042244132483012</v>
      </c>
      <c r="AO28" s="696">
        <v>6.7112135331233447E-2</v>
      </c>
      <c r="AP28" s="443">
        <v>12.34</v>
      </c>
      <c r="AQ28" s="444">
        <v>18.14</v>
      </c>
      <c r="AR28" s="783">
        <v>5.8000000000000007</v>
      </c>
      <c r="AS28" s="416">
        <v>0.47001620745542955</v>
      </c>
      <c r="AT28" s="697">
        <v>1.2377131394182546</v>
      </c>
      <c r="AU28" s="696">
        <v>1.0027639579878387</v>
      </c>
      <c r="AV28" s="443">
        <v>5.78</v>
      </c>
      <c r="AW28" s="779">
        <v>-4.58</v>
      </c>
      <c r="AX28" s="783">
        <v>-10.36</v>
      </c>
      <c r="AY28" s="416">
        <v>-1.7923875432525951</v>
      </c>
      <c r="AZ28" s="697">
        <v>0.46839546191247977</v>
      </c>
      <c r="BA28" s="696">
        <v>-0.25248070562293273</v>
      </c>
      <c r="BB28" s="443">
        <v>18.13</v>
      </c>
      <c r="BC28" s="444">
        <v>13.56</v>
      </c>
      <c r="BD28" s="783">
        <v>-4.5699999999999985</v>
      </c>
      <c r="BE28" s="416">
        <v>-0.25206839492553773</v>
      </c>
      <c r="BF28" s="697" t="s">
        <v>145</v>
      </c>
      <c r="BG28" s="696" t="s">
        <v>145</v>
      </c>
      <c r="BH28" s="443">
        <v>18.13</v>
      </c>
      <c r="BI28" s="444">
        <v>13.56</v>
      </c>
      <c r="BJ28" s="783">
        <v>-4.5699999999999985</v>
      </c>
      <c r="BK28" s="416">
        <v>-0.25206839492553773</v>
      </c>
      <c r="BL28" s="697" t="s">
        <v>145</v>
      </c>
      <c r="BM28" s="696" t="s">
        <v>145</v>
      </c>
      <c r="BN28" s="443">
        <v>92.99</v>
      </c>
      <c r="BO28" s="444">
        <v>146.69</v>
      </c>
      <c r="BP28" s="783">
        <v>53.7</v>
      </c>
      <c r="BQ28" s="416">
        <v>0.57748144961823855</v>
      </c>
      <c r="BR28" s="697">
        <v>3.0839078973114054E-2</v>
      </c>
      <c r="BS28" s="696">
        <v>2.9523704098781332E-2</v>
      </c>
      <c r="BT28" s="443">
        <v>-396.69</v>
      </c>
      <c r="BU28" s="779">
        <v>-670.58</v>
      </c>
      <c r="BV28" s="783">
        <v>-273.89000000000004</v>
      </c>
      <c r="BW28" s="416">
        <v>-0.6904383775744285</v>
      </c>
      <c r="BX28" s="697" t="s">
        <v>145</v>
      </c>
      <c r="BY28" s="696" t="s">
        <v>145</v>
      </c>
      <c r="BZ28" s="443">
        <v>0</v>
      </c>
      <c r="CA28" s="444">
        <v>0</v>
      </c>
      <c r="CB28" s="783">
        <v>0</v>
      </c>
      <c r="CC28" s="416">
        <v>0</v>
      </c>
      <c r="CD28" s="697" t="s">
        <v>145</v>
      </c>
      <c r="CE28" s="696" t="s">
        <v>145</v>
      </c>
      <c r="CF28" s="443">
        <v>54.08</v>
      </c>
      <c r="CG28" s="779">
        <v>79.09</v>
      </c>
      <c r="CH28" s="783">
        <v>25.010000000000005</v>
      </c>
      <c r="CI28" s="416">
        <v>0.46246301775147941</v>
      </c>
      <c r="CJ28" s="697" t="s">
        <v>145</v>
      </c>
      <c r="CK28" s="696" t="s">
        <v>145</v>
      </c>
      <c r="CL28" s="443">
        <v>65.84</v>
      </c>
      <c r="CM28" s="444">
        <v>50.23</v>
      </c>
      <c r="CN28" s="783">
        <v>-15.610000000000007</v>
      </c>
      <c r="CO28" s="416">
        <v>-0.23708991494532208</v>
      </c>
      <c r="CP28" s="697" t="s">
        <v>145</v>
      </c>
      <c r="CQ28" s="696" t="s">
        <v>145</v>
      </c>
      <c r="CR28" s="443">
        <v>7.83</v>
      </c>
      <c r="CS28" s="779">
        <v>10.26</v>
      </c>
      <c r="CT28" s="783">
        <v>2.4299999999999997</v>
      </c>
      <c r="CU28" s="416">
        <v>0.31034482758620685</v>
      </c>
      <c r="CV28" s="697" t="s">
        <v>145</v>
      </c>
      <c r="CW28" s="696" t="s">
        <v>145</v>
      </c>
      <c r="CX28" s="443">
        <v>196.79</v>
      </c>
      <c r="CY28" s="779">
        <v>321.67</v>
      </c>
      <c r="CZ28" s="783">
        <v>124.88000000000002</v>
      </c>
      <c r="DA28" s="416">
        <v>0.63458509070582869</v>
      </c>
      <c r="DB28" s="697">
        <v>6.5263171858469887E-2</v>
      </c>
      <c r="DC28" s="696">
        <v>6.4741222288192735E-2</v>
      </c>
      <c r="DD28" s="898">
        <v>4.6429100333209918</v>
      </c>
      <c r="DE28" s="893">
        <v>2.643185533306089</v>
      </c>
      <c r="DF28" s="789"/>
      <c r="DG28" s="786"/>
      <c r="DH28" s="782"/>
    </row>
    <row r="29" spans="1:112" s="785" customFormat="1" ht="19.5" customHeight="1">
      <c r="A29" s="790" t="s">
        <v>475</v>
      </c>
      <c r="B29" s="443">
        <v>3277.63</v>
      </c>
      <c r="C29" s="444">
        <v>2863.87</v>
      </c>
      <c r="D29" s="783">
        <v>-413.76000000000022</v>
      </c>
      <c r="E29" s="398">
        <v>-0.12623755579488843</v>
      </c>
      <c r="F29" s="443">
        <v>788.3</v>
      </c>
      <c r="G29" s="779">
        <v>1508.78</v>
      </c>
      <c r="H29" s="783">
        <v>720.48</v>
      </c>
      <c r="I29" s="416">
        <v>0.91396676392236464</v>
      </c>
      <c r="J29" s="772">
        <v>0.240509148378554</v>
      </c>
      <c r="K29" s="696">
        <v>0.52683257270756001</v>
      </c>
      <c r="L29" s="443">
        <v>20.47</v>
      </c>
      <c r="M29" s="444">
        <v>469.5</v>
      </c>
      <c r="N29" s="783">
        <v>449.03</v>
      </c>
      <c r="O29" s="416">
        <v>21.93600390815828</v>
      </c>
      <c r="P29" s="772">
        <v>2.5967271343397182E-2</v>
      </c>
      <c r="Q29" s="696">
        <v>0.31117856811463568</v>
      </c>
      <c r="R29" s="443">
        <v>767.84</v>
      </c>
      <c r="S29" s="779">
        <v>1039.28</v>
      </c>
      <c r="T29" s="783">
        <v>271.43999999999994</v>
      </c>
      <c r="U29" s="416">
        <v>0.35351114815586571</v>
      </c>
      <c r="V29" s="772">
        <v>0.97404541418241797</v>
      </c>
      <c r="W29" s="696">
        <v>0.68882143188536438</v>
      </c>
      <c r="X29" s="443">
        <v>0</v>
      </c>
      <c r="Y29" s="444">
        <v>0</v>
      </c>
      <c r="Z29" s="783">
        <v>0</v>
      </c>
      <c r="AA29" s="416">
        <v>0</v>
      </c>
      <c r="AB29" s="697">
        <v>0</v>
      </c>
      <c r="AC29" s="696">
        <v>0</v>
      </c>
      <c r="AD29" s="443">
        <v>767.84</v>
      </c>
      <c r="AE29" s="444">
        <v>1039.28</v>
      </c>
      <c r="AF29" s="783">
        <v>271.43999999999994</v>
      </c>
      <c r="AG29" s="416">
        <v>0.35351114815586571</v>
      </c>
      <c r="AH29" s="697">
        <v>0.97404541418241797</v>
      </c>
      <c r="AI29" s="696">
        <v>0.68882143188536438</v>
      </c>
      <c r="AJ29" s="443">
        <v>287.18</v>
      </c>
      <c r="AK29" s="779">
        <v>902.53</v>
      </c>
      <c r="AL29" s="783">
        <v>615.34999999999991</v>
      </c>
      <c r="AM29" s="416">
        <v>2.1427327808343195</v>
      </c>
      <c r="AN29" s="697">
        <v>8.7618187531844652E-2</v>
      </c>
      <c r="AO29" s="696">
        <v>0.31514349464186575</v>
      </c>
      <c r="AP29" s="443">
        <v>122.98</v>
      </c>
      <c r="AQ29" s="444">
        <v>373.36</v>
      </c>
      <c r="AR29" s="783">
        <v>250.38</v>
      </c>
      <c r="AS29" s="416">
        <v>2.0359408033826636</v>
      </c>
      <c r="AT29" s="697">
        <v>0.15600659647342383</v>
      </c>
      <c r="AU29" s="696">
        <v>0.24745821127003276</v>
      </c>
      <c r="AV29" s="443">
        <v>1361.31</v>
      </c>
      <c r="AW29" s="779">
        <v>-273.36</v>
      </c>
      <c r="AX29" s="783">
        <v>-1634.67</v>
      </c>
      <c r="AY29" s="416">
        <v>-1.2008065760186879</v>
      </c>
      <c r="AZ29" s="697">
        <v>11.069360871686452</v>
      </c>
      <c r="BA29" s="696">
        <v>-0.73216198842939795</v>
      </c>
      <c r="BB29" s="443">
        <v>1484.28</v>
      </c>
      <c r="BC29" s="444">
        <v>100</v>
      </c>
      <c r="BD29" s="783">
        <v>-1384.28</v>
      </c>
      <c r="BE29" s="416">
        <v>-0.93262726709246235</v>
      </c>
      <c r="BF29" s="697">
        <v>1.9330589706188788</v>
      </c>
      <c r="BG29" s="696">
        <v>9.6220460318682172E-2</v>
      </c>
      <c r="BH29" s="443">
        <v>1484.28</v>
      </c>
      <c r="BI29" s="444">
        <v>100</v>
      </c>
      <c r="BJ29" s="783">
        <v>-1384.28</v>
      </c>
      <c r="BK29" s="416">
        <v>-0.93262726709246235</v>
      </c>
      <c r="BL29" s="697">
        <v>1.9330589706188788</v>
      </c>
      <c r="BM29" s="696">
        <v>9.6220460318682172E-2</v>
      </c>
      <c r="BN29" s="443">
        <v>541.17999999999995</v>
      </c>
      <c r="BO29" s="444">
        <v>526.46</v>
      </c>
      <c r="BP29" s="783">
        <v>-14.719999999999914</v>
      </c>
      <c r="BQ29" s="416">
        <v>-2.7199822609852386E-2</v>
      </c>
      <c r="BR29" s="697">
        <v>0.16511320679881497</v>
      </c>
      <c r="BS29" s="696">
        <v>0.1838281765582935</v>
      </c>
      <c r="BT29" s="443">
        <v>-43.75</v>
      </c>
      <c r="BU29" s="779">
        <v>-16.95</v>
      </c>
      <c r="BV29" s="783">
        <v>26.8</v>
      </c>
      <c r="BW29" s="416">
        <v>0.61257142857142854</v>
      </c>
      <c r="BX29" s="697">
        <v>-5.6978016253386117E-2</v>
      </c>
      <c r="BY29" s="696">
        <v>-1.6309368024016627E-2</v>
      </c>
      <c r="BZ29" s="443">
        <v>0</v>
      </c>
      <c r="CA29" s="444">
        <v>0</v>
      </c>
      <c r="CB29" s="783">
        <v>0</v>
      </c>
      <c r="CC29" s="416">
        <v>0</v>
      </c>
      <c r="CD29" s="697">
        <v>0</v>
      </c>
      <c r="CE29" s="696">
        <v>0</v>
      </c>
      <c r="CF29" s="443">
        <v>216.45</v>
      </c>
      <c r="CG29" s="779">
        <v>198.89</v>
      </c>
      <c r="CH29" s="783">
        <v>-17.560000000000002</v>
      </c>
      <c r="CI29" s="416">
        <v>-8.1127281127281139E-2</v>
      </c>
      <c r="CJ29" s="697">
        <v>0.281894665555324</v>
      </c>
      <c r="CK29" s="696">
        <v>0.19137287352782695</v>
      </c>
      <c r="CL29" s="443">
        <v>207.84</v>
      </c>
      <c r="CM29" s="444">
        <v>298.57</v>
      </c>
      <c r="CN29" s="783">
        <v>90.72999999999999</v>
      </c>
      <c r="CO29" s="416">
        <v>0.43653772132409541</v>
      </c>
      <c r="CP29" s="697">
        <v>0.27068139195665764</v>
      </c>
      <c r="CQ29" s="696">
        <v>0.28728542837348936</v>
      </c>
      <c r="CR29" s="443">
        <v>77.84</v>
      </c>
      <c r="CS29" s="779">
        <v>159.74</v>
      </c>
      <c r="CT29" s="783">
        <v>81.900000000000006</v>
      </c>
      <c r="CU29" s="416">
        <v>1.0521582733812951</v>
      </c>
      <c r="CV29" s="697">
        <v>0.10137528651802459</v>
      </c>
      <c r="CW29" s="696">
        <v>0.1537025633130629</v>
      </c>
      <c r="CX29" s="443">
        <v>-1174.83</v>
      </c>
      <c r="CY29" s="779">
        <v>299.04000000000002</v>
      </c>
      <c r="CZ29" s="783">
        <v>1473.87</v>
      </c>
      <c r="DA29" s="416">
        <v>1.2545389545721508</v>
      </c>
      <c r="DB29" s="697">
        <v>-0.35843887198982188</v>
      </c>
      <c r="DC29" s="696">
        <v>0.10441814747177772</v>
      </c>
      <c r="DD29" s="898">
        <v>2.5300453219420711</v>
      </c>
      <c r="DE29" s="893">
        <v>0.71227195750904471</v>
      </c>
      <c r="DF29" s="789"/>
      <c r="DG29" s="786"/>
      <c r="DH29" s="782"/>
    </row>
    <row r="30" spans="1:112" s="785" customFormat="1" ht="19.5" customHeight="1">
      <c r="A30" s="790" t="s">
        <v>301</v>
      </c>
      <c r="B30" s="443">
        <v>1135.74</v>
      </c>
      <c r="C30" s="444">
        <v>2220.04</v>
      </c>
      <c r="D30" s="783">
        <v>1084.3</v>
      </c>
      <c r="E30" s="398">
        <v>0.95470794371951317</v>
      </c>
      <c r="F30" s="443">
        <v>25.39</v>
      </c>
      <c r="G30" s="779">
        <v>130.41999999999999</v>
      </c>
      <c r="H30" s="783">
        <v>105.02999999999999</v>
      </c>
      <c r="I30" s="416">
        <v>4.1366679795194949</v>
      </c>
      <c r="J30" s="772">
        <v>2.235546868121225E-2</v>
      </c>
      <c r="K30" s="696">
        <v>5.8746689248842361E-2</v>
      </c>
      <c r="L30" s="443">
        <v>8.43</v>
      </c>
      <c r="M30" s="444">
        <v>58.67</v>
      </c>
      <c r="N30" s="783">
        <v>50.24</v>
      </c>
      <c r="O30" s="416">
        <v>5.9596678529062874</v>
      </c>
      <c r="P30" s="772">
        <v>0.33202048050413546</v>
      </c>
      <c r="Q30" s="696">
        <v>0.44985431682257326</v>
      </c>
      <c r="R30" s="443">
        <v>16.97</v>
      </c>
      <c r="S30" s="779">
        <v>71.760000000000005</v>
      </c>
      <c r="T30" s="783">
        <v>54.790000000000006</v>
      </c>
      <c r="U30" s="416">
        <v>3.2286387743076022</v>
      </c>
      <c r="V30" s="772">
        <v>0.66837337534462382</v>
      </c>
      <c r="W30" s="696">
        <v>0.55022235853396728</v>
      </c>
      <c r="X30" s="443">
        <v>0</v>
      </c>
      <c r="Y30" s="444">
        <v>0</v>
      </c>
      <c r="Z30" s="783">
        <v>0</v>
      </c>
      <c r="AA30" s="416">
        <v>0</v>
      </c>
      <c r="AB30" s="697">
        <v>0</v>
      </c>
      <c r="AC30" s="696">
        <v>0</v>
      </c>
      <c r="AD30" s="443">
        <v>16.97</v>
      </c>
      <c r="AE30" s="444">
        <v>71.760000000000005</v>
      </c>
      <c r="AF30" s="783">
        <v>54.790000000000006</v>
      </c>
      <c r="AG30" s="416">
        <v>3.2286387743076022</v>
      </c>
      <c r="AH30" s="697">
        <v>0.66837337534462382</v>
      </c>
      <c r="AI30" s="696">
        <v>0.55022235853396728</v>
      </c>
      <c r="AJ30" s="443">
        <v>0</v>
      </c>
      <c r="AK30" s="779">
        <v>2.21</v>
      </c>
      <c r="AL30" s="783">
        <v>2.21</v>
      </c>
      <c r="AM30" s="416" t="s">
        <v>459</v>
      </c>
      <c r="AN30" s="697">
        <v>0</v>
      </c>
      <c r="AO30" s="696">
        <v>9.9547755896290161E-4</v>
      </c>
      <c r="AP30" s="443">
        <v>0</v>
      </c>
      <c r="AQ30" s="444">
        <v>0.02</v>
      </c>
      <c r="AR30" s="783">
        <v>0.02</v>
      </c>
      <c r="AS30" s="416" t="s">
        <v>459</v>
      </c>
      <c r="AT30" s="697">
        <v>0</v>
      </c>
      <c r="AU30" s="696">
        <v>1.5335071308081584E-4</v>
      </c>
      <c r="AV30" s="443">
        <v>-3.91</v>
      </c>
      <c r="AW30" s="779">
        <v>14.45</v>
      </c>
      <c r="AX30" s="783">
        <v>18.36</v>
      </c>
      <c r="AY30" s="416">
        <v>4.695652173913043</v>
      </c>
      <c r="AZ30" s="697" t="s">
        <v>145</v>
      </c>
      <c r="BA30" s="696">
        <v>722.5</v>
      </c>
      <c r="BB30" s="443">
        <v>-3.91</v>
      </c>
      <c r="BC30" s="444">
        <v>14.47</v>
      </c>
      <c r="BD30" s="783">
        <v>18.380000000000003</v>
      </c>
      <c r="BE30" s="416">
        <v>4.7007672634271103</v>
      </c>
      <c r="BF30" s="697">
        <v>-0.23040659988214499</v>
      </c>
      <c r="BG30" s="696">
        <v>0.20164437012263098</v>
      </c>
      <c r="BH30" s="443">
        <v>-3.91</v>
      </c>
      <c r="BI30" s="444">
        <v>14.47</v>
      </c>
      <c r="BJ30" s="783">
        <v>18.380000000000003</v>
      </c>
      <c r="BK30" s="416">
        <v>4.7007672634271103</v>
      </c>
      <c r="BL30" s="697">
        <v>-0.23040659988214499</v>
      </c>
      <c r="BM30" s="696">
        <v>0.20164437012263098</v>
      </c>
      <c r="BN30" s="443">
        <v>306.72000000000003</v>
      </c>
      <c r="BO30" s="444">
        <v>412.63</v>
      </c>
      <c r="BP30" s="783">
        <v>105.90999999999997</v>
      </c>
      <c r="BQ30" s="416">
        <v>0.34529864371413654</v>
      </c>
      <c r="BR30" s="697">
        <v>0.27006180992128481</v>
      </c>
      <c r="BS30" s="696">
        <v>0.18586602043206429</v>
      </c>
      <c r="BT30" s="443">
        <v>-203.27</v>
      </c>
      <c r="BU30" s="779">
        <v>-317.69</v>
      </c>
      <c r="BV30" s="783">
        <v>-114.41999999999999</v>
      </c>
      <c r="BW30" s="416">
        <v>-0.56289663993702943</v>
      </c>
      <c r="BX30" s="697">
        <v>-11.978196817913966</v>
      </c>
      <c r="BY30" s="696">
        <v>-4.4271181716833885</v>
      </c>
      <c r="BZ30" s="443">
        <v>0</v>
      </c>
      <c r="CA30" s="444">
        <v>0</v>
      </c>
      <c r="CB30" s="783">
        <v>0</v>
      </c>
      <c r="CC30" s="416">
        <v>0</v>
      </c>
      <c r="CD30" s="697">
        <v>0</v>
      </c>
      <c r="CE30" s="696">
        <v>0</v>
      </c>
      <c r="CF30" s="443">
        <v>58.39</v>
      </c>
      <c r="CG30" s="779">
        <v>210.74</v>
      </c>
      <c r="CH30" s="783">
        <v>152.35000000000002</v>
      </c>
      <c r="CI30" s="416">
        <v>2.6091796540503513</v>
      </c>
      <c r="CJ30" s="697">
        <v>3.4407778432527993</v>
      </c>
      <c r="CK30" s="696">
        <v>2.9367335562987735</v>
      </c>
      <c r="CL30" s="443">
        <v>82.91</v>
      </c>
      <c r="CM30" s="444">
        <v>257.22000000000003</v>
      </c>
      <c r="CN30" s="783">
        <v>174.31000000000003</v>
      </c>
      <c r="CO30" s="416">
        <v>2.1024001929803404</v>
      </c>
      <c r="CP30" s="697">
        <v>4.8856806128461994</v>
      </c>
      <c r="CQ30" s="696">
        <v>3.5844481605351173</v>
      </c>
      <c r="CR30" s="443">
        <v>0</v>
      </c>
      <c r="CS30" s="779">
        <v>17.61</v>
      </c>
      <c r="CT30" s="783">
        <v>17.61</v>
      </c>
      <c r="CU30" s="416" t="s">
        <v>459</v>
      </c>
      <c r="CV30" s="697">
        <v>0</v>
      </c>
      <c r="CW30" s="696">
        <v>0.24540133779264212</v>
      </c>
      <c r="CX30" s="443">
        <v>82.84</v>
      </c>
      <c r="CY30" s="779">
        <v>-110.59</v>
      </c>
      <c r="CZ30" s="783">
        <v>-193.43</v>
      </c>
      <c r="DA30" s="416">
        <v>-2.3349830999517143</v>
      </c>
      <c r="DB30" s="697">
        <v>7.2939229048902043E-2</v>
      </c>
      <c r="DC30" s="696">
        <v>-4.981441775823859E-2</v>
      </c>
      <c r="DD30" s="898">
        <v>-3.8815556865055987</v>
      </c>
      <c r="DE30" s="893">
        <v>2.5411092530657746</v>
      </c>
      <c r="DF30" s="789"/>
      <c r="DG30" s="786"/>
      <c r="DH30" s="782"/>
    </row>
    <row r="31" spans="1:112" s="785" customFormat="1" ht="19.5" customHeight="1">
      <c r="A31" s="790" t="s">
        <v>443</v>
      </c>
      <c r="B31" s="443">
        <v>1429.6</v>
      </c>
      <c r="C31" s="444">
        <v>1814.3</v>
      </c>
      <c r="D31" s="783">
        <v>384.70000000000005</v>
      </c>
      <c r="E31" s="398">
        <v>0.26909625069949639</v>
      </c>
      <c r="F31" s="443">
        <v>199.92</v>
      </c>
      <c r="G31" s="779">
        <v>341.72</v>
      </c>
      <c r="H31" s="783">
        <v>141.80000000000004</v>
      </c>
      <c r="I31" s="416">
        <v>0.70928371348539443</v>
      </c>
      <c r="J31" s="772">
        <v>0.13984331281477336</v>
      </c>
      <c r="K31" s="696">
        <v>0.18834812324312408</v>
      </c>
      <c r="L31" s="443">
        <v>-306.86</v>
      </c>
      <c r="M31" s="444">
        <v>580.61</v>
      </c>
      <c r="N31" s="783">
        <v>887.47</v>
      </c>
      <c r="O31" s="416">
        <v>2.8921006322101284</v>
      </c>
      <c r="P31" s="772">
        <v>-1.5349139655862347</v>
      </c>
      <c r="Q31" s="696">
        <v>1.6990811190448318</v>
      </c>
      <c r="R31" s="443">
        <v>506.78</v>
      </c>
      <c r="S31" s="779">
        <v>-238.89</v>
      </c>
      <c r="T31" s="783">
        <v>-745.67</v>
      </c>
      <c r="U31" s="416">
        <v>-1.4713879790046964</v>
      </c>
      <c r="V31" s="772">
        <v>2.5349139655862345</v>
      </c>
      <c r="W31" s="696">
        <v>-0.69908111904483194</v>
      </c>
      <c r="X31" s="443">
        <v>152.28</v>
      </c>
      <c r="Y31" s="444">
        <v>66.75</v>
      </c>
      <c r="Z31" s="783">
        <v>-85.53</v>
      </c>
      <c r="AA31" s="416">
        <v>-0.56166272655634353</v>
      </c>
      <c r="AB31" s="697">
        <v>0.7617046818727492</v>
      </c>
      <c r="AC31" s="696">
        <v>0.19533536228491161</v>
      </c>
      <c r="AD31" s="443">
        <v>354.5</v>
      </c>
      <c r="AE31" s="444">
        <v>-305.64</v>
      </c>
      <c r="AF31" s="783">
        <v>-660.14</v>
      </c>
      <c r="AG31" s="416">
        <v>-1.8621720733427363</v>
      </c>
      <c r="AH31" s="697">
        <v>1.7732092837134854</v>
      </c>
      <c r="AI31" s="696">
        <v>-0.8944164813297435</v>
      </c>
      <c r="AJ31" s="443">
        <v>89.9</v>
      </c>
      <c r="AK31" s="779">
        <v>178.26</v>
      </c>
      <c r="AL31" s="783">
        <v>88.359999999999985</v>
      </c>
      <c r="AM31" s="416">
        <v>0.98286985539488303</v>
      </c>
      <c r="AN31" s="697">
        <v>6.2884722999440409E-2</v>
      </c>
      <c r="AO31" s="696">
        <v>9.8252769663231002E-2</v>
      </c>
      <c r="AP31" s="443">
        <v>2.84</v>
      </c>
      <c r="AQ31" s="444">
        <v>10.34</v>
      </c>
      <c r="AR31" s="783">
        <v>7.5</v>
      </c>
      <c r="AS31" s="416">
        <v>2.6408450704225355</v>
      </c>
      <c r="AT31" s="697">
        <v>1.4205682272909163E-2</v>
      </c>
      <c r="AU31" s="696">
        <v>3.0258691326232001E-2</v>
      </c>
      <c r="AV31" s="443">
        <v>65.19</v>
      </c>
      <c r="AW31" s="779">
        <v>22.44</v>
      </c>
      <c r="AX31" s="783">
        <v>-42.75</v>
      </c>
      <c r="AY31" s="416">
        <v>-0.65577542567878511</v>
      </c>
      <c r="AZ31" s="697">
        <v>22.954225352112676</v>
      </c>
      <c r="BA31" s="696">
        <v>2.1702127659574471</v>
      </c>
      <c r="BB31" s="443">
        <v>68.03</v>
      </c>
      <c r="BC31" s="444">
        <v>32.78</v>
      </c>
      <c r="BD31" s="783">
        <v>-35.25</v>
      </c>
      <c r="BE31" s="416">
        <v>-0.5181537556960164</v>
      </c>
      <c r="BF31" s="697">
        <v>0.13423970953865583</v>
      </c>
      <c r="BG31" s="696" t="s">
        <v>145</v>
      </c>
      <c r="BH31" s="443">
        <v>68.03</v>
      </c>
      <c r="BI31" s="444">
        <v>32.78</v>
      </c>
      <c r="BJ31" s="783">
        <v>-35.25</v>
      </c>
      <c r="BK31" s="416">
        <v>-0.5181537556960164</v>
      </c>
      <c r="BL31" s="697">
        <v>0.19190409026798308</v>
      </c>
      <c r="BM31" s="696" t="s">
        <v>145</v>
      </c>
      <c r="BN31" s="443">
        <v>269.31</v>
      </c>
      <c r="BO31" s="444">
        <v>392.6</v>
      </c>
      <c r="BP31" s="783">
        <v>123.29000000000002</v>
      </c>
      <c r="BQ31" s="416">
        <v>0.45779956184322906</v>
      </c>
      <c r="BR31" s="697">
        <v>0.18838136541689984</v>
      </c>
      <c r="BS31" s="696">
        <v>0.21639199691341016</v>
      </c>
      <c r="BT31" s="443">
        <v>-320</v>
      </c>
      <c r="BU31" s="779">
        <v>-328.13</v>
      </c>
      <c r="BV31" s="783">
        <v>-8.1299999999999955</v>
      </c>
      <c r="BW31" s="416">
        <v>-2.5406249999999984E-2</v>
      </c>
      <c r="BX31" s="697">
        <v>-0.90267983074753178</v>
      </c>
      <c r="BY31" s="696" t="s">
        <v>145</v>
      </c>
      <c r="BZ31" s="443">
        <v>0</v>
      </c>
      <c r="CA31" s="444">
        <v>0</v>
      </c>
      <c r="CB31" s="783">
        <v>0</v>
      </c>
      <c r="CC31" s="416">
        <v>0</v>
      </c>
      <c r="CD31" s="697">
        <v>0</v>
      </c>
      <c r="CE31" s="696" t="s">
        <v>145</v>
      </c>
      <c r="CF31" s="443">
        <v>1103.4100000000001</v>
      </c>
      <c r="CG31" s="779">
        <v>940.76</v>
      </c>
      <c r="CH31" s="783">
        <v>-162.65000000000009</v>
      </c>
      <c r="CI31" s="416">
        <v>-0.14740667566906235</v>
      </c>
      <c r="CJ31" s="697">
        <v>3.1125811001410439</v>
      </c>
      <c r="CK31" s="696" t="s">
        <v>145</v>
      </c>
      <c r="CL31" s="443">
        <v>610.05999999999995</v>
      </c>
      <c r="CM31" s="444">
        <v>550.65</v>
      </c>
      <c r="CN31" s="783">
        <v>-59.409999999999968</v>
      </c>
      <c r="CO31" s="416">
        <v>-9.7383863882241045E-2</v>
      </c>
      <c r="CP31" s="697">
        <v>1.7209026798307474</v>
      </c>
      <c r="CQ31" s="696" t="s">
        <v>145</v>
      </c>
      <c r="CR31" s="443">
        <v>0</v>
      </c>
      <c r="CS31" s="779">
        <v>3.03</v>
      </c>
      <c r="CT31" s="783">
        <v>3.03</v>
      </c>
      <c r="CU31" s="416" t="s">
        <v>459</v>
      </c>
      <c r="CV31" s="697">
        <v>0</v>
      </c>
      <c r="CW31" s="696" t="s">
        <v>145</v>
      </c>
      <c r="CX31" s="443">
        <v>-1107</v>
      </c>
      <c r="CY31" s="779">
        <v>-1504.73</v>
      </c>
      <c r="CZ31" s="783">
        <v>-397.73</v>
      </c>
      <c r="DA31" s="416">
        <v>-0.359286359530262</v>
      </c>
      <c r="DB31" s="697">
        <v>-0.77434247341913831</v>
      </c>
      <c r="DC31" s="696">
        <v>-0.82937220966764047</v>
      </c>
      <c r="DD31" s="898">
        <v>4.1227080394922426</v>
      </c>
      <c r="DE31" s="893">
        <v>-3.9231775945556864</v>
      </c>
      <c r="DF31" s="789"/>
      <c r="DG31" s="786"/>
      <c r="DH31" s="782"/>
    </row>
    <row r="32" spans="1:112" s="785" customFormat="1" ht="19.5" customHeight="1" thickBot="1">
      <c r="A32" s="993" t="s">
        <v>6</v>
      </c>
      <c r="B32" s="443">
        <v>717.83</v>
      </c>
      <c r="C32" s="444">
        <v>506.95</v>
      </c>
      <c r="D32" s="783">
        <v>-210.88000000000005</v>
      </c>
      <c r="E32" s="398">
        <v>-0.29377429196327826</v>
      </c>
      <c r="F32" s="443">
        <v>47.5</v>
      </c>
      <c r="G32" s="779">
        <v>38.1</v>
      </c>
      <c r="H32" s="783">
        <v>-9.3999999999999986</v>
      </c>
      <c r="I32" s="416">
        <v>-0.19789473684210523</v>
      </c>
      <c r="J32" s="772">
        <v>6.6171656241728535E-2</v>
      </c>
      <c r="K32" s="696">
        <v>7.5155340763388895E-2</v>
      </c>
      <c r="L32" s="443">
        <v>57.75</v>
      </c>
      <c r="M32" s="444">
        <v>103.24</v>
      </c>
      <c r="N32" s="783">
        <v>45.489999999999995</v>
      </c>
      <c r="O32" s="416">
        <v>0.78770562770562758</v>
      </c>
      <c r="P32" s="772">
        <v>1.2157894736842105</v>
      </c>
      <c r="Q32" s="696">
        <v>2.7097112860892385</v>
      </c>
      <c r="R32" s="443">
        <v>-10.26</v>
      </c>
      <c r="S32" s="779">
        <v>-65.14</v>
      </c>
      <c r="T32" s="783">
        <v>-54.88</v>
      </c>
      <c r="U32" s="416">
        <v>-5.3489278752436649</v>
      </c>
      <c r="V32" s="772">
        <v>-0.216</v>
      </c>
      <c r="W32" s="696">
        <v>-1.7097112860892387</v>
      </c>
      <c r="X32" s="443">
        <v>0</v>
      </c>
      <c r="Y32" s="444">
        <v>0</v>
      </c>
      <c r="Z32" s="783">
        <v>0</v>
      </c>
      <c r="AA32" s="416">
        <v>0</v>
      </c>
      <c r="AB32" s="697">
        <v>0</v>
      </c>
      <c r="AC32" s="696">
        <v>0</v>
      </c>
      <c r="AD32" s="443">
        <v>-10.26</v>
      </c>
      <c r="AE32" s="444">
        <v>-65.14</v>
      </c>
      <c r="AF32" s="783">
        <v>-54.88</v>
      </c>
      <c r="AG32" s="416">
        <v>-5.3489278752436649</v>
      </c>
      <c r="AH32" s="697">
        <v>-0.216</v>
      </c>
      <c r="AI32" s="696">
        <v>-1.7097112860892387</v>
      </c>
      <c r="AJ32" s="443">
        <v>195.37</v>
      </c>
      <c r="AK32" s="779">
        <v>165.75</v>
      </c>
      <c r="AL32" s="783">
        <v>-29.620000000000005</v>
      </c>
      <c r="AM32" s="416">
        <v>-0.15160976608486462</v>
      </c>
      <c r="AN32" s="697">
        <v>0.27216750484097907</v>
      </c>
      <c r="AO32" s="696">
        <v>0.32695532103757768</v>
      </c>
      <c r="AP32" s="443">
        <v>5.77</v>
      </c>
      <c r="AQ32" s="444">
        <v>-1.6</v>
      </c>
      <c r="AR32" s="783">
        <v>-7.3699999999999992</v>
      </c>
      <c r="AS32" s="416">
        <v>-1.2772963604852685</v>
      </c>
      <c r="AT32" s="697">
        <v>0.1214736842105263</v>
      </c>
      <c r="AU32" s="696">
        <v>-4.1994750656167978E-2</v>
      </c>
      <c r="AV32" s="443">
        <v>12.1</v>
      </c>
      <c r="AW32" s="779">
        <v>35.46</v>
      </c>
      <c r="AX32" s="783">
        <v>23.36</v>
      </c>
      <c r="AY32" s="416">
        <v>1.9305785123966943</v>
      </c>
      <c r="AZ32" s="697">
        <v>2.0970537261698441</v>
      </c>
      <c r="BA32" s="696" t="s">
        <v>145</v>
      </c>
      <c r="BB32" s="443">
        <v>17.87</v>
      </c>
      <c r="BC32" s="444">
        <v>33.86</v>
      </c>
      <c r="BD32" s="783">
        <v>15.989999999999998</v>
      </c>
      <c r="BE32" s="416">
        <v>0.89479574706211518</v>
      </c>
      <c r="BF32" s="697" t="s">
        <v>145</v>
      </c>
      <c r="BG32" s="696" t="s">
        <v>145</v>
      </c>
      <c r="BH32" s="443">
        <v>17.87</v>
      </c>
      <c r="BI32" s="444">
        <v>33.86</v>
      </c>
      <c r="BJ32" s="783">
        <v>15.989999999999998</v>
      </c>
      <c r="BK32" s="416">
        <v>0.89479574706211518</v>
      </c>
      <c r="BL32" s="697" t="s">
        <v>145</v>
      </c>
      <c r="BM32" s="696" t="s">
        <v>145</v>
      </c>
      <c r="BN32" s="443">
        <v>141.09</v>
      </c>
      <c r="BO32" s="444">
        <v>68.66</v>
      </c>
      <c r="BP32" s="783">
        <v>-72.430000000000007</v>
      </c>
      <c r="BQ32" s="416">
        <v>-0.51336026649656252</v>
      </c>
      <c r="BR32" s="697">
        <v>0.19655071535043114</v>
      </c>
      <c r="BS32" s="696">
        <v>0.13543741986389191</v>
      </c>
      <c r="BT32" s="443">
        <v>-201.22</v>
      </c>
      <c r="BU32" s="779">
        <v>-117</v>
      </c>
      <c r="BV32" s="783">
        <v>84.22</v>
      </c>
      <c r="BW32" s="416">
        <v>0.41854686412881426</v>
      </c>
      <c r="BX32" s="697" t="s">
        <v>145</v>
      </c>
      <c r="BY32" s="696" t="s">
        <v>145</v>
      </c>
      <c r="BZ32" s="443">
        <v>-1.44</v>
      </c>
      <c r="CA32" s="444">
        <v>-5.1100000000000003</v>
      </c>
      <c r="CB32" s="783">
        <v>-3.6700000000000004</v>
      </c>
      <c r="CC32" s="416">
        <v>-2.5486111111111116</v>
      </c>
      <c r="CD32" s="697" t="s">
        <v>145</v>
      </c>
      <c r="CE32" s="696" t="s">
        <v>145</v>
      </c>
      <c r="CF32" s="443">
        <v>236.3</v>
      </c>
      <c r="CG32" s="779">
        <v>251.02</v>
      </c>
      <c r="CH32" s="783">
        <v>14.719999999999999</v>
      </c>
      <c r="CI32" s="416">
        <v>6.2293694456199741E-2</v>
      </c>
      <c r="CJ32" s="697" t="s">
        <v>145</v>
      </c>
      <c r="CK32" s="696" t="s">
        <v>145</v>
      </c>
      <c r="CL32" s="443">
        <v>197.51</v>
      </c>
      <c r="CM32" s="444">
        <v>230.21</v>
      </c>
      <c r="CN32" s="783">
        <v>32.700000000000017</v>
      </c>
      <c r="CO32" s="416">
        <v>0.16556123740570108</v>
      </c>
      <c r="CP32" s="697" t="s">
        <v>145</v>
      </c>
      <c r="CQ32" s="696" t="s">
        <v>145</v>
      </c>
      <c r="CR32" s="443">
        <v>2.95</v>
      </c>
      <c r="CS32" s="779">
        <v>2.58</v>
      </c>
      <c r="CT32" s="783">
        <v>-0.37000000000000011</v>
      </c>
      <c r="CU32" s="416">
        <v>-0.12542372881355934</v>
      </c>
      <c r="CV32" s="697" t="s">
        <v>145</v>
      </c>
      <c r="CW32" s="696" t="s">
        <v>145</v>
      </c>
      <c r="CX32" s="443">
        <v>-262.23</v>
      </c>
      <c r="CY32" s="779">
        <v>-460.7</v>
      </c>
      <c r="CZ32" s="783">
        <v>-198.46999999999997</v>
      </c>
      <c r="DA32" s="416">
        <v>-0.75685466956488567</v>
      </c>
      <c r="DB32" s="697">
        <v>-0.36530933507933633</v>
      </c>
      <c r="DC32" s="696">
        <v>-0.90876812308906207</v>
      </c>
      <c r="DD32" s="898">
        <v>-24.558479532163744</v>
      </c>
      <c r="DE32" s="893">
        <v>-6.0724593183911573</v>
      </c>
      <c r="DF32" s="789"/>
      <c r="DG32" s="786"/>
      <c r="DH32" s="782"/>
    </row>
    <row r="33" spans="1:112" s="140" customFormat="1" ht="24" customHeight="1" thickTop="1" thickBot="1">
      <c r="A33" s="42" t="s">
        <v>10</v>
      </c>
      <c r="B33" s="43">
        <v>868820.41999999993</v>
      </c>
      <c r="C33" s="44">
        <v>912215.89000000013</v>
      </c>
      <c r="D33" s="975">
        <v>43395.470000000016</v>
      </c>
      <c r="E33" s="300">
        <v>4.9947571444050785E-2</v>
      </c>
      <c r="F33" s="43">
        <v>509549.88000000006</v>
      </c>
      <c r="G33" s="50">
        <v>576364.09999999986</v>
      </c>
      <c r="H33" s="975">
        <v>66814.22</v>
      </c>
      <c r="I33" s="338">
        <v>0.13112400301222676</v>
      </c>
      <c r="J33" s="344">
        <v>0.58648469611246024</v>
      </c>
      <c r="K33" s="340">
        <v>0.63182861241323018</v>
      </c>
      <c r="L33" s="87">
        <v>18351.089999999997</v>
      </c>
      <c r="M33" s="88">
        <v>28507.409999999996</v>
      </c>
      <c r="N33" s="975">
        <v>10156.320000000002</v>
      </c>
      <c r="O33" s="337">
        <v>0.55344505421748802</v>
      </c>
      <c r="P33" s="344">
        <v>3.6014315222682405E-2</v>
      </c>
      <c r="Q33" s="340">
        <v>4.9460766206639174E-2</v>
      </c>
      <c r="R33" s="87">
        <v>491198.78</v>
      </c>
      <c r="S33" s="90">
        <v>547856.75000000012</v>
      </c>
      <c r="T33" s="975">
        <v>56657.970000000016</v>
      </c>
      <c r="U33" s="338">
        <v>0.11534631661748038</v>
      </c>
      <c r="V33" s="344">
        <v>0.96398566515215345</v>
      </c>
      <c r="W33" s="340">
        <v>0.95053933789422385</v>
      </c>
      <c r="X33" s="87">
        <v>36603.61</v>
      </c>
      <c r="Y33" s="88">
        <v>37697.68</v>
      </c>
      <c r="Z33" s="975">
        <v>1094.0699999999995</v>
      </c>
      <c r="AA33" s="338">
        <v>2.9889674816227133E-2</v>
      </c>
      <c r="AB33" s="208">
        <v>7.1835185203065879E-2</v>
      </c>
      <c r="AC33" s="207">
        <v>6.5406016786958121E-2</v>
      </c>
      <c r="AD33" s="87">
        <v>454595.17000000004</v>
      </c>
      <c r="AE33" s="88">
        <v>510159.07</v>
      </c>
      <c r="AF33" s="975">
        <v>55563.900000000016</v>
      </c>
      <c r="AG33" s="337">
        <v>0.12222721152096702</v>
      </c>
      <c r="AH33" s="208">
        <v>0.89215047994908758</v>
      </c>
      <c r="AI33" s="207">
        <v>0.88513332110726561</v>
      </c>
      <c r="AJ33" s="87">
        <v>284064.80000000005</v>
      </c>
      <c r="AK33" s="90">
        <v>329590.93000000005</v>
      </c>
      <c r="AL33" s="975">
        <v>45526.130000000005</v>
      </c>
      <c r="AM33" s="337">
        <v>0.16026670675141727</v>
      </c>
      <c r="AN33" s="209">
        <v>0.32695456214070112</v>
      </c>
      <c r="AO33" s="207">
        <v>0.36130803421983804</v>
      </c>
      <c r="AP33" s="87">
        <v>173969.79000000004</v>
      </c>
      <c r="AQ33" s="88">
        <v>193598.07</v>
      </c>
      <c r="AR33" s="975">
        <v>19628.279999999995</v>
      </c>
      <c r="AS33" s="338">
        <v>0.11282579578902731</v>
      </c>
      <c r="AT33" s="208">
        <v>0.34141856730493197</v>
      </c>
      <c r="AU33" s="207">
        <v>0.33589543484752094</v>
      </c>
      <c r="AV33" s="87">
        <v>81062.819999999992</v>
      </c>
      <c r="AW33" s="90">
        <v>94961.98000000001</v>
      </c>
      <c r="AX33" s="975">
        <v>13899.160000000002</v>
      </c>
      <c r="AY33" s="338">
        <v>0.1714615899126137</v>
      </c>
      <c r="AZ33" s="208">
        <v>0.46595917601555981</v>
      </c>
      <c r="BA33" s="207">
        <v>0.49051098494938511</v>
      </c>
      <c r="BB33" s="87">
        <v>255032.61</v>
      </c>
      <c r="BC33" s="88">
        <v>288560.08</v>
      </c>
      <c r="BD33" s="975">
        <v>33527.470000000008</v>
      </c>
      <c r="BE33" s="337">
        <v>0.1314634626528742</v>
      </c>
      <c r="BF33" s="208">
        <v>0.51920448580918699</v>
      </c>
      <c r="BG33" s="207">
        <v>0.52670717299732084</v>
      </c>
      <c r="BH33" s="87">
        <v>251150.02000000002</v>
      </c>
      <c r="BI33" s="88">
        <v>282147.71000000002</v>
      </c>
      <c r="BJ33" s="975">
        <v>30997.690000000002</v>
      </c>
      <c r="BK33" s="337">
        <v>0.12342300430635045</v>
      </c>
      <c r="BL33" s="208">
        <v>0.55246961818798035</v>
      </c>
      <c r="BM33" s="207">
        <v>0.55305830395213795</v>
      </c>
      <c r="BN33" s="87">
        <v>118522.84999999999</v>
      </c>
      <c r="BO33" s="88">
        <v>119775.94000000002</v>
      </c>
      <c r="BP33" s="975">
        <v>1253.0900000000031</v>
      </c>
      <c r="BQ33" s="337">
        <v>1.057256048095389E-2</v>
      </c>
      <c r="BR33" s="208">
        <v>0.13641812194055017</v>
      </c>
      <c r="BS33" s="207">
        <v>0.13130218549470785</v>
      </c>
      <c r="BT33" s="87">
        <v>49849.700000000004</v>
      </c>
      <c r="BU33" s="90">
        <v>49860.889999999992</v>
      </c>
      <c r="BV33" s="975">
        <v>11.189999999995507</v>
      </c>
      <c r="BW33" s="337">
        <v>2.2447477116186809E-4</v>
      </c>
      <c r="BX33" s="208">
        <v>0.10965734633740169</v>
      </c>
      <c r="BY33" s="207">
        <v>9.7735966940664193E-2</v>
      </c>
      <c r="BZ33" s="87">
        <v>-5115.46</v>
      </c>
      <c r="CA33" s="88">
        <v>-4487.37</v>
      </c>
      <c r="CB33" s="975">
        <v>628.09000000000026</v>
      </c>
      <c r="CC33" s="337">
        <v>0.12278270184890511</v>
      </c>
      <c r="CD33" s="208">
        <v>-1.1252781238304841E-2</v>
      </c>
      <c r="CE33" s="207">
        <v>-8.7960212096199718E-3</v>
      </c>
      <c r="CF33" s="87">
        <v>56924.369999999995</v>
      </c>
      <c r="CG33" s="90">
        <v>63444.999999999993</v>
      </c>
      <c r="CH33" s="975">
        <v>6520.6300000000028</v>
      </c>
      <c r="CI33" s="337">
        <v>0.11454900598812069</v>
      </c>
      <c r="CJ33" s="208">
        <v>0.12521991819666714</v>
      </c>
      <c r="CK33" s="207">
        <v>0.12436317166722134</v>
      </c>
      <c r="CL33" s="87">
        <v>112791.16000000002</v>
      </c>
      <c r="CM33" s="88">
        <v>111954.20000000001</v>
      </c>
      <c r="CN33" s="975">
        <v>-836.96000000000072</v>
      </c>
      <c r="CO33" s="337">
        <v>-7.4204396869400604E-3</v>
      </c>
      <c r="CP33" s="208">
        <v>0.24811341484336494</v>
      </c>
      <c r="CQ33" s="207">
        <v>0.21944959245750548</v>
      </c>
      <c r="CR33" s="87">
        <v>13157.78</v>
      </c>
      <c r="CS33" s="90">
        <v>18573.18</v>
      </c>
      <c r="CT33" s="975">
        <v>5415.4000000000005</v>
      </c>
      <c r="CU33" s="337">
        <v>0.41157398892518338</v>
      </c>
      <c r="CV33" s="208">
        <v>2.8943950284381594E-2</v>
      </c>
      <c r="CW33" s="207">
        <v>3.6406644696133701E-2</v>
      </c>
      <c r="CX33" s="87">
        <v>-24162.44</v>
      </c>
      <c r="CY33" s="90">
        <v>-11334.520000000008</v>
      </c>
      <c r="CZ33" s="975">
        <v>12827.919999999995</v>
      </c>
      <c r="DA33" s="337">
        <v>0.53090333592137184</v>
      </c>
      <c r="DB33" s="208">
        <v>-2.7810626274184486E-2</v>
      </c>
      <c r="DC33" s="207">
        <v>-1.2425260428208509E-2</v>
      </c>
      <c r="DD33" s="927">
        <v>1.053151598597055</v>
      </c>
      <c r="DE33" s="926">
        <v>1.0222175996988547</v>
      </c>
      <c r="DF33" s="335"/>
      <c r="DG33" s="336"/>
      <c r="DH33" s="139"/>
    </row>
    <row r="34" spans="1:112" ht="13.5" thickTop="1">
      <c r="A34" s="5"/>
      <c r="B34" s="4" t="s">
        <v>460</v>
      </c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32"/>
      <c r="Y34" s="5"/>
      <c r="Z34" s="5"/>
      <c r="AA34" s="5"/>
      <c r="AB34" s="5"/>
      <c r="AC34" s="5"/>
      <c r="AD34" s="32"/>
      <c r="AE34" s="5"/>
      <c r="AF34" s="5"/>
      <c r="AG34" s="5"/>
      <c r="AH34" s="5"/>
      <c r="AI34" s="5"/>
      <c r="AJ34" s="13"/>
      <c r="AK34" s="12"/>
      <c r="AL34" s="12"/>
      <c r="AM34" s="12"/>
      <c r="AN34" s="13"/>
      <c r="AO34" s="12"/>
      <c r="AP34" s="13"/>
      <c r="AQ34" s="12"/>
      <c r="AR34" s="12"/>
      <c r="AS34" s="12"/>
      <c r="AT34" s="5"/>
      <c r="AU34" s="5"/>
      <c r="AV34" s="5"/>
      <c r="AW34" s="5"/>
      <c r="AX34" s="5"/>
      <c r="AY34" s="5"/>
      <c r="AZ34" s="5"/>
      <c r="BA34" s="5"/>
      <c r="BB34" s="32"/>
      <c r="BC34" s="5"/>
      <c r="BD34" s="5"/>
      <c r="BE34" s="5"/>
      <c r="BF34" s="5"/>
      <c r="BG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32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</row>
    <row r="35" spans="1:112" ht="15">
      <c r="AJ35" s="64"/>
      <c r="AK35" s="65"/>
      <c r="AL35" s="65"/>
      <c r="AM35" s="65"/>
      <c r="AN35" s="64"/>
      <c r="AT35" s="57"/>
      <c r="AU35" s="57"/>
      <c r="AV35" s="57"/>
      <c r="AW35" s="57"/>
      <c r="AX35" s="57"/>
      <c r="AY35" s="57"/>
      <c r="DE35" s="121"/>
      <c r="DF35" s="341"/>
      <c r="DG35" s="341"/>
      <c r="DH35" s="138"/>
    </row>
    <row r="36" spans="1:112" ht="15">
      <c r="AJ36" s="64"/>
      <c r="AK36" s="65"/>
      <c r="AL36" s="65"/>
      <c r="AM36" s="65"/>
      <c r="AN36" s="64"/>
      <c r="AT36" s="57"/>
      <c r="AU36" s="57"/>
      <c r="AV36" s="57"/>
      <c r="AW36" s="57"/>
      <c r="AX36" s="57"/>
      <c r="AY36" s="57"/>
      <c r="DE36" s="121"/>
      <c r="DF36" s="341"/>
      <c r="DG36" s="341"/>
      <c r="DH36" s="138"/>
    </row>
    <row r="37" spans="1:112">
      <c r="B37" s="57" t="s">
        <v>56</v>
      </c>
      <c r="X37" s="57" t="s">
        <v>57</v>
      </c>
      <c r="AJ37" s="65"/>
      <c r="AK37" s="64"/>
      <c r="AL37" s="64"/>
      <c r="AM37" s="64"/>
      <c r="AN37" s="65"/>
      <c r="AO37" s="64"/>
      <c r="AP37" s="65"/>
      <c r="AQ37" s="57"/>
      <c r="AR37" s="57"/>
      <c r="AS37" s="57"/>
      <c r="AT37" s="57"/>
      <c r="AU37" s="57"/>
      <c r="AV37" s="57"/>
      <c r="AW37" s="57"/>
      <c r="AX37" s="57"/>
      <c r="AY37" s="57"/>
      <c r="BB37" s="57" t="s">
        <v>64</v>
      </c>
      <c r="CL37" s="5" t="s">
        <v>426</v>
      </c>
      <c r="DE37" s="121"/>
    </row>
    <row r="38" spans="1:112">
      <c r="B38" s="57" t="s">
        <v>446</v>
      </c>
      <c r="X38" s="57" t="s">
        <v>59</v>
      </c>
      <c r="AJ38" s="65"/>
      <c r="AK38" s="64"/>
      <c r="AL38" s="64"/>
      <c r="AM38" s="64"/>
      <c r="AN38" s="65"/>
      <c r="AO38" s="64"/>
      <c r="AP38" s="65"/>
      <c r="AQ38" s="57"/>
      <c r="AR38" s="57"/>
      <c r="AS38" s="57"/>
      <c r="AT38" s="57"/>
      <c r="AU38" s="57"/>
      <c r="AV38" s="57"/>
      <c r="AW38" s="57"/>
      <c r="AX38" s="57"/>
      <c r="AY38" s="57"/>
      <c r="DE38" s="121"/>
    </row>
    <row r="39" spans="1:112">
      <c r="B39" s="57" t="s">
        <v>445</v>
      </c>
      <c r="X39" s="57" t="s">
        <v>60</v>
      </c>
      <c r="AJ39" s="65"/>
      <c r="AK39" s="64"/>
      <c r="AL39" s="64"/>
      <c r="AM39" s="64"/>
      <c r="AN39" s="65"/>
      <c r="AO39" s="64"/>
      <c r="AP39" s="65"/>
      <c r="AQ39" s="57"/>
      <c r="AR39" s="57"/>
      <c r="AS39" s="57"/>
      <c r="AT39" s="57"/>
      <c r="AU39" s="57"/>
      <c r="AV39" s="57"/>
      <c r="AW39" s="57"/>
      <c r="AX39" s="57"/>
      <c r="AY39" s="57"/>
    </row>
    <row r="40" spans="1:112">
      <c r="X40" s="57" t="s">
        <v>61</v>
      </c>
      <c r="AJ40" s="65"/>
      <c r="AK40" s="64"/>
      <c r="AL40" s="64"/>
      <c r="AM40" s="64"/>
      <c r="AN40" s="65"/>
      <c r="AO40" s="64"/>
      <c r="AP40" s="65"/>
      <c r="AQ40" s="57"/>
      <c r="AR40" s="57"/>
      <c r="AS40" s="57"/>
      <c r="AT40" s="57"/>
      <c r="AU40" s="57"/>
      <c r="AV40" s="57"/>
      <c r="AW40" s="57"/>
      <c r="AX40" s="57"/>
      <c r="AY40" s="57"/>
    </row>
    <row r="43" spans="1:112">
      <c r="A43" s="342"/>
    </row>
    <row r="44" spans="1:112">
      <c r="A44" s="342"/>
      <c r="H44" s="373"/>
    </row>
    <row r="45" spans="1:112">
      <c r="A45" s="342"/>
    </row>
    <row r="46" spans="1:112">
      <c r="A46" s="343"/>
    </row>
    <row r="49" spans="1:1">
      <c r="A49" s="342"/>
    </row>
    <row r="50" spans="1:1">
      <c r="A50" s="342"/>
    </row>
    <row r="51" spans="1:1">
      <c r="A51" s="342"/>
    </row>
    <row r="52" spans="1:1">
      <c r="A52" s="342"/>
    </row>
    <row r="53" spans="1:1">
      <c r="A53" s="342"/>
    </row>
    <row r="54" spans="1:1">
      <c r="A54" s="342"/>
    </row>
    <row r="55" spans="1:1">
      <c r="A55" s="342"/>
    </row>
    <row r="56" spans="1:1">
      <c r="A56" s="342"/>
    </row>
    <row r="57" spans="1:1">
      <c r="A57" s="342"/>
    </row>
    <row r="62" spans="1:1">
      <c r="A62" s="342"/>
    </row>
    <row r="63" spans="1:1">
      <c r="A63" s="142"/>
    </row>
    <row r="66" spans="1:109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</row>
    <row r="67" spans="1:109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F67" s="40"/>
      <c r="AG67" s="40"/>
      <c r="AH67" s="40"/>
      <c r="AI67" s="40"/>
      <c r="AJ67" s="40"/>
      <c r="AK67" s="40"/>
      <c r="AL67" s="40"/>
      <c r="AM67" s="40"/>
      <c r="AN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</row>
    <row r="68" spans="1:109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  <c r="AF68" s="40"/>
      <c r="AG68" s="40"/>
      <c r="AH68" s="40"/>
      <c r="AI68" s="40"/>
      <c r="AJ68" s="40"/>
      <c r="AK68" s="40"/>
      <c r="AL68" s="40"/>
      <c r="AM68" s="40"/>
      <c r="AN68" s="40"/>
      <c r="AZ68" s="40"/>
      <c r="BA68" s="40"/>
      <c r="BB68" s="40"/>
      <c r="BC68" s="40"/>
      <c r="BD68" s="40"/>
      <c r="BE68" s="40"/>
      <c r="BF68" s="40"/>
      <c r="BG68" s="40"/>
      <c r="BH68" s="40"/>
      <c r="BI68" s="40"/>
      <c r="BJ68" s="40"/>
      <c r="BK68" s="40"/>
      <c r="BL68" s="40"/>
      <c r="BM68" s="40"/>
      <c r="BN68" s="40"/>
      <c r="BO68" s="40"/>
      <c r="BP68" s="40"/>
      <c r="BQ68" s="40"/>
      <c r="BR68" s="40"/>
      <c r="BS68" s="40"/>
      <c r="BT68" s="40"/>
      <c r="BU68" s="40"/>
      <c r="BV68" s="40"/>
      <c r="BW68" s="40"/>
      <c r="BX68" s="40"/>
      <c r="BY68" s="40"/>
      <c r="BZ68" s="40"/>
      <c r="CA68" s="40"/>
      <c r="CB68" s="40"/>
      <c r="CC68" s="40"/>
      <c r="CD68" s="40"/>
      <c r="CE68" s="40"/>
      <c r="CF68" s="40"/>
      <c r="CG68" s="40"/>
      <c r="CH68" s="40"/>
      <c r="CI68" s="40"/>
      <c r="CJ68" s="40"/>
      <c r="CK68" s="40"/>
      <c r="CL68" s="40"/>
      <c r="CM68" s="40"/>
      <c r="CN68" s="40"/>
      <c r="CO68" s="40"/>
      <c r="CP68" s="40"/>
      <c r="CQ68" s="40"/>
      <c r="CR68" s="40"/>
      <c r="CS68" s="40"/>
      <c r="CT68" s="40"/>
      <c r="CU68" s="40"/>
      <c r="CV68" s="40"/>
      <c r="CW68" s="40"/>
      <c r="CX68" s="40"/>
      <c r="CY68" s="40"/>
      <c r="CZ68" s="40"/>
      <c r="DA68" s="40"/>
      <c r="DB68" s="40"/>
      <c r="DC68" s="40"/>
      <c r="DD68" s="40"/>
      <c r="DE68" s="40"/>
    </row>
    <row r="69" spans="1:109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Z69" s="40"/>
      <c r="BA69" s="40"/>
      <c r="BB69" s="40"/>
      <c r="BC69" s="40"/>
      <c r="BD69" s="40"/>
      <c r="BE69" s="40"/>
      <c r="BF69" s="40"/>
      <c r="BG69" s="40"/>
      <c r="BH69" s="40"/>
      <c r="BI69" s="40"/>
      <c r="BJ69" s="40"/>
      <c r="BK69" s="40"/>
      <c r="BL69" s="40"/>
      <c r="BM69" s="40"/>
      <c r="BN69" s="40"/>
      <c r="BO69" s="40"/>
      <c r="BP69" s="40"/>
      <c r="BQ69" s="40"/>
      <c r="BR69" s="40"/>
      <c r="BS69" s="40"/>
      <c r="BT69" s="40"/>
      <c r="BU69" s="40"/>
      <c r="BV69" s="40"/>
      <c r="BW69" s="40"/>
      <c r="BX69" s="40"/>
      <c r="BY69" s="40"/>
      <c r="BZ69" s="40"/>
      <c r="CA69" s="40"/>
      <c r="CB69" s="40"/>
      <c r="CC69" s="40"/>
      <c r="CD69" s="40"/>
      <c r="CE69" s="40"/>
      <c r="CF69" s="40"/>
      <c r="CG69" s="40"/>
      <c r="CH69" s="40"/>
      <c r="CI69" s="40"/>
      <c r="CJ69" s="40"/>
      <c r="CK69" s="40"/>
      <c r="CL69" s="40"/>
      <c r="CM69" s="40"/>
      <c r="CN69" s="40"/>
      <c r="CO69" s="40"/>
      <c r="CP69" s="40"/>
      <c r="CQ69" s="40"/>
      <c r="CR69" s="40"/>
      <c r="CS69" s="40"/>
      <c r="CT69" s="40"/>
      <c r="CU69" s="40"/>
      <c r="CV69" s="40"/>
      <c r="CW69" s="40"/>
      <c r="CX69" s="40"/>
      <c r="CY69" s="40"/>
      <c r="CZ69" s="40"/>
      <c r="DA69" s="40"/>
      <c r="DB69" s="40"/>
      <c r="DC69" s="40"/>
      <c r="DD69" s="40"/>
      <c r="DE69" s="40"/>
    </row>
    <row r="70" spans="1:109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  <c r="AF70" s="40"/>
      <c r="AG70" s="40"/>
      <c r="AH70" s="40"/>
      <c r="AI70" s="40"/>
      <c r="AJ70" s="40"/>
      <c r="AK70" s="40"/>
      <c r="AL70" s="40"/>
      <c r="AM70" s="40"/>
      <c r="AN70" s="40"/>
      <c r="AZ70" s="40"/>
      <c r="BA70" s="40"/>
      <c r="BB70" s="40"/>
      <c r="BC70" s="40"/>
      <c r="BD70" s="40"/>
      <c r="BE70" s="40"/>
      <c r="BF70" s="40"/>
      <c r="BG70" s="40"/>
      <c r="BH70" s="40"/>
      <c r="BI70" s="40"/>
      <c r="BJ70" s="40"/>
      <c r="BK70" s="40"/>
      <c r="BL70" s="40"/>
      <c r="BM70" s="40"/>
      <c r="BN70" s="40"/>
      <c r="BO70" s="40"/>
      <c r="BP70" s="40"/>
      <c r="BQ70" s="40"/>
      <c r="BR70" s="40"/>
      <c r="BS70" s="40"/>
      <c r="BT70" s="40"/>
      <c r="BU70" s="40"/>
      <c r="BV70" s="40"/>
      <c r="BW70" s="40"/>
      <c r="BX70" s="40"/>
      <c r="BY70" s="40"/>
      <c r="BZ70" s="40"/>
      <c r="CA70" s="40"/>
      <c r="CB70" s="40"/>
      <c r="CC70" s="40"/>
      <c r="CD70" s="40"/>
      <c r="CE70" s="40"/>
      <c r="CF70" s="40"/>
      <c r="CG70" s="40"/>
      <c r="CH70" s="40"/>
      <c r="CI70" s="40"/>
      <c r="CJ70" s="40"/>
      <c r="CK70" s="40"/>
      <c r="CL70" s="40"/>
      <c r="CM70" s="40"/>
      <c r="CN70" s="40"/>
      <c r="CO70" s="40"/>
      <c r="CP70" s="40"/>
      <c r="CQ70" s="40"/>
      <c r="CR70" s="40"/>
      <c r="CS70" s="40"/>
      <c r="CT70" s="40"/>
      <c r="CU70" s="40"/>
      <c r="CV70" s="40"/>
      <c r="CW70" s="40"/>
      <c r="CX70" s="40"/>
      <c r="CY70" s="40"/>
      <c r="CZ70" s="40"/>
      <c r="DA70" s="40"/>
      <c r="DB70" s="40"/>
      <c r="DC70" s="40"/>
      <c r="DD70" s="40"/>
      <c r="DE70" s="40"/>
    </row>
    <row r="71" spans="1:109">
      <c r="A71" s="40"/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  <c r="AF71" s="40"/>
      <c r="AG71" s="40"/>
      <c r="AH71" s="40"/>
      <c r="AI71" s="40"/>
      <c r="AJ71" s="40"/>
      <c r="AK71" s="40"/>
      <c r="AL71" s="40"/>
      <c r="AM71" s="40"/>
      <c r="AN71" s="40"/>
      <c r="AZ71" s="40"/>
      <c r="BA71" s="40"/>
      <c r="BB71" s="40"/>
      <c r="BC71" s="40"/>
      <c r="BD71" s="40"/>
      <c r="BE71" s="40"/>
      <c r="BF71" s="40"/>
      <c r="BG71" s="40"/>
      <c r="BH71" s="40"/>
      <c r="BI71" s="40"/>
      <c r="BJ71" s="40"/>
      <c r="BK71" s="40"/>
      <c r="BL71" s="40"/>
      <c r="BM71" s="40"/>
      <c r="BN71" s="40"/>
      <c r="BO71" s="40"/>
      <c r="BP71" s="40"/>
      <c r="BQ71" s="40"/>
      <c r="BR71" s="40"/>
      <c r="BS71" s="40"/>
      <c r="BT71" s="40"/>
      <c r="BU71" s="40"/>
      <c r="BV71" s="40"/>
      <c r="BW71" s="40"/>
      <c r="BX71" s="40"/>
      <c r="BY71" s="40"/>
      <c r="BZ71" s="40"/>
      <c r="CA71" s="40"/>
      <c r="CB71" s="40"/>
      <c r="CC71" s="40"/>
      <c r="CD71" s="40"/>
      <c r="CE71" s="40"/>
      <c r="CF71" s="40"/>
      <c r="CG71" s="40"/>
      <c r="CH71" s="40"/>
      <c r="CI71" s="40"/>
      <c r="CJ71" s="40"/>
      <c r="CK71" s="40"/>
      <c r="CL71" s="40"/>
      <c r="CM71" s="40"/>
      <c r="CN71" s="40"/>
      <c r="CO71" s="40"/>
      <c r="CP71" s="40"/>
      <c r="CQ71" s="40"/>
      <c r="CR71" s="40"/>
      <c r="CS71" s="40"/>
      <c r="CT71" s="40"/>
      <c r="CU71" s="40"/>
      <c r="CV71" s="40"/>
      <c r="CW71" s="40"/>
      <c r="CX71" s="40"/>
      <c r="CY71" s="40"/>
      <c r="CZ71" s="40"/>
      <c r="DA71" s="40"/>
      <c r="DB71" s="40"/>
      <c r="DC71" s="40"/>
      <c r="DD71" s="40"/>
      <c r="DE71" s="40"/>
    </row>
    <row r="72" spans="1:109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Z72" s="40"/>
      <c r="BA72" s="40"/>
      <c r="BB72" s="40"/>
      <c r="BC72" s="40"/>
      <c r="BD72" s="40"/>
      <c r="BE72" s="40"/>
      <c r="BF72" s="40"/>
      <c r="BG72" s="40"/>
      <c r="BH72" s="40"/>
      <c r="BI72" s="40"/>
      <c r="BJ72" s="40"/>
      <c r="BK72" s="40"/>
      <c r="BL72" s="40"/>
      <c r="BM72" s="40"/>
      <c r="BN72" s="40"/>
      <c r="BO72" s="40"/>
      <c r="BP72" s="40"/>
      <c r="BQ72" s="40"/>
      <c r="BR72" s="40"/>
      <c r="BS72" s="40"/>
      <c r="BT72" s="40"/>
      <c r="BU72" s="40"/>
      <c r="BV72" s="40"/>
      <c r="BW72" s="40"/>
      <c r="BX72" s="40"/>
      <c r="BY72" s="40"/>
      <c r="BZ72" s="40"/>
      <c r="CA72" s="40"/>
      <c r="CB72" s="40"/>
      <c r="CC72" s="40"/>
      <c r="CD72" s="40"/>
      <c r="CE72" s="40"/>
      <c r="CF72" s="40"/>
      <c r="CG72" s="40"/>
      <c r="CH72" s="40"/>
      <c r="CI72" s="40"/>
      <c r="CJ72" s="40"/>
      <c r="CK72" s="40"/>
      <c r="CL72" s="40"/>
      <c r="CM72" s="40"/>
      <c r="CN72" s="40"/>
      <c r="CO72" s="40"/>
      <c r="CP72" s="40"/>
      <c r="CQ72" s="40"/>
      <c r="CR72" s="40"/>
      <c r="CS72" s="40"/>
      <c r="CT72" s="40"/>
      <c r="CU72" s="40"/>
      <c r="CV72" s="40"/>
      <c r="CW72" s="40"/>
      <c r="CX72" s="40"/>
      <c r="CY72" s="40"/>
      <c r="CZ72" s="40"/>
      <c r="DA72" s="40"/>
      <c r="DB72" s="40"/>
      <c r="DC72" s="40"/>
      <c r="DD72" s="40"/>
      <c r="DE72" s="40"/>
    </row>
    <row r="73" spans="1:109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</row>
    <row r="74" spans="1:109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  <c r="AF74" s="40"/>
      <c r="AG74" s="40"/>
      <c r="AH74" s="40"/>
      <c r="AI74" s="40"/>
      <c r="AJ74" s="40"/>
      <c r="AK74" s="40"/>
      <c r="AL74" s="40"/>
      <c r="AM74" s="40"/>
      <c r="AN74" s="40"/>
      <c r="AZ74" s="40"/>
      <c r="BA74" s="40"/>
      <c r="BB74" s="40"/>
      <c r="BC74" s="40"/>
      <c r="BD74" s="40"/>
      <c r="BE74" s="40"/>
      <c r="BF74" s="40"/>
      <c r="BG74" s="40"/>
      <c r="BH74" s="40"/>
      <c r="BI74" s="40"/>
      <c r="BJ74" s="40"/>
      <c r="BK74" s="40"/>
      <c r="BL74" s="40"/>
      <c r="BM74" s="40"/>
      <c r="BN74" s="40"/>
      <c r="BO74" s="40"/>
      <c r="BP74" s="40"/>
      <c r="BQ74" s="40"/>
      <c r="BR74" s="40"/>
      <c r="BS74" s="40"/>
      <c r="BT74" s="40"/>
      <c r="BU74" s="40"/>
      <c r="BV74" s="40"/>
      <c r="BW74" s="40"/>
      <c r="BX74" s="40"/>
      <c r="BY74" s="40"/>
      <c r="BZ74" s="40"/>
      <c r="CA74" s="40"/>
      <c r="CB74" s="40"/>
      <c r="CC74" s="40"/>
      <c r="CD74" s="40"/>
      <c r="CE74" s="40"/>
      <c r="CF74" s="40"/>
      <c r="CG74" s="40"/>
      <c r="CH74" s="40"/>
      <c r="CI74" s="40"/>
      <c r="CJ74" s="40"/>
      <c r="CK74" s="40"/>
      <c r="CL74" s="40"/>
      <c r="CM74" s="40"/>
      <c r="CN74" s="40"/>
      <c r="CO74" s="40"/>
      <c r="CP74" s="40"/>
      <c r="CQ74" s="40"/>
      <c r="CR74" s="40"/>
      <c r="CS74" s="40"/>
      <c r="CT74" s="40"/>
      <c r="CU74" s="40"/>
      <c r="CV74" s="40"/>
      <c r="CW74" s="40"/>
      <c r="CX74" s="40"/>
      <c r="CY74" s="40"/>
      <c r="CZ74" s="40"/>
      <c r="DA74" s="40"/>
      <c r="DB74" s="40"/>
      <c r="DC74" s="40"/>
      <c r="DD74" s="40"/>
      <c r="DE74" s="40"/>
    </row>
    <row r="75" spans="1:109">
      <c r="A75" s="40"/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40"/>
      <c r="AI75" s="40"/>
      <c r="AJ75" s="40"/>
      <c r="AK75" s="40"/>
      <c r="AL75" s="40"/>
      <c r="AM75" s="40"/>
      <c r="AN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</row>
    <row r="76" spans="1:109">
      <c r="A76" s="40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  <c r="AF76" s="40"/>
      <c r="AG76" s="40"/>
      <c r="AH76" s="40"/>
      <c r="AI76" s="40"/>
      <c r="AJ76" s="40"/>
      <c r="AK76" s="40"/>
      <c r="AL76" s="40"/>
      <c r="AM76" s="40"/>
      <c r="AN76" s="40"/>
      <c r="AZ76" s="40"/>
      <c r="BA76" s="40"/>
      <c r="BB76" s="40"/>
      <c r="BC76" s="40"/>
      <c r="BD76" s="40"/>
      <c r="BE76" s="40"/>
      <c r="BF76" s="40"/>
      <c r="BG76" s="40"/>
      <c r="BH76" s="40"/>
      <c r="BI76" s="40"/>
      <c r="BJ76" s="40"/>
      <c r="BK76" s="40"/>
      <c r="BL76" s="40"/>
      <c r="BM76" s="40"/>
      <c r="BN76" s="40"/>
      <c r="BO76" s="40"/>
      <c r="BP76" s="40"/>
      <c r="BQ76" s="40"/>
      <c r="BR76" s="40"/>
      <c r="BS76" s="40"/>
      <c r="BT76" s="40"/>
      <c r="BU76" s="40"/>
      <c r="BV76" s="40"/>
      <c r="BW76" s="40"/>
      <c r="BX76" s="40"/>
      <c r="BY76" s="40"/>
      <c r="BZ76" s="40"/>
      <c r="CA76" s="40"/>
      <c r="CB76" s="40"/>
      <c r="CC76" s="40"/>
      <c r="CD76" s="40"/>
      <c r="CE76" s="40"/>
      <c r="CF76" s="40"/>
      <c r="CG76" s="40"/>
      <c r="CH76" s="40"/>
      <c r="CI76" s="40"/>
      <c r="CJ76" s="40"/>
      <c r="CK76" s="40"/>
      <c r="CL76" s="40"/>
      <c r="CM76" s="40"/>
      <c r="CN76" s="40"/>
      <c r="CO76" s="40"/>
      <c r="CP76" s="40"/>
      <c r="CQ76" s="40"/>
      <c r="CR76" s="40"/>
      <c r="CS76" s="40"/>
      <c r="CT76" s="40"/>
      <c r="CU76" s="40"/>
      <c r="CV76" s="40"/>
      <c r="CW76" s="40"/>
      <c r="CX76" s="40"/>
      <c r="CY76" s="40"/>
      <c r="CZ76" s="40"/>
      <c r="DA76" s="40"/>
      <c r="DB76" s="40"/>
      <c r="DC76" s="40"/>
      <c r="DD76" s="40"/>
      <c r="DE76" s="40"/>
    </row>
    <row r="77" spans="1:109">
      <c r="A77" s="40"/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  <c r="AF77" s="40"/>
      <c r="AG77" s="40"/>
      <c r="AH77" s="40"/>
      <c r="AI77" s="40"/>
      <c r="AJ77" s="40"/>
      <c r="AK77" s="40"/>
      <c r="AL77" s="40"/>
      <c r="AM77" s="40"/>
      <c r="AN77" s="40"/>
      <c r="AZ77" s="40"/>
      <c r="BA77" s="40"/>
      <c r="BB77" s="40"/>
      <c r="BC77" s="40"/>
      <c r="BD77" s="40"/>
      <c r="BE77" s="40"/>
      <c r="BF77" s="40"/>
      <c r="BG77" s="40"/>
      <c r="BH77" s="40"/>
      <c r="BI77" s="40"/>
      <c r="BJ77" s="40"/>
      <c r="BK77" s="40"/>
      <c r="BL77" s="40"/>
      <c r="BM77" s="40"/>
      <c r="BN77" s="40"/>
      <c r="BO77" s="40"/>
      <c r="BP77" s="40"/>
      <c r="BQ77" s="40"/>
      <c r="BR77" s="40"/>
      <c r="BS77" s="40"/>
      <c r="BT77" s="40"/>
      <c r="BU77" s="40"/>
      <c r="BV77" s="40"/>
      <c r="BW77" s="40"/>
      <c r="BX77" s="40"/>
      <c r="BY77" s="40"/>
      <c r="BZ77" s="40"/>
      <c r="CA77" s="40"/>
      <c r="CB77" s="40"/>
      <c r="CC77" s="40"/>
      <c r="CD77" s="40"/>
      <c r="CE77" s="40"/>
      <c r="CF77" s="40"/>
      <c r="CG77" s="40"/>
      <c r="CH77" s="40"/>
      <c r="CI77" s="40"/>
      <c r="CJ77" s="40"/>
      <c r="CK77" s="40"/>
      <c r="CL77" s="40"/>
      <c r="CM77" s="40"/>
      <c r="CN77" s="40"/>
      <c r="CO77" s="40"/>
      <c r="CP77" s="40"/>
      <c r="CQ77" s="40"/>
      <c r="CR77" s="40"/>
      <c r="CS77" s="40"/>
      <c r="CT77" s="40"/>
      <c r="CU77" s="40"/>
      <c r="CV77" s="40"/>
      <c r="CW77" s="40"/>
      <c r="CX77" s="40"/>
      <c r="CY77" s="40"/>
      <c r="CZ77" s="40"/>
      <c r="DA77" s="40"/>
      <c r="DB77" s="40"/>
      <c r="DC77" s="40"/>
      <c r="DD77" s="40"/>
      <c r="DE77" s="40"/>
    </row>
    <row r="78" spans="1:109">
      <c r="A78" s="40"/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  <c r="AF78" s="40"/>
      <c r="AG78" s="40"/>
      <c r="AH78" s="40"/>
      <c r="AI78" s="40"/>
      <c r="AJ78" s="40"/>
      <c r="AK78" s="40"/>
      <c r="AL78" s="40"/>
      <c r="AM78" s="40"/>
      <c r="AN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</row>
    <row r="79" spans="1:109">
      <c r="A79" s="40"/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  <c r="AF79" s="40"/>
      <c r="AG79" s="40"/>
      <c r="AH79" s="40"/>
      <c r="AI79" s="40"/>
      <c r="AJ79" s="40"/>
      <c r="AK79" s="40"/>
      <c r="AL79" s="40"/>
      <c r="AM79" s="40"/>
      <c r="AN79" s="40"/>
      <c r="AZ79" s="40"/>
      <c r="BA79" s="40"/>
      <c r="BB79" s="40"/>
      <c r="BC79" s="40"/>
      <c r="BD79" s="40"/>
      <c r="BE79" s="40"/>
      <c r="BF79" s="40"/>
      <c r="BG79" s="40"/>
      <c r="BH79" s="40"/>
      <c r="BI79" s="40"/>
      <c r="BJ79" s="40"/>
      <c r="BK79" s="40"/>
      <c r="BL79" s="40"/>
      <c r="BM79" s="40"/>
      <c r="BN79" s="40"/>
      <c r="BO79" s="40"/>
      <c r="BP79" s="40"/>
      <c r="BQ79" s="40"/>
      <c r="BR79" s="40"/>
      <c r="BS79" s="40"/>
      <c r="BT79" s="40"/>
      <c r="BU79" s="40"/>
      <c r="BV79" s="40"/>
      <c r="BW79" s="40"/>
      <c r="BX79" s="40"/>
      <c r="BY79" s="40"/>
      <c r="BZ79" s="40"/>
      <c r="CA79" s="40"/>
      <c r="CB79" s="40"/>
      <c r="CC79" s="40"/>
      <c r="CD79" s="40"/>
      <c r="CE79" s="40"/>
      <c r="CF79" s="40"/>
      <c r="CG79" s="40"/>
      <c r="CH79" s="40"/>
      <c r="CI79" s="40"/>
      <c r="CJ79" s="40"/>
      <c r="CK79" s="40"/>
      <c r="CL79" s="40"/>
      <c r="CM79" s="40"/>
      <c r="CN79" s="40"/>
      <c r="CO79" s="40"/>
      <c r="CP79" s="40"/>
      <c r="CQ79" s="40"/>
      <c r="CR79" s="40"/>
      <c r="CS79" s="40"/>
      <c r="CT79" s="40"/>
      <c r="CU79" s="40"/>
      <c r="CV79" s="40"/>
      <c r="CW79" s="40"/>
      <c r="CX79" s="40"/>
      <c r="CY79" s="40"/>
      <c r="CZ79" s="40"/>
      <c r="DA79" s="40"/>
      <c r="DB79" s="40"/>
      <c r="DC79" s="40"/>
      <c r="DD79" s="40"/>
      <c r="DE79" s="40"/>
    </row>
    <row r="80" spans="1:109">
      <c r="A80" s="40"/>
      <c r="B80" s="40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  <c r="AF80" s="40"/>
      <c r="AG80" s="40"/>
      <c r="AH80" s="40"/>
      <c r="AI80" s="40"/>
      <c r="AJ80" s="40"/>
      <c r="AK80" s="40"/>
      <c r="AL80" s="40"/>
      <c r="AM80" s="40"/>
      <c r="AN80" s="40"/>
      <c r="AZ80" s="40"/>
      <c r="BA80" s="40"/>
      <c r="BB80" s="40"/>
      <c r="BC80" s="40"/>
      <c r="BD80" s="40"/>
      <c r="BE80" s="40"/>
      <c r="BF80" s="40"/>
      <c r="BG80" s="40"/>
      <c r="BH80" s="40"/>
      <c r="BI80" s="40"/>
      <c r="BJ80" s="40"/>
      <c r="BK80" s="40"/>
      <c r="BL80" s="40"/>
      <c r="BM80" s="40"/>
      <c r="BN80" s="40"/>
      <c r="BO80" s="40"/>
      <c r="BP80" s="40"/>
      <c r="BQ80" s="40"/>
      <c r="BR80" s="40"/>
      <c r="BS80" s="40"/>
      <c r="BT80" s="40"/>
      <c r="BU80" s="40"/>
      <c r="BV80" s="40"/>
      <c r="BW80" s="40"/>
      <c r="BX80" s="40"/>
      <c r="BY80" s="40"/>
      <c r="BZ80" s="40"/>
      <c r="CA80" s="40"/>
      <c r="CB80" s="40"/>
      <c r="CC80" s="40"/>
      <c r="CD80" s="40"/>
      <c r="CE80" s="40"/>
      <c r="CF80" s="40"/>
      <c r="CG80" s="40"/>
      <c r="CH80" s="40"/>
      <c r="CI80" s="40"/>
      <c r="CJ80" s="40"/>
      <c r="CK80" s="40"/>
      <c r="CL80" s="40"/>
      <c r="CM80" s="40"/>
      <c r="CN80" s="40"/>
      <c r="CO80" s="40"/>
      <c r="CP80" s="40"/>
      <c r="CQ80" s="40"/>
      <c r="CR80" s="40"/>
      <c r="CS80" s="40"/>
      <c r="CT80" s="40"/>
      <c r="CU80" s="40"/>
      <c r="CV80" s="40"/>
      <c r="CW80" s="40"/>
      <c r="CX80" s="40"/>
      <c r="CY80" s="40"/>
      <c r="CZ80" s="40"/>
      <c r="DA80" s="40"/>
      <c r="DB80" s="40"/>
      <c r="DC80" s="40"/>
      <c r="DD80" s="40"/>
      <c r="DE80" s="40"/>
    </row>
    <row r="81" spans="1:109">
      <c r="A81" s="40"/>
      <c r="B81" s="40"/>
      <c r="C81" s="40"/>
      <c r="D81" s="40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F81" s="40"/>
      <c r="AG81" s="40"/>
      <c r="AH81" s="40"/>
      <c r="AI81" s="40"/>
      <c r="AJ81" s="40"/>
      <c r="AK81" s="40"/>
      <c r="AL81" s="40"/>
      <c r="AM81" s="40"/>
      <c r="AN81" s="40"/>
      <c r="AZ81" s="40"/>
      <c r="BA81" s="40"/>
      <c r="BB81" s="40"/>
      <c r="BC81" s="40"/>
      <c r="BD81" s="40"/>
      <c r="BE81" s="40"/>
      <c r="BF81" s="40"/>
      <c r="BG81" s="40"/>
      <c r="BH81" s="40"/>
      <c r="BI81" s="40"/>
      <c r="BJ81" s="40"/>
      <c r="BK81" s="40"/>
      <c r="BL81" s="40"/>
      <c r="BM81" s="40"/>
      <c r="BN81" s="40"/>
      <c r="BO81" s="40"/>
      <c r="BP81" s="40"/>
      <c r="BQ81" s="40"/>
      <c r="BR81" s="40"/>
      <c r="BS81" s="40"/>
      <c r="BT81" s="40"/>
      <c r="BU81" s="40"/>
      <c r="BV81" s="40"/>
      <c r="BW81" s="40"/>
      <c r="BX81" s="40"/>
      <c r="BY81" s="40"/>
      <c r="BZ81" s="40"/>
      <c r="CA81" s="40"/>
      <c r="CB81" s="40"/>
      <c r="CC81" s="40"/>
      <c r="CD81" s="40"/>
      <c r="CE81" s="40"/>
      <c r="CF81" s="40"/>
      <c r="CG81" s="40"/>
      <c r="CH81" s="40"/>
      <c r="CI81" s="40"/>
      <c r="CJ81" s="40"/>
      <c r="CK81" s="40"/>
      <c r="CL81" s="40"/>
      <c r="CM81" s="40"/>
      <c r="CN81" s="40"/>
      <c r="CO81" s="40"/>
      <c r="CP81" s="40"/>
      <c r="CQ81" s="40"/>
      <c r="CR81" s="40"/>
      <c r="CS81" s="40"/>
      <c r="CT81" s="40"/>
      <c r="CU81" s="40"/>
      <c r="CV81" s="40"/>
      <c r="CW81" s="40"/>
      <c r="CX81" s="40"/>
      <c r="CY81" s="40"/>
      <c r="CZ81" s="40"/>
      <c r="DA81" s="40"/>
      <c r="DB81" s="40"/>
      <c r="DC81" s="40"/>
      <c r="DD81" s="40"/>
      <c r="DE81" s="40"/>
    </row>
    <row r="82" spans="1:109" ht="13.5" thickBot="1"/>
    <row r="83" spans="1:109" ht="24" customHeight="1" thickTop="1">
      <c r="AN83" s="67" t="s">
        <v>13</v>
      </c>
      <c r="AO83" s="68">
        <v>58</v>
      </c>
      <c r="AP83" s="69" t="s">
        <v>13</v>
      </c>
      <c r="AQ83" s="70">
        <v>79</v>
      </c>
      <c r="AR83" s="68"/>
      <c r="AS83" s="68"/>
      <c r="AT83" s="69" t="s">
        <v>13</v>
      </c>
      <c r="AU83" s="70">
        <v>99</v>
      </c>
      <c r="AV83" s="71" t="s">
        <v>13</v>
      </c>
      <c r="AW83" s="72">
        <v>109</v>
      </c>
      <c r="AX83" s="73"/>
      <c r="AY83" s="73"/>
    </row>
    <row r="84" spans="1:109" ht="24" customHeight="1">
      <c r="AN84" s="62" t="s">
        <v>24</v>
      </c>
      <c r="AO84" s="73">
        <v>59</v>
      </c>
      <c r="AP84" s="74" t="s">
        <v>29</v>
      </c>
      <c r="AQ84" s="75">
        <v>80</v>
      </c>
      <c r="AR84" s="73"/>
      <c r="AS84" s="73"/>
      <c r="AT84" s="74" t="s">
        <v>21</v>
      </c>
      <c r="AU84" s="75">
        <v>100</v>
      </c>
      <c r="AV84" s="76" t="s">
        <v>5</v>
      </c>
      <c r="AW84" s="77">
        <v>120</v>
      </c>
      <c r="AX84" s="73"/>
      <c r="AY84" s="73"/>
    </row>
    <row r="85" spans="1:109" ht="24" customHeight="1">
      <c r="AN85" s="62" t="s">
        <v>24</v>
      </c>
      <c r="AO85" s="73">
        <v>59</v>
      </c>
      <c r="AP85" s="74" t="s">
        <v>29</v>
      </c>
      <c r="AQ85" s="75">
        <v>80</v>
      </c>
      <c r="AR85" s="73"/>
      <c r="AS85" s="73"/>
      <c r="AT85" s="74" t="s">
        <v>21</v>
      </c>
      <c r="AU85" s="75">
        <v>100</v>
      </c>
      <c r="AV85" s="76" t="s">
        <v>5</v>
      </c>
      <c r="AW85" s="77">
        <v>120</v>
      </c>
      <c r="AX85" s="73"/>
      <c r="AY85" s="73"/>
    </row>
    <row r="86" spans="1:109" ht="24" customHeight="1">
      <c r="AN86" s="62" t="s">
        <v>273</v>
      </c>
      <c r="AO86" s="73">
        <v>61</v>
      </c>
      <c r="AP86" s="74" t="s">
        <v>17</v>
      </c>
      <c r="AQ86" s="75">
        <v>82</v>
      </c>
      <c r="AR86" s="73"/>
      <c r="AS86" s="73"/>
      <c r="AT86" s="74" t="s">
        <v>32</v>
      </c>
      <c r="AU86" s="75">
        <v>102</v>
      </c>
      <c r="AV86" s="76" t="s">
        <v>7</v>
      </c>
      <c r="AW86" s="77">
        <v>122</v>
      </c>
      <c r="AX86" s="73"/>
      <c r="AY86" s="73"/>
    </row>
    <row r="87" spans="1:109" ht="24" customHeight="1">
      <c r="AN87" s="62" t="s">
        <v>33</v>
      </c>
      <c r="AO87" s="73">
        <v>62</v>
      </c>
      <c r="AP87" s="79" t="s">
        <v>13</v>
      </c>
      <c r="AQ87" s="75">
        <v>83</v>
      </c>
      <c r="AR87" s="73"/>
      <c r="AS87" s="73"/>
      <c r="AT87" s="79" t="s">
        <v>13</v>
      </c>
      <c r="AU87" s="75">
        <v>103</v>
      </c>
      <c r="AV87" s="80" t="s">
        <v>13</v>
      </c>
      <c r="AW87" s="77">
        <v>123</v>
      </c>
      <c r="AX87" s="73"/>
      <c r="AY87" s="73"/>
    </row>
    <row r="88" spans="1:109" ht="24" customHeight="1">
      <c r="AN88" s="78" t="s">
        <v>13</v>
      </c>
      <c r="AO88" s="73">
        <v>63</v>
      </c>
      <c r="AP88" s="74" t="s">
        <v>26</v>
      </c>
      <c r="AQ88" s="75">
        <v>84</v>
      </c>
      <c r="AR88" s="73"/>
      <c r="AS88" s="73"/>
      <c r="AT88" s="74" t="s">
        <v>55</v>
      </c>
      <c r="AU88" s="75">
        <v>104</v>
      </c>
      <c r="AV88" s="76" t="s">
        <v>3</v>
      </c>
      <c r="AW88" s="77">
        <v>124</v>
      </c>
      <c r="AX88" s="73"/>
      <c r="AY88" s="73"/>
    </row>
    <row r="89" spans="1:109" ht="24" customHeight="1">
      <c r="AN89" s="62" t="s">
        <v>87</v>
      </c>
      <c r="AO89" s="73">
        <v>64</v>
      </c>
      <c r="AP89" s="79" t="s">
        <v>13</v>
      </c>
      <c r="AQ89" s="75">
        <v>85</v>
      </c>
      <c r="AR89" s="73"/>
      <c r="AS89" s="73"/>
      <c r="AT89" s="79" t="s">
        <v>13</v>
      </c>
      <c r="AU89" s="75">
        <v>105</v>
      </c>
      <c r="AV89" s="80" t="s">
        <v>13</v>
      </c>
      <c r="AW89" s="77">
        <v>125</v>
      </c>
      <c r="AX89" s="73"/>
      <c r="AY89" s="73"/>
    </row>
    <row r="90" spans="1:109" ht="24" customHeight="1">
      <c r="AN90" s="78" t="s">
        <v>13</v>
      </c>
      <c r="AO90" s="73">
        <v>65</v>
      </c>
      <c r="AP90" s="74" t="s">
        <v>27</v>
      </c>
      <c r="AQ90" s="75">
        <v>86</v>
      </c>
      <c r="AR90" s="73"/>
      <c r="AS90" s="73"/>
      <c r="AT90" s="74" t="s">
        <v>44</v>
      </c>
      <c r="AU90" s="75">
        <v>106</v>
      </c>
      <c r="AV90" s="76" t="s">
        <v>6</v>
      </c>
      <c r="AW90" s="77">
        <v>126</v>
      </c>
      <c r="AX90" s="73"/>
      <c r="AY90" s="73"/>
    </row>
    <row r="91" spans="1:109" ht="24" customHeight="1">
      <c r="AN91" s="62" t="s">
        <v>25</v>
      </c>
      <c r="AO91" s="73">
        <v>66</v>
      </c>
      <c r="AP91" s="79" t="s">
        <v>13</v>
      </c>
      <c r="AQ91" s="75">
        <v>87</v>
      </c>
      <c r="AR91" s="73"/>
      <c r="AS91" s="73"/>
      <c r="AT91" s="79" t="s">
        <v>13</v>
      </c>
      <c r="AU91" s="75">
        <v>107</v>
      </c>
      <c r="AV91" s="80" t="s">
        <v>13</v>
      </c>
      <c r="AW91" s="77">
        <v>127</v>
      </c>
      <c r="AX91" s="73"/>
      <c r="AY91" s="73"/>
    </row>
    <row r="92" spans="1:109" ht="24" customHeight="1">
      <c r="AN92" s="62" t="s">
        <v>37</v>
      </c>
      <c r="AO92" s="73">
        <v>67</v>
      </c>
      <c r="AP92" s="74" t="s">
        <v>22</v>
      </c>
      <c r="AQ92" s="75">
        <v>88</v>
      </c>
      <c r="AR92" s="73"/>
      <c r="AS92" s="73"/>
      <c r="AT92" s="74" t="s">
        <v>23</v>
      </c>
      <c r="AU92" s="75">
        <v>108</v>
      </c>
      <c r="AV92" s="76" t="s">
        <v>15</v>
      </c>
      <c r="AW92" s="77">
        <v>128</v>
      </c>
      <c r="AX92" s="73"/>
      <c r="AY92" s="73"/>
    </row>
    <row r="93" spans="1:109" ht="24" customHeight="1">
      <c r="AN93" s="78" t="s">
        <v>13</v>
      </c>
      <c r="AO93" s="73">
        <v>68</v>
      </c>
      <c r="AP93" s="79" t="s">
        <v>13</v>
      </c>
      <c r="AQ93" s="75">
        <v>89</v>
      </c>
      <c r="AR93" s="73"/>
      <c r="AS93" s="73"/>
      <c r="AT93" s="79" t="s">
        <v>13</v>
      </c>
      <c r="AU93" s="75">
        <v>109</v>
      </c>
      <c r="AV93" s="80" t="s">
        <v>13</v>
      </c>
      <c r="AW93" s="77">
        <v>129</v>
      </c>
      <c r="AX93" s="73"/>
      <c r="AY93" s="73"/>
    </row>
    <row r="94" spans="1:109" ht="24" customHeight="1">
      <c r="AN94" s="62" t="s">
        <v>16</v>
      </c>
      <c r="AO94" s="73">
        <v>69</v>
      </c>
      <c r="AP94" s="74" t="s">
        <v>96</v>
      </c>
      <c r="AQ94" s="75">
        <v>90</v>
      </c>
      <c r="AR94" s="73"/>
      <c r="AS94" s="73"/>
      <c r="AT94" s="74" t="s">
        <v>35</v>
      </c>
      <c r="AU94" s="75">
        <v>100</v>
      </c>
      <c r="AV94" s="76" t="s">
        <v>37</v>
      </c>
      <c r="AW94" s="77">
        <v>130</v>
      </c>
      <c r="AX94" s="73"/>
      <c r="AY94" s="73"/>
    </row>
    <row r="95" spans="1:109" ht="24" customHeight="1">
      <c r="AN95" s="78" t="s">
        <v>13</v>
      </c>
      <c r="AO95" s="73">
        <v>70</v>
      </c>
      <c r="AP95" s="79" t="s">
        <v>13</v>
      </c>
      <c r="AQ95" s="75">
        <v>91</v>
      </c>
      <c r="AR95" s="73"/>
      <c r="AS95" s="73"/>
      <c r="AT95" s="79" t="s">
        <v>13</v>
      </c>
      <c r="AU95" s="75">
        <v>101</v>
      </c>
      <c r="AV95" s="80" t="s">
        <v>13</v>
      </c>
      <c r="AW95" s="77">
        <v>131</v>
      </c>
      <c r="AX95" s="73"/>
      <c r="AY95" s="73"/>
    </row>
    <row r="96" spans="1:109" ht="24" customHeight="1">
      <c r="AN96" s="62" t="s">
        <v>31</v>
      </c>
      <c r="AO96" s="73">
        <v>71</v>
      </c>
      <c r="AP96" s="74" t="s">
        <v>9</v>
      </c>
      <c r="AQ96" s="75">
        <v>92</v>
      </c>
      <c r="AR96" s="73"/>
      <c r="AS96" s="73"/>
      <c r="AT96" s="74" t="s">
        <v>2</v>
      </c>
      <c r="AU96" s="75">
        <v>102</v>
      </c>
      <c r="AV96" s="76" t="s">
        <v>43</v>
      </c>
      <c r="AW96" s="77">
        <v>132</v>
      </c>
      <c r="AX96" s="73"/>
      <c r="AY96" s="73"/>
    </row>
    <row r="97" spans="40:51" ht="24" customHeight="1">
      <c r="AN97" s="78" t="s">
        <v>13</v>
      </c>
      <c r="AO97" s="73">
        <v>74</v>
      </c>
      <c r="AP97" s="79" t="s">
        <v>13</v>
      </c>
      <c r="AQ97" s="75">
        <v>95</v>
      </c>
      <c r="AR97" s="73"/>
      <c r="AS97" s="73"/>
      <c r="AT97" s="79" t="s">
        <v>13</v>
      </c>
      <c r="AU97" s="75">
        <v>105</v>
      </c>
      <c r="AV97" s="76"/>
      <c r="AW97" s="77"/>
      <c r="AX97" s="73"/>
      <c r="AY97" s="73"/>
    </row>
    <row r="98" spans="40:51" ht="24" customHeight="1">
      <c r="AN98" s="62" t="s">
        <v>34</v>
      </c>
      <c r="AO98" s="73">
        <v>75</v>
      </c>
      <c r="AP98" s="74" t="s">
        <v>18</v>
      </c>
      <c r="AQ98" s="75">
        <v>96</v>
      </c>
      <c r="AR98" s="73"/>
      <c r="AS98" s="73"/>
      <c r="AT98" s="74" t="s">
        <v>1</v>
      </c>
      <c r="AU98" s="75">
        <v>106</v>
      </c>
      <c r="AV98" s="76"/>
      <c r="AW98" s="77"/>
      <c r="AX98" s="73"/>
      <c r="AY98" s="73"/>
    </row>
    <row r="99" spans="40:51" ht="24" customHeight="1">
      <c r="AN99" s="78" t="s">
        <v>13</v>
      </c>
      <c r="AO99" s="73">
        <v>76</v>
      </c>
      <c r="AP99" s="79" t="s">
        <v>13</v>
      </c>
      <c r="AQ99" s="75">
        <v>97</v>
      </c>
      <c r="AR99" s="73"/>
      <c r="AS99" s="73"/>
      <c r="AT99" s="79" t="s">
        <v>13</v>
      </c>
      <c r="AU99" s="75">
        <v>107</v>
      </c>
      <c r="AV99" s="76"/>
      <c r="AW99" s="77"/>
      <c r="AX99" s="73"/>
      <c r="AY99" s="73"/>
    </row>
    <row r="100" spans="40:51" ht="24" customHeight="1">
      <c r="AN100" s="62" t="s">
        <v>91</v>
      </c>
      <c r="AO100" s="73">
        <v>77</v>
      </c>
      <c r="AP100" s="74" t="s">
        <v>88</v>
      </c>
      <c r="AQ100" s="75">
        <v>98</v>
      </c>
      <c r="AR100" s="73"/>
      <c r="AS100" s="73"/>
      <c r="AT100" s="74" t="s">
        <v>20</v>
      </c>
      <c r="AU100" s="75">
        <v>108</v>
      </c>
      <c r="AV100" s="76"/>
      <c r="AW100" s="77"/>
      <c r="AX100" s="73"/>
      <c r="AY100" s="73"/>
    </row>
    <row r="101" spans="40:51" ht="24" customHeight="1">
      <c r="AN101" s="62"/>
      <c r="AO101" s="73"/>
      <c r="AP101" s="74"/>
      <c r="AQ101" s="75"/>
      <c r="AR101" s="73"/>
      <c r="AS101" s="73"/>
      <c r="AT101" s="74"/>
      <c r="AU101" s="75"/>
      <c r="AV101" s="76"/>
      <c r="AW101" s="77"/>
      <c r="AX101" s="73"/>
      <c r="AY101" s="73"/>
    </row>
    <row r="102" spans="40:51" ht="24" customHeight="1">
      <c r="AN102" s="62" t="s">
        <v>36</v>
      </c>
      <c r="AO102" s="73">
        <v>78</v>
      </c>
      <c r="AP102" s="74"/>
      <c r="AQ102" s="75"/>
      <c r="AR102" s="73"/>
      <c r="AS102" s="73"/>
      <c r="AT102" s="74"/>
      <c r="AU102" s="75"/>
      <c r="AV102" s="76"/>
      <c r="AW102" s="77"/>
      <c r="AX102" s="73"/>
      <c r="AY102" s="73"/>
    </row>
    <row r="103" spans="40:51" ht="13.5" thickBot="1">
      <c r="AN103" s="81"/>
      <c r="AO103" s="82"/>
      <c r="AP103" s="83"/>
      <c r="AQ103" s="84"/>
      <c r="AR103" s="82"/>
      <c r="AS103" s="82"/>
      <c r="AT103" s="83"/>
      <c r="AU103" s="84"/>
      <c r="AV103" s="85"/>
      <c r="AW103" s="86"/>
      <c r="AX103" s="73"/>
      <c r="AY103" s="73"/>
    </row>
    <row r="104" spans="40:51" ht="13.5" thickTop="1"/>
  </sheetData>
  <sortState ref="A10:DE32">
    <sortCondition descending="1" ref="C10:C3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M99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12" width="11.42578125" style="40"/>
    <col min="113" max="113" width="11.7109375" style="40" customWidth="1"/>
    <col min="114" max="115" width="8.140625" style="40" customWidth="1"/>
    <col min="116" max="116" width="9.85546875" style="40" customWidth="1"/>
    <col min="117" max="117" width="10.85546875" style="40" customWidth="1"/>
    <col min="118" max="16384" width="11.42578125" style="40"/>
  </cols>
  <sheetData>
    <row r="1" spans="1:117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7" s="133" customFormat="1" ht="22.5" customHeight="1">
      <c r="A2" s="55"/>
      <c r="B2" s="1455" t="s">
        <v>72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72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72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72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7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7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7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7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  <c r="DF6" s="1169" t="s">
        <v>323</v>
      </c>
      <c r="DG6" s="1170"/>
      <c r="DH6" s="1170"/>
      <c r="DI6" s="1170"/>
      <c r="DJ6" s="1170"/>
      <c r="DK6" s="1171"/>
      <c r="DL6" s="1169" t="s">
        <v>324</v>
      </c>
      <c r="DM6" s="1171"/>
    </row>
    <row r="7" spans="1:117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1320" t="s">
        <v>46</v>
      </c>
      <c r="DG7" s="1322"/>
      <c r="DH7" s="1322" t="s">
        <v>101</v>
      </c>
      <c r="DI7" s="1322"/>
      <c r="DJ7" s="1323" t="s">
        <v>174</v>
      </c>
      <c r="DK7" s="1324"/>
      <c r="DL7" s="1330" t="s">
        <v>47</v>
      </c>
      <c r="DM7" s="1329"/>
    </row>
    <row r="8" spans="1:117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  <c r="DF8" s="45">
        <v>42735</v>
      </c>
      <c r="DG8" s="46">
        <v>43100</v>
      </c>
      <c r="DH8" s="1444" t="s">
        <v>46</v>
      </c>
      <c r="DI8" s="1444" t="s">
        <v>47</v>
      </c>
      <c r="DJ8" s="51">
        <v>42735</v>
      </c>
      <c r="DK8" s="47">
        <v>43100</v>
      </c>
      <c r="DL8" s="46">
        <v>42735</v>
      </c>
      <c r="DM8" s="47">
        <v>43100</v>
      </c>
    </row>
    <row r="9" spans="1:117" s="1085" customFormat="1" ht="12" customHeight="1" thickBot="1">
      <c r="A9" s="1451"/>
      <c r="B9" s="1458">
        <v>1</v>
      </c>
      <c r="C9" s="1459"/>
      <c r="D9" s="1447"/>
      <c r="E9" s="1447"/>
      <c r="F9" s="1458">
        <v>2</v>
      </c>
      <c r="G9" s="1461"/>
      <c r="H9" s="1447"/>
      <c r="I9" s="1445"/>
      <c r="J9" s="1456" t="s">
        <v>48</v>
      </c>
      <c r="K9" s="1457"/>
      <c r="L9" s="1462">
        <v>3</v>
      </c>
      <c r="M9" s="1459"/>
      <c r="N9" s="1447"/>
      <c r="O9" s="1447"/>
      <c r="P9" s="1460" t="s">
        <v>52</v>
      </c>
      <c r="Q9" s="1463"/>
      <c r="R9" s="1458">
        <v>4</v>
      </c>
      <c r="S9" s="1461"/>
      <c r="T9" s="1447"/>
      <c r="U9" s="1447"/>
      <c r="V9" s="1456" t="s">
        <v>53</v>
      </c>
      <c r="W9" s="1457"/>
      <c r="X9" s="1458">
        <v>5</v>
      </c>
      <c r="Y9" s="1459"/>
      <c r="Z9" s="1445"/>
      <c r="AA9" s="1445"/>
      <c r="AB9" s="1460" t="s">
        <v>65</v>
      </c>
      <c r="AC9" s="1457"/>
      <c r="AD9" s="1458">
        <v>6</v>
      </c>
      <c r="AE9" s="1459"/>
      <c r="AF9" s="1445"/>
      <c r="AG9" s="1445"/>
      <c r="AH9" s="1460" t="s">
        <v>105</v>
      </c>
      <c r="AI9" s="1457"/>
      <c r="AJ9" s="1464">
        <v>7</v>
      </c>
      <c r="AK9" s="1462"/>
      <c r="AL9" s="1445"/>
      <c r="AM9" s="1445"/>
      <c r="AN9" s="1460" t="s">
        <v>106</v>
      </c>
      <c r="AO9" s="1457"/>
      <c r="AP9" s="1458">
        <v>8</v>
      </c>
      <c r="AQ9" s="1459"/>
      <c r="AR9" s="1445"/>
      <c r="AS9" s="1445"/>
      <c r="AT9" s="1460" t="s">
        <v>107</v>
      </c>
      <c r="AU9" s="1457"/>
      <c r="AV9" s="1458">
        <v>9</v>
      </c>
      <c r="AW9" s="1461"/>
      <c r="AX9" s="1445"/>
      <c r="AY9" s="1445"/>
      <c r="AZ9" s="1456" t="s">
        <v>108</v>
      </c>
      <c r="BA9" s="1457"/>
      <c r="BB9" s="1462">
        <v>10</v>
      </c>
      <c r="BC9" s="1459"/>
      <c r="BD9" s="1445"/>
      <c r="BE9" s="1445"/>
      <c r="BF9" s="1460" t="s">
        <v>109</v>
      </c>
      <c r="BG9" s="1463"/>
      <c r="BH9" s="1458">
        <v>11</v>
      </c>
      <c r="BI9" s="1461"/>
      <c r="BJ9" s="1445"/>
      <c r="BK9" s="1445"/>
      <c r="BL9" s="1460" t="s">
        <v>162</v>
      </c>
      <c r="BM9" s="1463"/>
      <c r="BN9" s="1458">
        <v>12</v>
      </c>
      <c r="BO9" s="1461"/>
      <c r="BP9" s="1445"/>
      <c r="BQ9" s="1445"/>
      <c r="BR9" s="1456" t="s">
        <v>163</v>
      </c>
      <c r="BS9" s="1457"/>
      <c r="BT9" s="1458">
        <v>13</v>
      </c>
      <c r="BU9" s="1459"/>
      <c r="BV9" s="1445"/>
      <c r="BW9" s="1445"/>
      <c r="BX9" s="1460" t="s">
        <v>164</v>
      </c>
      <c r="BY9" s="1457"/>
      <c r="BZ9" s="1458">
        <v>14</v>
      </c>
      <c r="CA9" s="1459"/>
      <c r="CB9" s="1445"/>
      <c r="CC9" s="1445"/>
      <c r="CD9" s="1460" t="s">
        <v>126</v>
      </c>
      <c r="CE9" s="1457"/>
      <c r="CF9" s="1458">
        <v>15</v>
      </c>
      <c r="CG9" s="1461"/>
      <c r="CH9" s="1445"/>
      <c r="CI9" s="1445"/>
      <c r="CJ9" s="1456" t="s">
        <v>127</v>
      </c>
      <c r="CK9" s="1457"/>
      <c r="CL9" s="1462">
        <v>16</v>
      </c>
      <c r="CM9" s="1459"/>
      <c r="CN9" s="1445"/>
      <c r="CO9" s="1445"/>
      <c r="CP9" s="1460" t="s">
        <v>128</v>
      </c>
      <c r="CQ9" s="1463"/>
      <c r="CR9" s="1458">
        <v>17</v>
      </c>
      <c r="CS9" s="1461"/>
      <c r="CT9" s="1445"/>
      <c r="CU9" s="1445"/>
      <c r="CV9" s="1456" t="s">
        <v>130</v>
      </c>
      <c r="CW9" s="1457"/>
      <c r="CX9" s="1458">
        <v>18</v>
      </c>
      <c r="CY9" s="1461"/>
      <c r="CZ9" s="1445"/>
      <c r="DA9" s="1445"/>
      <c r="DB9" s="1456" t="s">
        <v>165</v>
      </c>
      <c r="DC9" s="1457"/>
      <c r="DD9" s="1464">
        <v>19</v>
      </c>
      <c r="DE9" s="1465"/>
      <c r="DF9" s="1458">
        <v>20</v>
      </c>
      <c r="DG9" s="1461"/>
      <c r="DH9" s="1445"/>
      <c r="DI9" s="1445"/>
      <c r="DJ9" s="1456" t="s">
        <v>158</v>
      </c>
      <c r="DK9" s="1457"/>
      <c r="DL9" s="1464">
        <v>21</v>
      </c>
      <c r="DM9" s="1465"/>
    </row>
    <row r="10" spans="1:117" s="782" customFormat="1" ht="19.5" customHeight="1">
      <c r="A10" s="790" t="s">
        <v>24</v>
      </c>
      <c r="B10" s="443">
        <v>178558</v>
      </c>
      <c r="C10" s="1018">
        <v>180227.29</v>
      </c>
      <c r="D10" s="778">
        <v>1669.2900000000081</v>
      </c>
      <c r="E10" s="398">
        <v>9.3487270242722711E-3</v>
      </c>
      <c r="F10" s="443">
        <v>8114.26</v>
      </c>
      <c r="G10" s="779">
        <v>5635.07</v>
      </c>
      <c r="H10" s="778">
        <v>-2479.1900000000005</v>
      </c>
      <c r="I10" s="461">
        <v>-0.30553494711779022</v>
      </c>
      <c r="J10" s="777">
        <v>4.5443273334154731E-2</v>
      </c>
      <c r="K10" s="696">
        <v>3.1266463586064018E-2</v>
      </c>
      <c r="L10" s="443">
        <v>-1907.9</v>
      </c>
      <c r="M10" s="444">
        <v>3252.94</v>
      </c>
      <c r="N10" s="778">
        <v>5160.84</v>
      </c>
      <c r="O10" s="461">
        <v>2.7049845379736883</v>
      </c>
      <c r="P10" s="777">
        <v>-0.235129266254717</v>
      </c>
      <c r="Q10" s="696">
        <v>0.57726700821817656</v>
      </c>
      <c r="R10" s="443">
        <v>10022.15</v>
      </c>
      <c r="S10" s="779">
        <v>2382.14</v>
      </c>
      <c r="T10" s="778">
        <v>-7640.01</v>
      </c>
      <c r="U10" s="461">
        <v>-0.76231247786153677</v>
      </c>
      <c r="V10" s="777">
        <v>1.2351280338564452</v>
      </c>
      <c r="W10" s="696">
        <v>0.42273476638267138</v>
      </c>
      <c r="X10" s="443">
        <v>12555.75</v>
      </c>
      <c r="Y10" s="444">
        <v>6023.8</v>
      </c>
      <c r="Z10" s="778">
        <v>-6531.95</v>
      </c>
      <c r="AA10" s="461">
        <v>-0.52023574856141608</v>
      </c>
      <c r="AB10" s="695">
        <v>1.5473684599704718</v>
      </c>
      <c r="AC10" s="696">
        <v>1.0689840587605834</v>
      </c>
      <c r="AD10" s="443">
        <v>-2533.6</v>
      </c>
      <c r="AE10" s="444">
        <v>-3641.66</v>
      </c>
      <c r="AF10" s="778">
        <v>-1108.06</v>
      </c>
      <c r="AG10" s="461">
        <v>-0.43734606883485949</v>
      </c>
      <c r="AH10" s="695">
        <v>-0.31224042611402641</v>
      </c>
      <c r="AI10" s="696">
        <v>-0.64624929237791195</v>
      </c>
      <c r="AJ10" s="443">
        <v>1155.75</v>
      </c>
      <c r="AK10" s="779">
        <v>1792.31</v>
      </c>
      <c r="AL10" s="778">
        <v>636.55999999999995</v>
      </c>
      <c r="AM10" s="461">
        <v>0.5507765520224962</v>
      </c>
      <c r="AN10" s="695">
        <v>6.4726867460433027E-3</v>
      </c>
      <c r="AO10" s="696">
        <v>9.9447203583874558E-3</v>
      </c>
      <c r="AP10" s="443">
        <v>-175.96</v>
      </c>
      <c r="AQ10" s="444">
        <v>53.47</v>
      </c>
      <c r="AR10" s="778">
        <v>229.43</v>
      </c>
      <c r="AS10" s="461">
        <v>1.3038758808820186</v>
      </c>
      <c r="AT10" s="695">
        <v>-2.1685279988563344E-2</v>
      </c>
      <c r="AU10" s="696">
        <v>9.4887907337442134E-3</v>
      </c>
      <c r="AV10" s="443">
        <v>3163.31</v>
      </c>
      <c r="AW10" s="779">
        <v>1751.14</v>
      </c>
      <c r="AX10" s="778">
        <v>-1412.1699999999998</v>
      </c>
      <c r="AY10" s="461">
        <v>-0.44642162797828855</v>
      </c>
      <c r="AZ10" s="695" t="s">
        <v>145</v>
      </c>
      <c r="BA10" s="696">
        <v>32.749953244810179</v>
      </c>
      <c r="BB10" s="443">
        <v>2987.35</v>
      </c>
      <c r="BC10" s="444">
        <v>1804.61</v>
      </c>
      <c r="BD10" s="778">
        <v>-1182.74</v>
      </c>
      <c r="BE10" s="461">
        <v>-0.39591611294290929</v>
      </c>
      <c r="BF10" s="695">
        <v>0.29807476439686098</v>
      </c>
      <c r="BG10" s="696">
        <v>0.75755832990504335</v>
      </c>
      <c r="BH10" s="443">
        <v>2987.35</v>
      </c>
      <c r="BI10" s="444">
        <v>1804.61</v>
      </c>
      <c r="BJ10" s="778">
        <v>-1182.74</v>
      </c>
      <c r="BK10" s="461">
        <v>-0.39591611294290929</v>
      </c>
      <c r="BL10" s="695" t="s">
        <v>145</v>
      </c>
      <c r="BM10" s="696" t="s">
        <v>145</v>
      </c>
      <c r="BN10" s="443">
        <v>22427.89</v>
      </c>
      <c r="BO10" s="444">
        <v>26099.91</v>
      </c>
      <c r="BP10" s="778">
        <v>3672.0200000000004</v>
      </c>
      <c r="BQ10" s="461">
        <v>0.16372561128131094</v>
      </c>
      <c r="BR10" s="695">
        <v>0.12560562954334165</v>
      </c>
      <c r="BS10" s="781">
        <v>0.14481663681454679</v>
      </c>
      <c r="BT10" s="443">
        <v>-14418.35</v>
      </c>
      <c r="BU10" s="779">
        <v>-30159.48</v>
      </c>
      <c r="BV10" s="778">
        <v>-15741.13</v>
      </c>
      <c r="BW10" s="461">
        <v>-1.0917428138448573</v>
      </c>
      <c r="BX10" s="695" t="s">
        <v>145</v>
      </c>
      <c r="BY10" s="696" t="s">
        <v>145</v>
      </c>
      <c r="BZ10" s="443">
        <v>3881.61</v>
      </c>
      <c r="CA10" s="444">
        <v>3073.71</v>
      </c>
      <c r="CB10" s="778">
        <v>-807.90000000000009</v>
      </c>
      <c r="CC10" s="461">
        <v>-0.20813528407026982</v>
      </c>
      <c r="CD10" s="695" t="s">
        <v>145</v>
      </c>
      <c r="CE10" s="696" t="s">
        <v>145</v>
      </c>
      <c r="CF10" s="443">
        <v>5418.63</v>
      </c>
      <c r="CG10" s="779">
        <v>5541.61</v>
      </c>
      <c r="CH10" s="778">
        <v>122.97999999999956</v>
      </c>
      <c r="CI10" s="461">
        <v>2.2695773654964366E-2</v>
      </c>
      <c r="CJ10" s="695" t="s">
        <v>145</v>
      </c>
      <c r="CK10" s="696" t="s">
        <v>145</v>
      </c>
      <c r="CL10" s="443">
        <v>12628.34</v>
      </c>
      <c r="CM10" s="444">
        <v>11901.52</v>
      </c>
      <c r="CN10" s="778">
        <v>-726.81999999999971</v>
      </c>
      <c r="CO10" s="461">
        <v>-5.7554674644490066E-2</v>
      </c>
      <c r="CP10" s="695" t="s">
        <v>145</v>
      </c>
      <c r="CQ10" s="696" t="s">
        <v>145</v>
      </c>
      <c r="CR10" s="443">
        <v>69.55</v>
      </c>
      <c r="CS10" s="779">
        <v>507.71</v>
      </c>
      <c r="CT10" s="778">
        <v>438.15999999999997</v>
      </c>
      <c r="CU10" s="461">
        <v>6.2999281092739032</v>
      </c>
      <c r="CV10" s="695" t="s">
        <v>145</v>
      </c>
      <c r="CW10" s="696" t="s">
        <v>145</v>
      </c>
      <c r="CX10" s="443">
        <v>-13100.73</v>
      </c>
      <c r="CY10" s="779">
        <v>3688.66</v>
      </c>
      <c r="CZ10" s="778">
        <v>16789.39</v>
      </c>
      <c r="DA10" s="461">
        <v>1.281561409173382</v>
      </c>
      <c r="DB10" s="695">
        <v>-7.3369605394325646E-2</v>
      </c>
      <c r="DC10" s="696">
        <v>2.046671178377037E-2</v>
      </c>
      <c r="DD10" s="695">
        <v>-4.1707964951057779</v>
      </c>
      <c r="DE10" s="696">
        <v>2.0129062021166173</v>
      </c>
      <c r="DF10" s="443">
        <v>-9855.0299999999988</v>
      </c>
      <c r="DG10" s="779">
        <v>5942.6900000000005</v>
      </c>
      <c r="DH10" s="778">
        <v>15797.72</v>
      </c>
      <c r="DI10" s="461">
        <v>1.6030108482673315</v>
      </c>
      <c r="DJ10" s="695">
        <v>-5.5192318462348365E-2</v>
      </c>
      <c r="DK10" s="696">
        <v>3.297330831529454E-2</v>
      </c>
      <c r="DL10" s="695">
        <v>-2.8897339753710134</v>
      </c>
      <c r="DM10" s="696">
        <v>2.6318629416255228</v>
      </c>
    </row>
    <row r="11" spans="1:117" s="785" customFormat="1" ht="19.5" customHeight="1">
      <c r="A11" s="790" t="s">
        <v>297</v>
      </c>
      <c r="B11" s="443">
        <v>73879.91</v>
      </c>
      <c r="C11" s="1018">
        <v>80208.06</v>
      </c>
      <c r="D11" s="783">
        <v>6328.1499999999942</v>
      </c>
      <c r="E11" s="398">
        <v>8.5654543975486622E-2</v>
      </c>
      <c r="F11" s="443">
        <v>28483.93</v>
      </c>
      <c r="G11" s="779">
        <v>27210.76</v>
      </c>
      <c r="H11" s="783">
        <v>-1273.1700000000019</v>
      </c>
      <c r="I11" s="416">
        <v>-4.4697834884441928E-2</v>
      </c>
      <c r="J11" s="772">
        <v>0.38554364779274908</v>
      </c>
      <c r="K11" s="696">
        <v>0.33925218986720285</v>
      </c>
      <c r="L11" s="443">
        <v>1741.26</v>
      </c>
      <c r="M11" s="444">
        <v>-945.02</v>
      </c>
      <c r="N11" s="783">
        <v>-2686.2799999999997</v>
      </c>
      <c r="O11" s="416">
        <v>-1.542721936988158</v>
      </c>
      <c r="P11" s="772">
        <v>6.1131311585163987E-2</v>
      </c>
      <c r="Q11" s="696">
        <v>-3.4729643714471778E-2</v>
      </c>
      <c r="R11" s="443">
        <v>26742.68</v>
      </c>
      <c r="S11" s="779">
        <v>28155.78</v>
      </c>
      <c r="T11" s="783">
        <v>1413.0999999999985</v>
      </c>
      <c r="U11" s="416">
        <v>5.2840627790483173E-2</v>
      </c>
      <c r="V11" s="772">
        <v>0.93886903948998612</v>
      </c>
      <c r="W11" s="696">
        <v>1.0347296437144717</v>
      </c>
      <c r="X11" s="443">
        <v>19482.32</v>
      </c>
      <c r="Y11" s="444">
        <v>19090.45</v>
      </c>
      <c r="Z11" s="783">
        <v>-391.86999999999898</v>
      </c>
      <c r="AA11" s="416">
        <v>-2.0114134250951581E-2</v>
      </c>
      <c r="AB11" s="697">
        <v>0.68397584181677173</v>
      </c>
      <c r="AC11" s="696">
        <v>0.70157724370800378</v>
      </c>
      <c r="AD11" s="443">
        <v>7260.36</v>
      </c>
      <c r="AE11" s="444">
        <v>9065.34</v>
      </c>
      <c r="AF11" s="783">
        <v>1804.9800000000005</v>
      </c>
      <c r="AG11" s="416">
        <v>0.2486075070657654</v>
      </c>
      <c r="AH11" s="697">
        <v>0.25489319767321433</v>
      </c>
      <c r="AI11" s="696">
        <v>0.33315276750814754</v>
      </c>
      <c r="AJ11" s="443">
        <v>558.15</v>
      </c>
      <c r="AK11" s="779">
        <v>642.77</v>
      </c>
      <c r="AL11" s="783">
        <v>84.62</v>
      </c>
      <c r="AM11" s="416">
        <v>0.15160799068350803</v>
      </c>
      <c r="AN11" s="697">
        <v>7.5548278280252361E-3</v>
      </c>
      <c r="AO11" s="696">
        <v>8.013783153463629E-3</v>
      </c>
      <c r="AP11" s="443">
        <v>452.02</v>
      </c>
      <c r="AQ11" s="444">
        <v>482.37</v>
      </c>
      <c r="AR11" s="783">
        <v>30.350000000000023</v>
      </c>
      <c r="AS11" s="416">
        <v>6.7143046767842191E-2</v>
      </c>
      <c r="AT11" s="697">
        <v>1.5869298934522026E-2</v>
      </c>
      <c r="AU11" s="696">
        <v>1.7727178513205807E-2</v>
      </c>
      <c r="AV11" s="443">
        <v>11862.67</v>
      </c>
      <c r="AW11" s="779">
        <v>10238.76</v>
      </c>
      <c r="AX11" s="783">
        <v>-1623.9099999999999</v>
      </c>
      <c r="AY11" s="416">
        <v>-0.13689245338528341</v>
      </c>
      <c r="AZ11" s="697">
        <v>26.243683907791691</v>
      </c>
      <c r="BA11" s="696">
        <v>21.225946887244231</v>
      </c>
      <c r="BB11" s="443">
        <v>12314.69</v>
      </c>
      <c r="BC11" s="444">
        <v>10721.13</v>
      </c>
      <c r="BD11" s="783">
        <v>-1593.5600000000013</v>
      </c>
      <c r="BE11" s="416">
        <v>-0.12940317620662811</v>
      </c>
      <c r="BF11" s="697">
        <v>0.46048825323415604</v>
      </c>
      <c r="BG11" s="696">
        <v>0.38077900878611781</v>
      </c>
      <c r="BH11" s="443">
        <v>12314.69</v>
      </c>
      <c r="BI11" s="444">
        <v>10721.13</v>
      </c>
      <c r="BJ11" s="783">
        <v>-1593.5600000000013</v>
      </c>
      <c r="BK11" s="416">
        <v>-0.12940317620662811</v>
      </c>
      <c r="BL11" s="697">
        <v>1.6961541851919191</v>
      </c>
      <c r="BM11" s="696">
        <v>1.182650623142651</v>
      </c>
      <c r="BN11" s="443">
        <v>3687.58</v>
      </c>
      <c r="BO11" s="444">
        <v>20700.38</v>
      </c>
      <c r="BP11" s="783">
        <v>17012.800000000003</v>
      </c>
      <c r="BQ11" s="416">
        <v>4.6135405875940325</v>
      </c>
      <c r="BR11" s="697">
        <v>4.991316313189878E-2</v>
      </c>
      <c r="BS11" s="696">
        <v>0.25808353923533373</v>
      </c>
      <c r="BT11" s="443">
        <v>-11154.62</v>
      </c>
      <c r="BU11" s="779">
        <v>2546.5100000000002</v>
      </c>
      <c r="BV11" s="783">
        <v>13701.130000000001</v>
      </c>
      <c r="BW11" s="416">
        <v>1.2282919543650972</v>
      </c>
      <c r="BX11" s="697">
        <v>-1.5363728520348856</v>
      </c>
      <c r="BY11" s="696">
        <v>0.28090617671262191</v>
      </c>
      <c r="BZ11" s="443">
        <v>1477.6</v>
      </c>
      <c r="CA11" s="444">
        <v>1603.11</v>
      </c>
      <c r="CB11" s="783">
        <v>125.50999999999999</v>
      </c>
      <c r="CC11" s="416">
        <v>8.4941797509474823E-2</v>
      </c>
      <c r="CD11" s="697">
        <v>0.20351607909249678</v>
      </c>
      <c r="CE11" s="696">
        <v>0.17683947871784178</v>
      </c>
      <c r="CF11" s="443">
        <v>3263.12</v>
      </c>
      <c r="CG11" s="779">
        <v>4899.42</v>
      </c>
      <c r="CH11" s="783">
        <v>1636.3000000000002</v>
      </c>
      <c r="CI11" s="416">
        <v>0.5014525975140357</v>
      </c>
      <c r="CJ11" s="697">
        <v>0.44944327829474023</v>
      </c>
      <c r="CK11" s="696">
        <v>0.54045628735381135</v>
      </c>
      <c r="CL11" s="443">
        <v>4285.83</v>
      </c>
      <c r="CM11" s="444">
        <v>10195.89</v>
      </c>
      <c r="CN11" s="783">
        <v>5910.0599999999995</v>
      </c>
      <c r="CO11" s="416">
        <v>1.3789767676272739</v>
      </c>
      <c r="CP11" s="697">
        <v>0.59030543939969915</v>
      </c>
      <c r="CQ11" s="696">
        <v>1.1247112628980269</v>
      </c>
      <c r="CR11" s="443">
        <v>0.56000000000000005</v>
      </c>
      <c r="CS11" s="779">
        <v>73.27</v>
      </c>
      <c r="CT11" s="783">
        <v>72.709999999999994</v>
      </c>
      <c r="CU11" s="416">
        <v>129.83928571428569</v>
      </c>
      <c r="CV11" s="697">
        <v>7.7131161540199122E-5</v>
      </c>
      <c r="CW11" s="696">
        <v>8.0824326500715908E-3</v>
      </c>
      <c r="CX11" s="443">
        <v>-2926.83</v>
      </c>
      <c r="CY11" s="779">
        <v>-20974</v>
      </c>
      <c r="CZ11" s="783">
        <v>-18047.169999999998</v>
      </c>
      <c r="DA11" s="416">
        <v>-6.1661148751379473</v>
      </c>
      <c r="DB11" s="697">
        <v>-3.9616047177101321E-2</v>
      </c>
      <c r="DC11" s="696">
        <v>-0.26149491709436684</v>
      </c>
      <c r="DD11" s="697">
        <v>1.4031246384476803</v>
      </c>
      <c r="DE11" s="696">
        <v>3.3136462614750246</v>
      </c>
      <c r="DF11" s="443">
        <v>8466.74</v>
      </c>
      <c r="DG11" s="779">
        <v>-10234.31</v>
      </c>
      <c r="DH11" s="783">
        <v>-18701.05</v>
      </c>
      <c r="DI11" s="416">
        <v>-2.2087663020241557</v>
      </c>
      <c r="DJ11" s="697">
        <v>0.11460138486903949</v>
      </c>
      <c r="DK11" s="696">
        <v>-0.12759702703194667</v>
      </c>
      <c r="DL11" s="697">
        <v>-0.16615980474797382</v>
      </c>
      <c r="DM11" s="696">
        <v>2.1289482799321369</v>
      </c>
    </row>
    <row r="12" spans="1:117" s="785" customFormat="1" ht="19.5" customHeight="1">
      <c r="A12" s="790" t="s">
        <v>27</v>
      </c>
      <c r="B12" s="443">
        <v>79059.56</v>
      </c>
      <c r="C12" s="1018">
        <v>64403.360000000001</v>
      </c>
      <c r="D12" s="783">
        <v>-14656.199999999997</v>
      </c>
      <c r="E12" s="398">
        <v>-0.18538175522353018</v>
      </c>
      <c r="F12" s="443">
        <v>18385.66</v>
      </c>
      <c r="G12" s="779">
        <v>20086.990000000002</v>
      </c>
      <c r="H12" s="783">
        <v>1701.3300000000017</v>
      </c>
      <c r="I12" s="416">
        <v>9.2535704456625525E-2</v>
      </c>
      <c r="J12" s="772">
        <v>0.23255454495319733</v>
      </c>
      <c r="K12" s="696">
        <v>0.31189350990383113</v>
      </c>
      <c r="L12" s="443">
        <v>-9624.84</v>
      </c>
      <c r="M12" s="444">
        <v>893.83</v>
      </c>
      <c r="N12" s="783">
        <v>10518.67</v>
      </c>
      <c r="O12" s="416">
        <v>1.0928669983085433</v>
      </c>
      <c r="P12" s="772">
        <v>-0.52349711677470379</v>
      </c>
      <c r="Q12" s="696">
        <v>4.4497956139770069E-2</v>
      </c>
      <c r="R12" s="443">
        <v>28010.5</v>
      </c>
      <c r="S12" s="779">
        <v>19193.16</v>
      </c>
      <c r="T12" s="783">
        <v>-8817.34</v>
      </c>
      <c r="U12" s="416">
        <v>-0.31478695489191555</v>
      </c>
      <c r="V12" s="772">
        <v>1.5234971167747038</v>
      </c>
      <c r="W12" s="696">
        <v>0.95550204386022985</v>
      </c>
      <c r="X12" s="443">
        <v>6467.03</v>
      </c>
      <c r="Y12" s="444">
        <v>3918.27</v>
      </c>
      <c r="Z12" s="783">
        <v>-2548.7599999999998</v>
      </c>
      <c r="AA12" s="416">
        <v>-0.39411600069892977</v>
      </c>
      <c r="AB12" s="697">
        <v>0.35174315199998257</v>
      </c>
      <c r="AC12" s="696">
        <v>0.19506506450194877</v>
      </c>
      <c r="AD12" s="443">
        <v>21543.47</v>
      </c>
      <c r="AE12" s="444">
        <v>15274.89</v>
      </c>
      <c r="AF12" s="783">
        <v>-6268.5800000000017</v>
      </c>
      <c r="AG12" s="416">
        <v>-0.29097355254283558</v>
      </c>
      <c r="AH12" s="697">
        <v>1.1717539647747213</v>
      </c>
      <c r="AI12" s="696">
        <v>0.76043697935828103</v>
      </c>
      <c r="AJ12" s="443">
        <v>64.09</v>
      </c>
      <c r="AK12" s="779">
        <v>13.6</v>
      </c>
      <c r="AL12" s="783">
        <v>-50.49</v>
      </c>
      <c r="AM12" s="416">
        <v>-0.7877984084880636</v>
      </c>
      <c r="AN12" s="697">
        <v>8.1065465074685468E-4</v>
      </c>
      <c r="AO12" s="696">
        <v>2.1116910670499178E-4</v>
      </c>
      <c r="AP12" s="443">
        <v>64.09</v>
      </c>
      <c r="AQ12" s="444">
        <v>1.77</v>
      </c>
      <c r="AR12" s="783">
        <v>-62.32</v>
      </c>
      <c r="AS12" s="416">
        <v>-0.97238258698704938</v>
      </c>
      <c r="AT12" s="697">
        <v>3.4858688782453285E-3</v>
      </c>
      <c r="AU12" s="696">
        <v>8.8116736255656019E-5</v>
      </c>
      <c r="AV12" s="443">
        <v>11349.94</v>
      </c>
      <c r="AW12" s="779">
        <v>8266.91</v>
      </c>
      <c r="AX12" s="783">
        <v>-3083.0300000000007</v>
      </c>
      <c r="AY12" s="416">
        <v>-0.27163403506978895</v>
      </c>
      <c r="AZ12" s="697">
        <v>177.09377437977844</v>
      </c>
      <c r="BA12" s="696">
        <v>4670.5706214689262</v>
      </c>
      <c r="BB12" s="443">
        <v>11414.03</v>
      </c>
      <c r="BC12" s="444">
        <v>8268.69</v>
      </c>
      <c r="BD12" s="783">
        <v>-3145.34</v>
      </c>
      <c r="BE12" s="416">
        <v>-0.27556787567581303</v>
      </c>
      <c r="BF12" s="697">
        <v>0.407491119401653</v>
      </c>
      <c r="BG12" s="696">
        <v>0.43081441513539204</v>
      </c>
      <c r="BH12" s="443">
        <v>11414.03</v>
      </c>
      <c r="BI12" s="444">
        <v>8268.69</v>
      </c>
      <c r="BJ12" s="783">
        <v>-3145.34</v>
      </c>
      <c r="BK12" s="416">
        <v>-0.27556787567581303</v>
      </c>
      <c r="BL12" s="697">
        <v>0.52981390648767357</v>
      </c>
      <c r="BM12" s="696">
        <v>0.54132566584767561</v>
      </c>
      <c r="BN12" s="443">
        <v>8544.86</v>
      </c>
      <c r="BO12" s="444">
        <v>9648.4599999999991</v>
      </c>
      <c r="BP12" s="783">
        <v>1103.5999999999985</v>
      </c>
      <c r="BQ12" s="416">
        <v>0.12915366664872197</v>
      </c>
      <c r="BR12" s="697">
        <v>0.10808129971884489</v>
      </c>
      <c r="BS12" s="696">
        <v>0.14981299112344448</v>
      </c>
      <c r="BT12" s="443">
        <v>1634.01</v>
      </c>
      <c r="BU12" s="779">
        <v>5287.23</v>
      </c>
      <c r="BV12" s="783">
        <v>3653.2199999999993</v>
      </c>
      <c r="BW12" s="416">
        <v>2.2357390713643119</v>
      </c>
      <c r="BX12" s="697">
        <v>7.5847112837439834E-2</v>
      </c>
      <c r="BY12" s="696">
        <v>0.34613866286434797</v>
      </c>
      <c r="BZ12" s="443">
        <v>1581.2</v>
      </c>
      <c r="CA12" s="444">
        <v>1288.07</v>
      </c>
      <c r="CB12" s="783">
        <v>-293.13000000000011</v>
      </c>
      <c r="CC12" s="416">
        <v>-0.18538451808752851</v>
      </c>
      <c r="CD12" s="697">
        <v>7.3395790000403832E-2</v>
      </c>
      <c r="CE12" s="696">
        <v>8.4325975506206588E-2</v>
      </c>
      <c r="CF12" s="443">
        <v>7392.49</v>
      </c>
      <c r="CG12" s="779">
        <v>6996.14</v>
      </c>
      <c r="CH12" s="783">
        <v>-396.34999999999945</v>
      </c>
      <c r="CI12" s="416">
        <v>-5.3615223016872458E-2</v>
      </c>
      <c r="CJ12" s="697">
        <v>0.34314295700739017</v>
      </c>
      <c r="CK12" s="696">
        <v>0.45801573693820385</v>
      </c>
      <c r="CL12" s="443">
        <v>6789.88</v>
      </c>
      <c r="CM12" s="444">
        <v>8689.7999999999993</v>
      </c>
      <c r="CN12" s="783">
        <v>1899.9199999999992</v>
      </c>
      <c r="CO12" s="416">
        <v>0.2798164326910047</v>
      </c>
      <c r="CP12" s="697">
        <v>0.31517114002526053</v>
      </c>
      <c r="CQ12" s="696">
        <v>0.56889444048369575</v>
      </c>
      <c r="CR12" s="443">
        <v>18.54</v>
      </c>
      <c r="CS12" s="779">
        <v>322.48</v>
      </c>
      <c r="CT12" s="783">
        <v>303.94</v>
      </c>
      <c r="CU12" s="416">
        <v>16.39374325782093</v>
      </c>
      <c r="CV12" s="697">
        <v>8.6058559739911897E-4</v>
      </c>
      <c r="CW12" s="696">
        <v>2.111177232700203E-2</v>
      </c>
      <c r="CX12" s="443">
        <v>-7286.69</v>
      </c>
      <c r="CY12" s="779">
        <v>-15577.51</v>
      </c>
      <c r="CZ12" s="783">
        <v>-8290.82</v>
      </c>
      <c r="DA12" s="416">
        <v>-1.1378033098704625</v>
      </c>
      <c r="DB12" s="697">
        <v>-9.2167095288665915E-2</v>
      </c>
      <c r="DC12" s="696">
        <v>-0.24187418171971151</v>
      </c>
      <c r="DD12" s="697">
        <v>1.3382314919555671</v>
      </c>
      <c r="DE12" s="696">
        <v>2.0198115992979329</v>
      </c>
      <c r="DF12" s="443">
        <v>4242.7</v>
      </c>
      <c r="DG12" s="779">
        <v>-7542.64</v>
      </c>
      <c r="DH12" s="783">
        <v>-11785.34</v>
      </c>
      <c r="DI12" s="416">
        <v>-2.7777924434911734</v>
      </c>
      <c r="DJ12" s="697">
        <v>5.3664604255323455E-2</v>
      </c>
      <c r="DK12" s="696">
        <v>-0.11711562874980436</v>
      </c>
      <c r="DL12" s="697">
        <v>0.80306283063963235</v>
      </c>
      <c r="DM12" s="696">
        <v>1.4937934086595717</v>
      </c>
    </row>
    <row r="13" spans="1:117" s="785" customFormat="1" ht="19.5" customHeight="1">
      <c r="A13" s="790" t="s">
        <v>0</v>
      </c>
      <c r="B13" s="443">
        <v>29643.18</v>
      </c>
      <c r="C13" s="1018">
        <v>62909.87</v>
      </c>
      <c r="D13" s="783">
        <v>33266.69</v>
      </c>
      <c r="E13" s="398">
        <v>1.1222375602077781</v>
      </c>
      <c r="F13" s="443">
        <v>29335.42</v>
      </c>
      <c r="G13" s="779">
        <v>67689.22</v>
      </c>
      <c r="H13" s="783">
        <v>38353.800000000003</v>
      </c>
      <c r="I13" s="416">
        <v>1.3074229037797995</v>
      </c>
      <c r="J13" s="772">
        <v>0.98961784801765529</v>
      </c>
      <c r="K13" s="696">
        <v>1.075971385730093</v>
      </c>
      <c r="L13" s="443">
        <v>7079.53</v>
      </c>
      <c r="M13" s="444">
        <v>13128.32</v>
      </c>
      <c r="N13" s="783">
        <v>6048.79</v>
      </c>
      <c r="O13" s="416">
        <v>0.85440558907159092</v>
      </c>
      <c r="P13" s="772">
        <v>0.24133044626598155</v>
      </c>
      <c r="Q13" s="696">
        <v>0.19394993767102059</v>
      </c>
      <c r="R13" s="443">
        <v>22255.89</v>
      </c>
      <c r="S13" s="779">
        <v>54560.89</v>
      </c>
      <c r="T13" s="783">
        <v>32305</v>
      </c>
      <c r="U13" s="416">
        <v>1.4515258657371151</v>
      </c>
      <c r="V13" s="772">
        <v>0.75866955373401845</v>
      </c>
      <c r="W13" s="696">
        <v>0.806049914594968</v>
      </c>
      <c r="X13" s="443">
        <v>1759.78</v>
      </c>
      <c r="Y13" s="444">
        <v>13365.35</v>
      </c>
      <c r="Z13" s="783">
        <v>11605.57</v>
      </c>
      <c r="AA13" s="416">
        <v>6.5948982259146032</v>
      </c>
      <c r="AB13" s="697">
        <v>5.9988232655267933E-2</v>
      </c>
      <c r="AC13" s="696">
        <v>0.19745167694353694</v>
      </c>
      <c r="AD13" s="443">
        <v>20496.11</v>
      </c>
      <c r="AE13" s="444">
        <v>41195.54</v>
      </c>
      <c r="AF13" s="783">
        <v>20699.43</v>
      </c>
      <c r="AG13" s="416">
        <v>1.0099199311479106</v>
      </c>
      <c r="AH13" s="697">
        <v>0.69868132107875058</v>
      </c>
      <c r="AI13" s="696">
        <v>0.60859823765143106</v>
      </c>
      <c r="AJ13" s="443">
        <v>18.02</v>
      </c>
      <c r="AK13" s="779">
        <v>4.34</v>
      </c>
      <c r="AL13" s="783">
        <v>-13.68</v>
      </c>
      <c r="AM13" s="416">
        <v>-0.75915649278579356</v>
      </c>
      <c r="AN13" s="697">
        <v>6.078969935074442E-4</v>
      </c>
      <c r="AO13" s="696">
        <v>6.8987584936990007E-5</v>
      </c>
      <c r="AP13" s="443">
        <v>3.6</v>
      </c>
      <c r="AQ13" s="444">
        <v>1.2</v>
      </c>
      <c r="AR13" s="783">
        <v>-2.4000000000000004</v>
      </c>
      <c r="AS13" s="416">
        <v>-0.66666666666666674</v>
      </c>
      <c r="AT13" s="697">
        <v>1.2271854297637465E-4</v>
      </c>
      <c r="AU13" s="696">
        <v>1.772808136952974E-5</v>
      </c>
      <c r="AV13" s="443">
        <v>11733.44</v>
      </c>
      <c r="AW13" s="779">
        <v>27058.57</v>
      </c>
      <c r="AX13" s="783">
        <v>15325.13</v>
      </c>
      <c r="AY13" s="416">
        <v>1.306107160389451</v>
      </c>
      <c r="AZ13" s="697">
        <v>3259.2888888888888</v>
      </c>
      <c r="BA13" s="696">
        <v>22548.808333333334</v>
      </c>
      <c r="BB13" s="443">
        <v>11737.05</v>
      </c>
      <c r="BC13" s="444">
        <v>27059.77</v>
      </c>
      <c r="BD13" s="783">
        <v>15322.720000000001</v>
      </c>
      <c r="BE13" s="416">
        <v>1.3055001043703487</v>
      </c>
      <c r="BF13" s="697">
        <v>0.52736826071660126</v>
      </c>
      <c r="BG13" s="696">
        <v>0.49595543621080962</v>
      </c>
      <c r="BH13" s="443">
        <v>11737.05</v>
      </c>
      <c r="BI13" s="444">
        <v>27059.77</v>
      </c>
      <c r="BJ13" s="783">
        <v>15322.720000000001</v>
      </c>
      <c r="BK13" s="416">
        <v>1.3055001043703487</v>
      </c>
      <c r="BL13" s="697">
        <v>0.57264768778075448</v>
      </c>
      <c r="BM13" s="696">
        <v>0.65686164084752863</v>
      </c>
      <c r="BN13" s="443">
        <v>759.81</v>
      </c>
      <c r="BO13" s="444">
        <v>136.6</v>
      </c>
      <c r="BP13" s="783">
        <v>-623.20999999999992</v>
      </c>
      <c r="BQ13" s="416">
        <v>-0.82021821244784876</v>
      </c>
      <c r="BR13" s="697">
        <v>2.5631865407152673E-2</v>
      </c>
      <c r="BS13" s="696">
        <v>2.1713603922564138E-3</v>
      </c>
      <c r="BT13" s="443">
        <v>-1670.26</v>
      </c>
      <c r="BU13" s="779">
        <v>45.13</v>
      </c>
      <c r="BV13" s="783">
        <v>1715.39</v>
      </c>
      <c r="BW13" s="416">
        <v>1.0270197454288554</v>
      </c>
      <c r="BX13" s="697">
        <v>-8.1491561081590599E-2</v>
      </c>
      <c r="BY13" s="696">
        <v>1.0955069407999022E-3</v>
      </c>
      <c r="BZ13" s="443">
        <v>9.07</v>
      </c>
      <c r="CA13" s="444">
        <v>14.97</v>
      </c>
      <c r="CB13" s="783">
        <v>5.9</v>
      </c>
      <c r="CC13" s="416">
        <v>0.65049614112458654</v>
      </c>
      <c r="CD13" s="697">
        <v>4.4252299582701302E-4</v>
      </c>
      <c r="CE13" s="696">
        <v>3.6338885228837879E-4</v>
      </c>
      <c r="CF13" s="443">
        <v>2447.5100000000002</v>
      </c>
      <c r="CG13" s="779">
        <v>3403.48</v>
      </c>
      <c r="CH13" s="783">
        <v>955.9699999999998</v>
      </c>
      <c r="CI13" s="416">
        <v>0.39058880249723177</v>
      </c>
      <c r="CJ13" s="697">
        <v>0.11941339112641375</v>
      </c>
      <c r="CK13" s="696">
        <v>8.2617681428620665E-2</v>
      </c>
      <c r="CL13" s="443">
        <v>6388.33</v>
      </c>
      <c r="CM13" s="444">
        <v>10574.53</v>
      </c>
      <c r="CN13" s="783">
        <v>4186.2000000000007</v>
      </c>
      <c r="CO13" s="416">
        <v>0.65528862785735875</v>
      </c>
      <c r="CP13" s="697">
        <v>0.31168499778738501</v>
      </c>
      <c r="CQ13" s="696">
        <v>0.25669113695317503</v>
      </c>
      <c r="CR13" s="443">
        <v>185.89</v>
      </c>
      <c r="CS13" s="779">
        <v>0</v>
      </c>
      <c r="CT13" s="783">
        <v>-185.89</v>
      </c>
      <c r="CU13" s="416">
        <v>-1</v>
      </c>
      <c r="CV13" s="697">
        <v>9.0695258758857165E-3</v>
      </c>
      <c r="CW13" s="696">
        <v>0</v>
      </c>
      <c r="CX13" s="443">
        <v>1398.52</v>
      </c>
      <c r="CY13" s="779">
        <v>97.66</v>
      </c>
      <c r="CZ13" s="783">
        <v>-1300.8599999999999</v>
      </c>
      <c r="DA13" s="416">
        <v>-0.93016903583788568</v>
      </c>
      <c r="DB13" s="697">
        <v>4.7178474104330237E-2</v>
      </c>
      <c r="DC13" s="696">
        <v>1.5523796186512544E-3</v>
      </c>
      <c r="DD13" s="697">
        <v>0.93176705238213486</v>
      </c>
      <c r="DE13" s="696">
        <v>0.99762935502241257</v>
      </c>
      <c r="DF13" s="443">
        <v>13132.69</v>
      </c>
      <c r="DG13" s="779">
        <v>27173.35</v>
      </c>
      <c r="DH13" s="783">
        <v>14040.659999999998</v>
      </c>
      <c r="DI13" s="416">
        <v>1.0691381582904949</v>
      </c>
      <c r="DJ13" s="697">
        <v>0.44302568078053706</v>
      </c>
      <c r="DK13" s="696">
        <v>0.4319409657022022</v>
      </c>
      <c r="DL13" s="697">
        <v>0.35925987906973561</v>
      </c>
      <c r="DM13" s="696">
        <v>0.34038126457378637</v>
      </c>
    </row>
    <row r="14" spans="1:117" s="785" customFormat="1" ht="19.5" customHeight="1">
      <c r="A14" s="790" t="s">
        <v>472</v>
      </c>
      <c r="B14" s="443">
        <v>48137.599999999999</v>
      </c>
      <c r="C14" s="1018">
        <v>59759.59</v>
      </c>
      <c r="D14" s="783">
        <v>11621.989999999998</v>
      </c>
      <c r="E14" s="398">
        <v>0.24143268463737283</v>
      </c>
      <c r="F14" s="443">
        <v>8254.16</v>
      </c>
      <c r="G14" s="779">
        <v>8777.4</v>
      </c>
      <c r="H14" s="783">
        <v>523.23999999999978</v>
      </c>
      <c r="I14" s="416">
        <v>6.3391065838316649E-2</v>
      </c>
      <c r="J14" s="772">
        <v>0.17147011899222231</v>
      </c>
      <c r="K14" s="696">
        <v>0.14687851774083457</v>
      </c>
      <c r="L14" s="443">
        <v>-482.93</v>
      </c>
      <c r="M14" s="444">
        <v>55.65</v>
      </c>
      <c r="N14" s="783">
        <v>538.58000000000004</v>
      </c>
      <c r="O14" s="416">
        <v>1.1152340918973764</v>
      </c>
      <c r="P14" s="772">
        <v>-5.8507467749595359E-2</v>
      </c>
      <c r="Q14" s="696">
        <v>6.3401462847768129E-3</v>
      </c>
      <c r="R14" s="443">
        <v>8737.09</v>
      </c>
      <c r="S14" s="779">
        <v>8721.75</v>
      </c>
      <c r="T14" s="783">
        <v>-15.340000000000146</v>
      </c>
      <c r="U14" s="416">
        <v>-1.7557333162414655E-3</v>
      </c>
      <c r="V14" s="772">
        <v>1.0585074677495954</v>
      </c>
      <c r="W14" s="696">
        <v>0.99365985371522325</v>
      </c>
      <c r="X14" s="443">
        <v>432.6</v>
      </c>
      <c r="Y14" s="444">
        <v>1304.08</v>
      </c>
      <c r="Z14" s="783">
        <v>871.4799999999999</v>
      </c>
      <c r="AA14" s="416">
        <v>2.0145168747110493</v>
      </c>
      <c r="AB14" s="697">
        <v>5.2409936323017728E-2</v>
      </c>
      <c r="AC14" s="696">
        <v>0.14857247020757855</v>
      </c>
      <c r="AD14" s="443">
        <v>8304.49</v>
      </c>
      <c r="AE14" s="444">
        <v>7417.67</v>
      </c>
      <c r="AF14" s="783">
        <v>-886.81999999999971</v>
      </c>
      <c r="AG14" s="416">
        <v>-0.10678801467639791</v>
      </c>
      <c r="AH14" s="697">
        <v>1.0060975314265777</v>
      </c>
      <c r="AI14" s="696">
        <v>0.84508738350764467</v>
      </c>
      <c r="AJ14" s="443">
        <v>188.06</v>
      </c>
      <c r="AK14" s="779">
        <v>79.599999999999994</v>
      </c>
      <c r="AL14" s="783">
        <v>-108.46000000000001</v>
      </c>
      <c r="AM14" s="416">
        <v>-0.57673083058598318</v>
      </c>
      <c r="AN14" s="697">
        <v>3.9067174100910727E-3</v>
      </c>
      <c r="AO14" s="696">
        <v>1.3320037838278342E-3</v>
      </c>
      <c r="AP14" s="443">
        <v>61.49</v>
      </c>
      <c r="AQ14" s="444">
        <v>17.66</v>
      </c>
      <c r="AR14" s="783">
        <v>-43.83</v>
      </c>
      <c r="AS14" s="416">
        <v>-0.71279882907789882</v>
      </c>
      <c r="AT14" s="697">
        <v>7.4495769405972263E-3</v>
      </c>
      <c r="AU14" s="696">
        <v>2.0119853259507373E-3</v>
      </c>
      <c r="AV14" s="443">
        <v>3284.99</v>
      </c>
      <c r="AW14" s="779">
        <v>2098.16</v>
      </c>
      <c r="AX14" s="783">
        <v>-1186.83</v>
      </c>
      <c r="AY14" s="416">
        <v>-0.36128877104648721</v>
      </c>
      <c r="AZ14" s="697">
        <v>53.423158237111721</v>
      </c>
      <c r="BA14" s="696">
        <v>118.80860702151755</v>
      </c>
      <c r="BB14" s="443">
        <v>3346.48</v>
      </c>
      <c r="BC14" s="444">
        <v>2115.8200000000002</v>
      </c>
      <c r="BD14" s="783">
        <v>-1230.6599999999999</v>
      </c>
      <c r="BE14" s="416">
        <v>-0.36774760345198532</v>
      </c>
      <c r="BF14" s="697">
        <v>0.38301997575851915</v>
      </c>
      <c r="BG14" s="696">
        <v>0.24259122309169606</v>
      </c>
      <c r="BH14" s="443">
        <v>3346.48</v>
      </c>
      <c r="BI14" s="444">
        <v>2115.8200000000002</v>
      </c>
      <c r="BJ14" s="783">
        <v>-1230.6599999999999</v>
      </c>
      <c r="BK14" s="416">
        <v>-0.36774760345198532</v>
      </c>
      <c r="BL14" s="697">
        <v>0.40297236795998309</v>
      </c>
      <c r="BM14" s="696">
        <v>0.28524051353052915</v>
      </c>
      <c r="BN14" s="443">
        <v>4385.2</v>
      </c>
      <c r="BO14" s="444">
        <v>2918.77</v>
      </c>
      <c r="BP14" s="783">
        <v>-1466.4299999999998</v>
      </c>
      <c r="BQ14" s="416">
        <v>-0.33440436012040498</v>
      </c>
      <c r="BR14" s="697">
        <v>9.1097188060892106E-2</v>
      </c>
      <c r="BS14" s="696">
        <v>4.8841867890994567E-2</v>
      </c>
      <c r="BT14" s="443">
        <v>-14394.75</v>
      </c>
      <c r="BU14" s="779">
        <v>-16155.76</v>
      </c>
      <c r="BV14" s="783">
        <v>-1761.0100000000002</v>
      </c>
      <c r="BW14" s="416">
        <v>-0.12233696312891855</v>
      </c>
      <c r="BX14" s="697">
        <v>-1.7333695386471657</v>
      </c>
      <c r="BY14" s="696">
        <v>-2.1780100759402887</v>
      </c>
      <c r="BZ14" s="443">
        <v>45.9</v>
      </c>
      <c r="CA14" s="444">
        <v>788.25</v>
      </c>
      <c r="CB14" s="783">
        <v>742.35</v>
      </c>
      <c r="CC14" s="416">
        <v>16.173202614379086</v>
      </c>
      <c r="CD14" s="697">
        <v>5.527130504100794E-3</v>
      </c>
      <c r="CE14" s="696">
        <v>0.1062665230456464</v>
      </c>
      <c r="CF14" s="443">
        <v>5682.42</v>
      </c>
      <c r="CG14" s="779">
        <v>5589.64</v>
      </c>
      <c r="CH14" s="783">
        <v>-92.779999999999745</v>
      </c>
      <c r="CI14" s="416">
        <v>-1.6327550585841902E-2</v>
      </c>
      <c r="CJ14" s="697">
        <v>0.6842587564076783</v>
      </c>
      <c r="CK14" s="696">
        <v>0.75355738392244465</v>
      </c>
      <c r="CL14" s="443">
        <v>18081.169999999998</v>
      </c>
      <c r="CM14" s="444">
        <v>17054.34</v>
      </c>
      <c r="CN14" s="783">
        <v>-1026.8299999999981</v>
      </c>
      <c r="CO14" s="416">
        <v>-5.6790019672399418E-2</v>
      </c>
      <c r="CP14" s="697">
        <v>2.1772763890377371</v>
      </c>
      <c r="CQ14" s="696">
        <v>2.2991505418817497</v>
      </c>
      <c r="CR14" s="443">
        <v>285.98</v>
      </c>
      <c r="CS14" s="779">
        <v>648.75</v>
      </c>
      <c r="CT14" s="783">
        <v>362.77</v>
      </c>
      <c r="CU14" s="416">
        <v>1.2685152807888662</v>
      </c>
      <c r="CV14" s="697">
        <v>3.4436792626639325E-2</v>
      </c>
      <c r="CW14" s="696">
        <v>8.7460078434333149E-2</v>
      </c>
      <c r="CX14" s="443">
        <v>-4742.7</v>
      </c>
      <c r="CY14" s="779">
        <v>-2623.37</v>
      </c>
      <c r="CZ14" s="783">
        <v>2119.33</v>
      </c>
      <c r="DA14" s="416">
        <v>0.44686149239884454</v>
      </c>
      <c r="DB14" s="697">
        <v>-9.8523815063484677E-2</v>
      </c>
      <c r="DC14" s="696">
        <v>-4.3898728220859613E-2</v>
      </c>
      <c r="DD14" s="697">
        <v>1.5711006937211076</v>
      </c>
      <c r="DE14" s="696">
        <v>1.3536649648744148</v>
      </c>
      <c r="DF14" s="443">
        <v>-1441.04</v>
      </c>
      <c r="DG14" s="779">
        <v>-666.2199999999998</v>
      </c>
      <c r="DH14" s="783">
        <v>774.82000000000016</v>
      </c>
      <c r="DI14" s="416">
        <v>0.53768111919169503</v>
      </c>
      <c r="DJ14" s="697">
        <v>-2.993585056172306E-2</v>
      </c>
      <c r="DK14" s="696">
        <v>-1.1148336191730899E-2</v>
      </c>
      <c r="DL14" s="697">
        <v>1.173525406135717</v>
      </c>
      <c r="DM14" s="696">
        <v>1.0898152654404956</v>
      </c>
    </row>
    <row r="15" spans="1:117" s="785" customFormat="1" ht="19.5" customHeight="1">
      <c r="A15" s="790" t="s">
        <v>30</v>
      </c>
      <c r="B15" s="443">
        <v>64582.16</v>
      </c>
      <c r="C15" s="1018">
        <v>54026.32</v>
      </c>
      <c r="D15" s="783">
        <v>-10555.840000000004</v>
      </c>
      <c r="E15" s="398">
        <v>-0.16344823400146424</v>
      </c>
      <c r="F15" s="443">
        <v>55994.84</v>
      </c>
      <c r="G15" s="779">
        <v>30089.11</v>
      </c>
      <c r="H15" s="783">
        <v>-25905.729999999996</v>
      </c>
      <c r="I15" s="416">
        <v>-0.46264495085618601</v>
      </c>
      <c r="J15" s="772">
        <v>0.86703262944441617</v>
      </c>
      <c r="K15" s="696">
        <v>0.5569342868438939</v>
      </c>
      <c r="L15" s="443">
        <v>-226.17</v>
      </c>
      <c r="M15" s="444">
        <v>-735.15</v>
      </c>
      <c r="N15" s="783">
        <v>-508.98</v>
      </c>
      <c r="O15" s="416">
        <v>-2.2504310916567185</v>
      </c>
      <c r="P15" s="772">
        <v>-4.0391221762576691E-3</v>
      </c>
      <c r="Q15" s="696">
        <v>-2.4432427546045729E-2</v>
      </c>
      <c r="R15" s="443">
        <v>56221</v>
      </c>
      <c r="S15" s="779">
        <v>30824.26</v>
      </c>
      <c r="T15" s="783">
        <v>-25396.74</v>
      </c>
      <c r="U15" s="416">
        <v>-0.45173049216484945</v>
      </c>
      <c r="V15" s="772">
        <v>1.0040389435883736</v>
      </c>
      <c r="W15" s="696">
        <v>1.0244324275460457</v>
      </c>
      <c r="X15" s="443">
        <v>23636.02</v>
      </c>
      <c r="Y15" s="444">
        <v>14162.46</v>
      </c>
      <c r="Z15" s="783">
        <v>-9473.5600000000013</v>
      </c>
      <c r="AA15" s="416">
        <v>-0.40081028870342811</v>
      </c>
      <c r="AB15" s="697">
        <v>0.42211068019838976</v>
      </c>
      <c r="AC15" s="696">
        <v>0.4706839118870581</v>
      </c>
      <c r="AD15" s="443">
        <v>32584.99</v>
      </c>
      <c r="AE15" s="444">
        <v>16661.8</v>
      </c>
      <c r="AF15" s="783">
        <v>-15923.190000000002</v>
      </c>
      <c r="AG15" s="416">
        <v>-0.48866640744710987</v>
      </c>
      <c r="AH15" s="697">
        <v>0.58192844197786797</v>
      </c>
      <c r="AI15" s="696">
        <v>0.55374851565898753</v>
      </c>
      <c r="AJ15" s="443">
        <v>251.29</v>
      </c>
      <c r="AK15" s="779">
        <v>722.75</v>
      </c>
      <c r="AL15" s="783">
        <v>471.46000000000004</v>
      </c>
      <c r="AM15" s="416">
        <v>1.8761590194595887</v>
      </c>
      <c r="AN15" s="697">
        <v>3.8910126263971348E-3</v>
      </c>
      <c r="AO15" s="696">
        <v>1.3377738850249286E-2</v>
      </c>
      <c r="AP15" s="443">
        <v>226.82</v>
      </c>
      <c r="AQ15" s="444">
        <v>535.70000000000005</v>
      </c>
      <c r="AR15" s="783">
        <v>308.88000000000005</v>
      </c>
      <c r="AS15" s="416">
        <v>1.3617846750727451</v>
      </c>
      <c r="AT15" s="697">
        <v>4.0507303887286758E-3</v>
      </c>
      <c r="AU15" s="696">
        <v>1.7803783495091745E-2</v>
      </c>
      <c r="AV15" s="443">
        <v>22347.360000000001</v>
      </c>
      <c r="AW15" s="779">
        <v>12034.05</v>
      </c>
      <c r="AX15" s="783">
        <v>-10313.310000000001</v>
      </c>
      <c r="AY15" s="416">
        <v>-0.46150015035333036</v>
      </c>
      <c r="AZ15" s="697">
        <v>98.524645093025313</v>
      </c>
      <c r="BA15" s="696">
        <v>22.464159044241178</v>
      </c>
      <c r="BB15" s="443">
        <v>22574.18</v>
      </c>
      <c r="BC15" s="444">
        <v>12569.75</v>
      </c>
      <c r="BD15" s="783">
        <v>-10004.43</v>
      </c>
      <c r="BE15" s="416">
        <v>-0.4431802173988158</v>
      </c>
      <c r="BF15" s="697">
        <v>0.4015257643940876</v>
      </c>
      <c r="BG15" s="696">
        <v>0.40778756732521726</v>
      </c>
      <c r="BH15" s="443">
        <v>22574.18</v>
      </c>
      <c r="BI15" s="444">
        <v>12569.75</v>
      </c>
      <c r="BJ15" s="783">
        <v>-10004.43</v>
      </c>
      <c r="BK15" s="416">
        <v>-0.4431802173988158</v>
      </c>
      <c r="BL15" s="697">
        <v>0.69277848481770288</v>
      </c>
      <c r="BM15" s="696">
        <v>0.75440528634361237</v>
      </c>
      <c r="BN15" s="443">
        <v>7976.4</v>
      </c>
      <c r="BO15" s="444">
        <v>6921.8</v>
      </c>
      <c r="BP15" s="783">
        <v>-1054.5999999999995</v>
      </c>
      <c r="BQ15" s="416">
        <v>-0.13221503435133639</v>
      </c>
      <c r="BR15" s="697">
        <v>0.12350779224479329</v>
      </c>
      <c r="BS15" s="696">
        <v>0.12811903531463925</v>
      </c>
      <c r="BT15" s="443">
        <v>6306.37</v>
      </c>
      <c r="BU15" s="779">
        <v>-3372.24</v>
      </c>
      <c r="BV15" s="783">
        <v>-9678.61</v>
      </c>
      <c r="BW15" s="416">
        <v>-1.5347355134570284</v>
      </c>
      <c r="BX15" s="697">
        <v>0.19353604220839102</v>
      </c>
      <c r="BY15" s="696">
        <v>-0.20239349890167929</v>
      </c>
      <c r="BZ15" s="443">
        <v>1168.76</v>
      </c>
      <c r="CA15" s="444">
        <v>983.48</v>
      </c>
      <c r="CB15" s="783">
        <v>-185.27999999999997</v>
      </c>
      <c r="CC15" s="416">
        <v>-0.15852698586536157</v>
      </c>
      <c r="CD15" s="697">
        <v>3.5868048448073786E-2</v>
      </c>
      <c r="CE15" s="696">
        <v>5.9026035602395902E-2</v>
      </c>
      <c r="CF15" s="443">
        <v>2969.69</v>
      </c>
      <c r="CG15" s="779">
        <v>2244.0500000000002</v>
      </c>
      <c r="CH15" s="783">
        <v>-725.63999999999987</v>
      </c>
      <c r="CI15" s="416">
        <v>-0.24434873673683108</v>
      </c>
      <c r="CJ15" s="697">
        <v>9.1136747318320485E-2</v>
      </c>
      <c r="CK15" s="696">
        <v>0.13468232723955398</v>
      </c>
      <c r="CL15" s="443">
        <v>4830.6099999999997</v>
      </c>
      <c r="CM15" s="444">
        <v>3849.78</v>
      </c>
      <c r="CN15" s="783">
        <v>-980.82999999999947</v>
      </c>
      <c r="CO15" s="416">
        <v>-0.20304475004192007</v>
      </c>
      <c r="CP15" s="697">
        <v>0.14824647790286263</v>
      </c>
      <c r="CQ15" s="696">
        <v>0.23105426784621111</v>
      </c>
      <c r="CR15" s="443">
        <v>0</v>
      </c>
      <c r="CS15" s="779">
        <v>0.04</v>
      </c>
      <c r="CT15" s="783">
        <v>0.04</v>
      </c>
      <c r="CU15" s="416" t="s">
        <v>459</v>
      </c>
      <c r="CV15" s="697">
        <v>0</v>
      </c>
      <c r="CW15" s="696">
        <v>2.4007010046933706E-6</v>
      </c>
      <c r="CX15" s="443">
        <v>-5264.61</v>
      </c>
      <c r="CY15" s="779">
        <v>386.95</v>
      </c>
      <c r="CZ15" s="783">
        <v>5651.5599999999995</v>
      </c>
      <c r="DA15" s="416">
        <v>1.0735002212889464</v>
      </c>
      <c r="DB15" s="697">
        <v>-8.1518022933887616E-2</v>
      </c>
      <c r="DC15" s="696">
        <v>7.1622498071310424E-3</v>
      </c>
      <c r="DD15" s="697">
        <v>1.1615654938055835</v>
      </c>
      <c r="DE15" s="696">
        <v>0.97677621865584752</v>
      </c>
      <c r="DF15" s="443">
        <v>17133.63</v>
      </c>
      <c r="DG15" s="779">
        <v>12419.77</v>
      </c>
      <c r="DH15" s="783">
        <v>-4713.8600000000006</v>
      </c>
      <c r="DI15" s="416">
        <v>-0.27512325175692487</v>
      </c>
      <c r="DJ15" s="697">
        <v>0.26529973602617196</v>
      </c>
      <c r="DK15" s="696">
        <v>0.22988369372557674</v>
      </c>
      <c r="DL15" s="697">
        <v>0.47418642755452728</v>
      </c>
      <c r="DM15" s="696">
        <v>0.25459614207348552</v>
      </c>
    </row>
    <row r="16" spans="1:117" s="785" customFormat="1" ht="19.5" customHeight="1">
      <c r="A16" s="790" t="s">
        <v>273</v>
      </c>
      <c r="B16" s="443">
        <v>39087.22</v>
      </c>
      <c r="C16" s="1018">
        <v>48963.83</v>
      </c>
      <c r="D16" s="783">
        <v>9876.61</v>
      </c>
      <c r="E16" s="398">
        <v>0.25268131118048304</v>
      </c>
      <c r="F16" s="443">
        <v>3896.44</v>
      </c>
      <c r="G16" s="779">
        <v>5204.95</v>
      </c>
      <c r="H16" s="783">
        <v>1308.5099999999998</v>
      </c>
      <c r="I16" s="416">
        <v>0.33582192976152586</v>
      </c>
      <c r="J16" s="772">
        <v>9.9685779648693351E-2</v>
      </c>
      <c r="K16" s="696">
        <v>0.10630193757310243</v>
      </c>
      <c r="L16" s="443">
        <v>-5584.19</v>
      </c>
      <c r="M16" s="444">
        <v>-429.69</v>
      </c>
      <c r="N16" s="783">
        <v>5154.5</v>
      </c>
      <c r="O16" s="416">
        <v>0.92305240330289628</v>
      </c>
      <c r="P16" s="772">
        <v>-1.4331518001047108</v>
      </c>
      <c r="Q16" s="696">
        <v>-8.2554107148003347E-2</v>
      </c>
      <c r="R16" s="443">
        <v>9480.6299999999992</v>
      </c>
      <c r="S16" s="779">
        <v>5634.64</v>
      </c>
      <c r="T16" s="783">
        <v>-3845.9899999999989</v>
      </c>
      <c r="U16" s="416">
        <v>-0.40566818871741639</v>
      </c>
      <c r="V16" s="772">
        <v>2.4331518001047105</v>
      </c>
      <c r="W16" s="696">
        <v>1.0825541071480034</v>
      </c>
      <c r="X16" s="443">
        <v>6349.42</v>
      </c>
      <c r="Y16" s="444">
        <v>6034.83</v>
      </c>
      <c r="Z16" s="783">
        <v>-314.59000000000015</v>
      </c>
      <c r="AA16" s="416">
        <v>-4.9546257768426118E-2</v>
      </c>
      <c r="AB16" s="697">
        <v>1.6295438913469731</v>
      </c>
      <c r="AC16" s="696">
        <v>1.1594405325699575</v>
      </c>
      <c r="AD16" s="443">
        <v>3131.21</v>
      </c>
      <c r="AE16" s="444">
        <v>-400.19</v>
      </c>
      <c r="AF16" s="783">
        <v>-3531.4</v>
      </c>
      <c r="AG16" s="416">
        <v>-1.1278068222827597</v>
      </c>
      <c r="AH16" s="697">
        <v>0.8036079087577378</v>
      </c>
      <c r="AI16" s="696">
        <v>-7.6886425421954105E-2</v>
      </c>
      <c r="AJ16" s="443">
        <v>216.1</v>
      </c>
      <c r="AK16" s="779">
        <v>669.8</v>
      </c>
      <c r="AL16" s="783">
        <v>453.69999999999993</v>
      </c>
      <c r="AM16" s="416">
        <v>2.0994909763998146</v>
      </c>
      <c r="AN16" s="697">
        <v>5.5286612862209183E-3</v>
      </c>
      <c r="AO16" s="696">
        <v>1.3679485448748595E-2</v>
      </c>
      <c r="AP16" s="443">
        <v>149.84</v>
      </c>
      <c r="AQ16" s="444">
        <v>197.58</v>
      </c>
      <c r="AR16" s="783">
        <v>47.740000000000009</v>
      </c>
      <c r="AS16" s="416">
        <v>0.31860651361452219</v>
      </c>
      <c r="AT16" s="697">
        <v>3.8455615895535415E-2</v>
      </c>
      <c r="AU16" s="696">
        <v>3.7960018828230822E-2</v>
      </c>
      <c r="AV16" s="443">
        <v>1403.39</v>
      </c>
      <c r="AW16" s="779">
        <v>2861.51</v>
      </c>
      <c r="AX16" s="783">
        <v>1458.1200000000001</v>
      </c>
      <c r="AY16" s="416">
        <v>1.0389984252417361</v>
      </c>
      <c r="AZ16" s="697">
        <v>9.3659236518953559</v>
      </c>
      <c r="BA16" s="696">
        <v>14.48279178054459</v>
      </c>
      <c r="BB16" s="443">
        <v>1553.23</v>
      </c>
      <c r="BC16" s="444">
        <v>3059.09</v>
      </c>
      <c r="BD16" s="783">
        <v>1505.8600000000001</v>
      </c>
      <c r="BE16" s="416">
        <v>0.96950226302608122</v>
      </c>
      <c r="BF16" s="697">
        <v>0.16383193943862381</v>
      </c>
      <c r="BG16" s="696">
        <v>0.54290779890108332</v>
      </c>
      <c r="BH16" s="443">
        <v>1553.15</v>
      </c>
      <c r="BI16" s="444">
        <v>3059.09</v>
      </c>
      <c r="BJ16" s="783">
        <v>1505.94</v>
      </c>
      <c r="BK16" s="416">
        <v>0.96960370859221578</v>
      </c>
      <c r="BL16" s="697">
        <v>0.49602230447654422</v>
      </c>
      <c r="BM16" s="696" t="s">
        <v>145</v>
      </c>
      <c r="BN16" s="443">
        <v>3866.31</v>
      </c>
      <c r="BO16" s="444">
        <v>4671.1499999999996</v>
      </c>
      <c r="BP16" s="783">
        <v>804.83999999999969</v>
      </c>
      <c r="BQ16" s="416">
        <v>0.20816747751732265</v>
      </c>
      <c r="BR16" s="697">
        <v>9.8914939461030998E-2</v>
      </c>
      <c r="BS16" s="696">
        <v>9.5400012621561656E-2</v>
      </c>
      <c r="BT16" s="443">
        <v>-2651.64</v>
      </c>
      <c r="BU16" s="779">
        <v>-3561.37</v>
      </c>
      <c r="BV16" s="783">
        <v>-909.73</v>
      </c>
      <c r="BW16" s="416">
        <v>-0.34308201716673459</v>
      </c>
      <c r="BX16" s="697">
        <v>-0.84684195566570108</v>
      </c>
      <c r="BY16" s="696" t="s">
        <v>145</v>
      </c>
      <c r="BZ16" s="443">
        <v>777.3</v>
      </c>
      <c r="CA16" s="444">
        <v>979.28</v>
      </c>
      <c r="CB16" s="783">
        <v>201.98000000000002</v>
      </c>
      <c r="CC16" s="416">
        <v>0.25984819246108326</v>
      </c>
      <c r="CD16" s="697">
        <v>0.24824269212221473</v>
      </c>
      <c r="CE16" s="696" t="s">
        <v>145</v>
      </c>
      <c r="CF16" s="443">
        <v>348.89</v>
      </c>
      <c r="CG16" s="779">
        <v>615.64</v>
      </c>
      <c r="CH16" s="783">
        <v>266.75</v>
      </c>
      <c r="CI16" s="416">
        <v>0.76456762876551354</v>
      </c>
      <c r="CJ16" s="697">
        <v>0.11142337946033641</v>
      </c>
      <c r="CK16" s="696" t="s">
        <v>145</v>
      </c>
      <c r="CL16" s="443">
        <v>2410.5700000000002</v>
      </c>
      <c r="CM16" s="444">
        <v>2362.6</v>
      </c>
      <c r="CN16" s="783">
        <v>-47.970000000000255</v>
      </c>
      <c r="CO16" s="416">
        <v>-1.9899857710002303E-2</v>
      </c>
      <c r="CP16" s="697">
        <v>0.76985254901459821</v>
      </c>
      <c r="CQ16" s="696" t="s">
        <v>145</v>
      </c>
      <c r="CR16" s="443">
        <v>0</v>
      </c>
      <c r="CS16" s="779">
        <v>7.65</v>
      </c>
      <c r="CT16" s="783">
        <v>7.65</v>
      </c>
      <c r="CU16" s="416" t="s">
        <v>459</v>
      </c>
      <c r="CV16" s="697">
        <v>0</v>
      </c>
      <c r="CW16" s="696" t="s">
        <v>145</v>
      </c>
      <c r="CX16" s="443">
        <v>692.95</v>
      </c>
      <c r="CY16" s="779">
        <v>-3863.09</v>
      </c>
      <c r="CZ16" s="783">
        <v>-4556.04</v>
      </c>
      <c r="DA16" s="416">
        <v>-6.5748466700339128</v>
      </c>
      <c r="DB16" s="697">
        <v>1.7728300963844448E-2</v>
      </c>
      <c r="DC16" s="696">
        <v>-7.8896810155578104E-2</v>
      </c>
      <c r="DD16" s="697">
        <v>0.77869577575442084</v>
      </c>
      <c r="DE16" s="696">
        <v>-8.6531147704840201</v>
      </c>
      <c r="DF16" s="443">
        <v>2251.5299999999997</v>
      </c>
      <c r="DG16" s="779">
        <v>-1781.1100000000001</v>
      </c>
      <c r="DH16" s="783">
        <v>-4032.64</v>
      </c>
      <c r="DI16" s="416">
        <v>-1.7910665192113808</v>
      </c>
      <c r="DJ16" s="697">
        <v>5.7602715158560767E-2</v>
      </c>
      <c r="DK16" s="696">
        <v>-3.6376035126337136E-2</v>
      </c>
      <c r="DL16" s="697">
        <v>0.28093931738848571</v>
      </c>
      <c r="DM16" s="696">
        <v>-3.4506359479247353</v>
      </c>
    </row>
    <row r="17" spans="1:117" s="785" customFormat="1" ht="19.5" customHeight="1">
      <c r="A17" s="790" t="s">
        <v>49</v>
      </c>
      <c r="B17" s="443">
        <v>44666.49</v>
      </c>
      <c r="C17" s="1018">
        <v>46484.33</v>
      </c>
      <c r="D17" s="783">
        <v>1817.8400000000038</v>
      </c>
      <c r="E17" s="398">
        <v>4.0698071417745244E-2</v>
      </c>
      <c r="F17" s="443">
        <v>31693.07</v>
      </c>
      <c r="G17" s="779">
        <v>29584</v>
      </c>
      <c r="H17" s="783">
        <v>-2109.0699999999997</v>
      </c>
      <c r="I17" s="416">
        <v>-6.6546724567862939E-2</v>
      </c>
      <c r="J17" s="772">
        <v>0.70954914970932348</v>
      </c>
      <c r="K17" s="696">
        <v>0.63642952366958927</v>
      </c>
      <c r="L17" s="443">
        <v>2358.59</v>
      </c>
      <c r="M17" s="444">
        <v>-948.56</v>
      </c>
      <c r="N17" s="783">
        <v>-3307.15</v>
      </c>
      <c r="O17" s="416">
        <v>-1.4021724844080574</v>
      </c>
      <c r="P17" s="772">
        <v>7.4419739078606148E-2</v>
      </c>
      <c r="Q17" s="696">
        <v>-3.2063277447268793E-2</v>
      </c>
      <c r="R17" s="443">
        <v>29334.48</v>
      </c>
      <c r="S17" s="779">
        <v>30532.560000000001</v>
      </c>
      <c r="T17" s="783">
        <v>1198.0800000000017</v>
      </c>
      <c r="U17" s="416">
        <v>4.0842039811171078E-2</v>
      </c>
      <c r="V17" s="772">
        <v>0.92558026092139389</v>
      </c>
      <c r="W17" s="696">
        <v>1.0320632774472689</v>
      </c>
      <c r="X17" s="443">
        <v>23421.77</v>
      </c>
      <c r="Y17" s="444">
        <v>25199.61</v>
      </c>
      <c r="Z17" s="783">
        <v>1777.8400000000001</v>
      </c>
      <c r="AA17" s="416">
        <v>7.5905450356655371E-2</v>
      </c>
      <c r="AB17" s="697">
        <v>0.73901865612892659</v>
      </c>
      <c r="AC17" s="696">
        <v>0.8517986073553272</v>
      </c>
      <c r="AD17" s="443">
        <v>5912.7</v>
      </c>
      <c r="AE17" s="444">
        <v>5332.94</v>
      </c>
      <c r="AF17" s="783">
        <v>-579.76000000000022</v>
      </c>
      <c r="AG17" s="416">
        <v>-9.8053342804471769E-2</v>
      </c>
      <c r="AH17" s="697">
        <v>0.18656128926607615</v>
      </c>
      <c r="AI17" s="696">
        <v>0.18026433207138992</v>
      </c>
      <c r="AJ17" s="443">
        <v>1338.09</v>
      </c>
      <c r="AK17" s="779">
        <v>1812.73</v>
      </c>
      <c r="AL17" s="783">
        <v>474.6400000000001</v>
      </c>
      <c r="AM17" s="416">
        <v>0.35471455582210476</v>
      </c>
      <c r="AN17" s="697">
        <v>2.9957357294025117E-2</v>
      </c>
      <c r="AO17" s="696">
        <v>3.8996582289128397E-2</v>
      </c>
      <c r="AP17" s="443">
        <v>1262.33</v>
      </c>
      <c r="AQ17" s="444">
        <v>1497.43</v>
      </c>
      <c r="AR17" s="783">
        <v>235.10000000000014</v>
      </c>
      <c r="AS17" s="416">
        <v>0.1862429000340641</v>
      </c>
      <c r="AT17" s="697">
        <v>3.9829842927807245E-2</v>
      </c>
      <c r="AU17" s="696">
        <v>5.0616211465657111E-2</v>
      </c>
      <c r="AV17" s="443">
        <v>12650.1</v>
      </c>
      <c r="AW17" s="779">
        <v>10920.13</v>
      </c>
      <c r="AX17" s="783">
        <v>-1729.9700000000012</v>
      </c>
      <c r="AY17" s="416">
        <v>-0.1367554406684533</v>
      </c>
      <c r="AZ17" s="697">
        <v>10.021230581543655</v>
      </c>
      <c r="BA17" s="696">
        <v>7.292581289275625</v>
      </c>
      <c r="BB17" s="443">
        <v>13912.43</v>
      </c>
      <c r="BC17" s="444">
        <v>12417.56</v>
      </c>
      <c r="BD17" s="783">
        <v>-1494.8700000000008</v>
      </c>
      <c r="BE17" s="416">
        <v>-0.10744851905813728</v>
      </c>
      <c r="BF17" s="697">
        <v>0.47426884676326292</v>
      </c>
      <c r="BG17" s="696">
        <v>0.40669894696022868</v>
      </c>
      <c r="BH17" s="443">
        <v>13912.43</v>
      </c>
      <c r="BI17" s="444">
        <v>12417.56</v>
      </c>
      <c r="BJ17" s="783">
        <v>-1494.8700000000008</v>
      </c>
      <c r="BK17" s="416">
        <v>-0.10744851905813728</v>
      </c>
      <c r="BL17" s="697">
        <v>2.3529741065841328</v>
      </c>
      <c r="BM17" s="696">
        <v>2.3284642242365376</v>
      </c>
      <c r="BN17" s="443">
        <v>4334.3999999999996</v>
      </c>
      <c r="BO17" s="444">
        <v>4476.45</v>
      </c>
      <c r="BP17" s="783">
        <v>142.05000000000018</v>
      </c>
      <c r="BQ17" s="416">
        <v>3.2772702104097495E-2</v>
      </c>
      <c r="BR17" s="697">
        <v>9.7039189781870025E-2</v>
      </c>
      <c r="BS17" s="696">
        <v>9.6300194065397943E-2</v>
      </c>
      <c r="BT17" s="443">
        <v>3352.8</v>
      </c>
      <c r="BU17" s="779">
        <v>3697.34</v>
      </c>
      <c r="BV17" s="783">
        <v>344.53999999999996</v>
      </c>
      <c r="BW17" s="416">
        <v>0.10276187067525648</v>
      </c>
      <c r="BX17" s="697">
        <v>0.56705058602668834</v>
      </c>
      <c r="BY17" s="696">
        <v>0.6933023810506026</v>
      </c>
      <c r="BZ17" s="443">
        <v>893.33</v>
      </c>
      <c r="CA17" s="444">
        <v>929.69</v>
      </c>
      <c r="CB17" s="783">
        <v>36.360000000000014</v>
      </c>
      <c r="CC17" s="416">
        <v>4.0701644409120941E-2</v>
      </c>
      <c r="CD17" s="697">
        <v>0.15108664400358551</v>
      </c>
      <c r="CE17" s="696">
        <v>0.17432973181772157</v>
      </c>
      <c r="CF17" s="443">
        <v>1407.23</v>
      </c>
      <c r="CG17" s="779">
        <v>2915.56</v>
      </c>
      <c r="CH17" s="783">
        <v>1508.33</v>
      </c>
      <c r="CI17" s="416">
        <v>1.0718432665591267</v>
      </c>
      <c r="CJ17" s="697">
        <v>0.23800125154328819</v>
      </c>
      <c r="CK17" s="696">
        <v>0.54670781970170301</v>
      </c>
      <c r="CL17" s="443">
        <v>3138.83</v>
      </c>
      <c r="CM17" s="444">
        <v>4780.82</v>
      </c>
      <c r="CN17" s="783">
        <v>1641.9899999999998</v>
      </c>
      <c r="CO17" s="416">
        <v>0.52312167272518739</v>
      </c>
      <c r="CP17" s="697">
        <v>0.53086238097654204</v>
      </c>
      <c r="CQ17" s="696">
        <v>0.8964698646525181</v>
      </c>
      <c r="CR17" s="443">
        <v>79.98</v>
      </c>
      <c r="CS17" s="779">
        <v>405.77</v>
      </c>
      <c r="CT17" s="783">
        <v>325.78999999999996</v>
      </c>
      <c r="CU17" s="416">
        <v>4.0733933483370839</v>
      </c>
      <c r="CV17" s="697">
        <v>1.3526815160586535E-2</v>
      </c>
      <c r="CW17" s="696">
        <v>7.6087486452125846E-2</v>
      </c>
      <c r="CX17" s="443">
        <v>-16871.900000000001</v>
      </c>
      <c r="CY17" s="779">
        <v>-19813.8</v>
      </c>
      <c r="CZ17" s="783">
        <v>-2941.8999999999978</v>
      </c>
      <c r="DA17" s="416">
        <v>-0.17436684665034746</v>
      </c>
      <c r="DB17" s="697">
        <v>-0.37773059848669555</v>
      </c>
      <c r="DC17" s="696">
        <v>-0.4262468664171345</v>
      </c>
      <c r="DD17" s="697">
        <v>3.8535017842948229</v>
      </c>
      <c r="DE17" s="696">
        <v>4.7153615079112088</v>
      </c>
      <c r="DF17" s="443">
        <v>-4194.6700000000019</v>
      </c>
      <c r="DG17" s="779">
        <v>-7980.1999999999989</v>
      </c>
      <c r="DH17" s="783">
        <v>-3785.529999999997</v>
      </c>
      <c r="DI17" s="416">
        <v>-0.90246193383508011</v>
      </c>
      <c r="DJ17" s="697">
        <v>-9.3910893826669659E-2</v>
      </c>
      <c r="DK17" s="696">
        <v>-0.1716750569492988</v>
      </c>
      <c r="DL17" s="697">
        <v>1.7094339303533073</v>
      </c>
      <c r="DM17" s="696">
        <v>2.4963978593421268</v>
      </c>
    </row>
    <row r="18" spans="1:117" s="785" customFormat="1" ht="19.5" customHeight="1">
      <c r="A18" s="790" t="s">
        <v>28</v>
      </c>
      <c r="B18" s="443">
        <v>61617.97</v>
      </c>
      <c r="C18" s="1018">
        <v>40657.370000000003</v>
      </c>
      <c r="D18" s="783">
        <v>-20960.599999999999</v>
      </c>
      <c r="E18" s="398">
        <v>-0.3401702457903108</v>
      </c>
      <c r="F18" s="443">
        <v>8420.24</v>
      </c>
      <c r="G18" s="779">
        <v>7544.68</v>
      </c>
      <c r="H18" s="783">
        <v>-875.55999999999949</v>
      </c>
      <c r="I18" s="416">
        <v>-0.10398278433868863</v>
      </c>
      <c r="J18" s="772">
        <v>0.13665234346409011</v>
      </c>
      <c r="K18" s="696">
        <v>0.185567339943533</v>
      </c>
      <c r="L18" s="443">
        <v>-1127.5</v>
      </c>
      <c r="M18" s="444">
        <v>1540.29</v>
      </c>
      <c r="N18" s="783">
        <v>2667.79</v>
      </c>
      <c r="O18" s="416">
        <v>2.3661108647450111</v>
      </c>
      <c r="P18" s="772">
        <v>-0.13390354669225579</v>
      </c>
      <c r="Q18" s="696">
        <v>0.20415577599049925</v>
      </c>
      <c r="R18" s="443">
        <v>9547.74</v>
      </c>
      <c r="S18" s="779">
        <v>6004.39</v>
      </c>
      <c r="T18" s="783">
        <v>-3543.3499999999995</v>
      </c>
      <c r="U18" s="416">
        <v>-0.37111923868894625</v>
      </c>
      <c r="V18" s="772">
        <v>1.1339035466922558</v>
      </c>
      <c r="W18" s="696">
        <v>0.79584422400950072</v>
      </c>
      <c r="X18" s="443">
        <v>1665.8</v>
      </c>
      <c r="Y18" s="444">
        <v>2046.92</v>
      </c>
      <c r="Z18" s="783">
        <v>381.12000000000012</v>
      </c>
      <c r="AA18" s="416">
        <v>0.22879097130507872</v>
      </c>
      <c r="AB18" s="697">
        <v>0.19783284086914388</v>
      </c>
      <c r="AC18" s="696">
        <v>0.27130640398267386</v>
      </c>
      <c r="AD18" s="443">
        <v>7881.94</v>
      </c>
      <c r="AE18" s="444">
        <v>3957.47</v>
      </c>
      <c r="AF18" s="783">
        <v>-3924.47</v>
      </c>
      <c r="AG18" s="416">
        <v>-0.49790660674909987</v>
      </c>
      <c r="AH18" s="697">
        <v>0.93607070582311191</v>
      </c>
      <c r="AI18" s="696">
        <v>0.52453782002682681</v>
      </c>
      <c r="AJ18" s="443">
        <v>245.04</v>
      </c>
      <c r="AK18" s="779">
        <v>14.17</v>
      </c>
      <c r="AL18" s="783">
        <v>-230.87</v>
      </c>
      <c r="AM18" s="416">
        <v>-0.94217270649689855</v>
      </c>
      <c r="AN18" s="697">
        <v>3.9767619738202992E-3</v>
      </c>
      <c r="AO18" s="696">
        <v>3.4852229743340503E-4</v>
      </c>
      <c r="AP18" s="443">
        <v>8.82</v>
      </c>
      <c r="AQ18" s="444">
        <v>1.42</v>
      </c>
      <c r="AR18" s="783">
        <v>-7.4</v>
      </c>
      <c r="AS18" s="416">
        <v>-0.83900226757369611</v>
      </c>
      <c r="AT18" s="697">
        <v>1.0474760814418592E-3</v>
      </c>
      <c r="AU18" s="696">
        <v>1.8821209116887659E-4</v>
      </c>
      <c r="AV18" s="443">
        <v>3616.03</v>
      </c>
      <c r="AW18" s="779">
        <v>3017.87</v>
      </c>
      <c r="AX18" s="783">
        <v>-598.16000000000031</v>
      </c>
      <c r="AY18" s="416">
        <v>-0.16541898159030768</v>
      </c>
      <c r="AZ18" s="697">
        <v>409.98072562358277</v>
      </c>
      <c r="BA18" s="696">
        <v>2125.2605633802818</v>
      </c>
      <c r="BB18" s="443">
        <v>3624.84</v>
      </c>
      <c r="BC18" s="444">
        <v>3019.29</v>
      </c>
      <c r="BD18" s="783">
        <v>-605.55000000000018</v>
      </c>
      <c r="BE18" s="416">
        <v>-0.16705564935279907</v>
      </c>
      <c r="BF18" s="697">
        <v>0.37965424278415627</v>
      </c>
      <c r="BG18" s="696">
        <v>0.50284708355053553</v>
      </c>
      <c r="BH18" s="443">
        <v>3624.84</v>
      </c>
      <c r="BI18" s="444">
        <v>3019.29</v>
      </c>
      <c r="BJ18" s="783">
        <v>-605.55000000000018</v>
      </c>
      <c r="BK18" s="416">
        <v>-0.16705564935279907</v>
      </c>
      <c r="BL18" s="697">
        <v>0.45989185403593535</v>
      </c>
      <c r="BM18" s="696">
        <v>0.76293440000808599</v>
      </c>
      <c r="BN18" s="443">
        <v>2341.9499999999998</v>
      </c>
      <c r="BO18" s="444">
        <v>2246.88</v>
      </c>
      <c r="BP18" s="783">
        <v>-95.069999999999709</v>
      </c>
      <c r="BQ18" s="416">
        <v>-4.0594376481137395E-2</v>
      </c>
      <c r="BR18" s="697">
        <v>3.8007581229956129E-2</v>
      </c>
      <c r="BS18" s="696">
        <v>5.5263781203752235E-2</v>
      </c>
      <c r="BT18" s="443">
        <v>-4209.3100000000004</v>
      </c>
      <c r="BU18" s="779">
        <v>-3620.63</v>
      </c>
      <c r="BV18" s="783">
        <v>588.68000000000029</v>
      </c>
      <c r="BW18" s="416">
        <v>0.13985189971753095</v>
      </c>
      <c r="BX18" s="697">
        <v>-0.53404491787554853</v>
      </c>
      <c r="BY18" s="696">
        <v>-0.91488501492114915</v>
      </c>
      <c r="BZ18" s="443">
        <v>1232.3599999999999</v>
      </c>
      <c r="CA18" s="444">
        <v>813.15</v>
      </c>
      <c r="CB18" s="783">
        <v>-419.20999999999992</v>
      </c>
      <c r="CC18" s="416">
        <v>-0.34016845726897982</v>
      </c>
      <c r="CD18" s="697">
        <v>0.15635237010177697</v>
      </c>
      <c r="CE18" s="696">
        <v>0.20547218298559433</v>
      </c>
      <c r="CF18" s="443">
        <v>3606.34</v>
      </c>
      <c r="CG18" s="779">
        <v>3211.84</v>
      </c>
      <c r="CH18" s="783">
        <v>-394.5</v>
      </c>
      <c r="CI18" s="416">
        <v>-0.1093906841839649</v>
      </c>
      <c r="CJ18" s="697">
        <v>0.45754471614856246</v>
      </c>
      <c r="CK18" s="696">
        <v>0.81158922240724507</v>
      </c>
      <c r="CL18" s="443">
        <v>4968.5600000000004</v>
      </c>
      <c r="CM18" s="444">
        <v>4954.04</v>
      </c>
      <c r="CN18" s="783">
        <v>-14.520000000000437</v>
      </c>
      <c r="CO18" s="416">
        <v>-2.922375899657131E-3</v>
      </c>
      <c r="CP18" s="697">
        <v>0.63037272549651491</v>
      </c>
      <c r="CQ18" s="696">
        <v>1.2518199758936897</v>
      </c>
      <c r="CR18" s="443">
        <v>3000.38</v>
      </c>
      <c r="CS18" s="779">
        <v>119.39</v>
      </c>
      <c r="CT18" s="783">
        <v>-2880.9900000000002</v>
      </c>
      <c r="CU18" s="416">
        <v>-0.96020837360600997</v>
      </c>
      <c r="CV18" s="697">
        <v>0.3806651661900497</v>
      </c>
      <c r="CW18" s="696">
        <v>3.0168264067699822E-2</v>
      </c>
      <c r="CX18" s="443">
        <v>-4341.24</v>
      </c>
      <c r="CY18" s="779">
        <v>-4539.6000000000004</v>
      </c>
      <c r="CZ18" s="783">
        <v>-198.36000000000058</v>
      </c>
      <c r="DA18" s="416">
        <v>-4.5692014263206043E-2</v>
      </c>
      <c r="DB18" s="697">
        <v>-7.045412239319146E-2</v>
      </c>
      <c r="DC18" s="696">
        <v>-0.11165503326949087</v>
      </c>
      <c r="DD18" s="697">
        <v>1.5507831828204732</v>
      </c>
      <c r="DE18" s="696">
        <v>2.1470965035742533</v>
      </c>
      <c r="DF18" s="443">
        <v>-725.00999999999976</v>
      </c>
      <c r="DG18" s="779">
        <v>-1521.7300000000005</v>
      </c>
      <c r="DH18" s="783">
        <v>-796.72000000000071</v>
      </c>
      <c r="DI18" s="416">
        <v>-1.0989089805657866</v>
      </c>
      <c r="DJ18" s="697">
        <v>-1.1766210409073842E-2</v>
      </c>
      <c r="DK18" s="696">
        <v>-3.7428146483651066E-2</v>
      </c>
      <c r="DL18" s="697">
        <v>1.0919836994445531</v>
      </c>
      <c r="DM18" s="696">
        <v>1.3845209186677347</v>
      </c>
    </row>
    <row r="19" spans="1:117" s="785" customFormat="1" ht="19.5" customHeight="1">
      <c r="A19" s="790" t="s">
        <v>475</v>
      </c>
      <c r="B19" s="443">
        <v>24316.07</v>
      </c>
      <c r="C19" s="1018">
        <v>26020.65</v>
      </c>
      <c r="D19" s="783">
        <v>1704.5800000000017</v>
      </c>
      <c r="E19" s="398">
        <v>7.0100966151191449E-2</v>
      </c>
      <c r="F19" s="443">
        <v>23510.21</v>
      </c>
      <c r="G19" s="779">
        <v>24885.07</v>
      </c>
      <c r="H19" s="783">
        <v>1374.8600000000006</v>
      </c>
      <c r="I19" s="416">
        <v>5.8479273473099586E-2</v>
      </c>
      <c r="J19" s="772">
        <v>0.9668589537700788</v>
      </c>
      <c r="K19" s="696">
        <v>0.95635850756994922</v>
      </c>
      <c r="L19" s="443">
        <v>435.1</v>
      </c>
      <c r="M19" s="444">
        <v>1009.05</v>
      </c>
      <c r="N19" s="783">
        <v>573.94999999999993</v>
      </c>
      <c r="O19" s="416">
        <v>1.3191220409101354</v>
      </c>
      <c r="P19" s="772">
        <v>1.8506852980045691E-2</v>
      </c>
      <c r="Q19" s="696">
        <v>4.0548409146528422E-2</v>
      </c>
      <c r="R19" s="443">
        <v>23075.11</v>
      </c>
      <c r="S19" s="779">
        <v>23876.01</v>
      </c>
      <c r="T19" s="783">
        <v>800.89999999999782</v>
      </c>
      <c r="U19" s="416">
        <v>3.4708393589456252E-2</v>
      </c>
      <c r="V19" s="772">
        <v>0.98149314701995438</v>
      </c>
      <c r="W19" s="696">
        <v>0.95945118900609883</v>
      </c>
      <c r="X19" s="443">
        <v>8031.97</v>
      </c>
      <c r="Y19" s="444">
        <v>7992.75</v>
      </c>
      <c r="Z19" s="783">
        <v>-39.220000000000255</v>
      </c>
      <c r="AA19" s="416">
        <v>-4.8829863657359595E-3</v>
      </c>
      <c r="AB19" s="697">
        <v>0.34163752684471982</v>
      </c>
      <c r="AC19" s="696">
        <v>0.32118655884833758</v>
      </c>
      <c r="AD19" s="443">
        <v>15043.14</v>
      </c>
      <c r="AE19" s="444">
        <v>15883.26</v>
      </c>
      <c r="AF19" s="783">
        <v>840.1200000000008</v>
      </c>
      <c r="AG19" s="416">
        <v>5.5847382926702861E-2</v>
      </c>
      <c r="AH19" s="697">
        <v>0.63985562017523445</v>
      </c>
      <c r="AI19" s="696">
        <v>0.63826463015776125</v>
      </c>
      <c r="AJ19" s="443">
        <v>258.05</v>
      </c>
      <c r="AK19" s="779">
        <v>177.51</v>
      </c>
      <c r="AL19" s="783">
        <v>-80.54000000000002</v>
      </c>
      <c r="AM19" s="416">
        <v>-0.31211005619066079</v>
      </c>
      <c r="AN19" s="697">
        <v>1.0612323455229403E-2</v>
      </c>
      <c r="AO19" s="696">
        <v>6.8218895377325306E-3</v>
      </c>
      <c r="AP19" s="443">
        <v>257.92</v>
      </c>
      <c r="AQ19" s="444">
        <v>174.87</v>
      </c>
      <c r="AR19" s="783">
        <v>-83.050000000000011</v>
      </c>
      <c r="AS19" s="416">
        <v>-0.32199906947890822</v>
      </c>
      <c r="AT19" s="697">
        <v>1.097055279387126E-2</v>
      </c>
      <c r="AU19" s="696">
        <v>7.0271050071388187E-3</v>
      </c>
      <c r="AV19" s="443">
        <v>9223.0499999999993</v>
      </c>
      <c r="AW19" s="779">
        <v>9836.77</v>
      </c>
      <c r="AX19" s="783">
        <v>613.72000000000116</v>
      </c>
      <c r="AY19" s="416">
        <v>6.6541979063325166E-2</v>
      </c>
      <c r="AZ19" s="697">
        <v>35.75934398263027</v>
      </c>
      <c r="BA19" s="696">
        <v>56.251901412477842</v>
      </c>
      <c r="BB19" s="443">
        <v>9480.9699999999993</v>
      </c>
      <c r="BC19" s="444">
        <v>10011.64</v>
      </c>
      <c r="BD19" s="783">
        <v>530.67000000000007</v>
      </c>
      <c r="BE19" s="416">
        <v>5.597212099605843E-2</v>
      </c>
      <c r="BF19" s="697">
        <v>0.41087431435863142</v>
      </c>
      <c r="BG19" s="696">
        <v>0.41931796811946387</v>
      </c>
      <c r="BH19" s="443">
        <v>9480.9699999999993</v>
      </c>
      <c r="BI19" s="444">
        <v>10011.64</v>
      </c>
      <c r="BJ19" s="783">
        <v>530.67000000000007</v>
      </c>
      <c r="BK19" s="416">
        <v>5.597212099605843E-2</v>
      </c>
      <c r="BL19" s="697">
        <v>0.63025206173711068</v>
      </c>
      <c r="BM19" s="696">
        <v>0.63032651987060584</v>
      </c>
      <c r="BN19" s="443">
        <v>5240.68</v>
      </c>
      <c r="BO19" s="444">
        <v>5271.52</v>
      </c>
      <c r="BP19" s="783">
        <v>30.840000000000146</v>
      </c>
      <c r="BQ19" s="416">
        <v>5.8847325156277707E-3</v>
      </c>
      <c r="BR19" s="697">
        <v>0.21552331441717351</v>
      </c>
      <c r="BS19" s="696">
        <v>0.20258986612555799</v>
      </c>
      <c r="BT19" s="443">
        <v>5063.59</v>
      </c>
      <c r="BU19" s="779">
        <v>5013.88</v>
      </c>
      <c r="BV19" s="783">
        <v>-49.710000000000036</v>
      </c>
      <c r="BW19" s="416">
        <v>-9.8171455429843322E-3</v>
      </c>
      <c r="BX19" s="697">
        <v>0.33660459186047598</v>
      </c>
      <c r="BY19" s="696">
        <v>0.31567071243560829</v>
      </c>
      <c r="BZ19" s="443">
        <v>488.12</v>
      </c>
      <c r="CA19" s="444">
        <v>520.41</v>
      </c>
      <c r="CB19" s="783">
        <v>32.289999999999964</v>
      </c>
      <c r="CC19" s="416">
        <v>6.6151765959190284E-2</v>
      </c>
      <c r="CD19" s="697">
        <v>3.2448012848381391E-2</v>
      </c>
      <c r="CE19" s="696">
        <v>3.2764684328028378E-2</v>
      </c>
      <c r="CF19" s="443">
        <v>578.48</v>
      </c>
      <c r="CG19" s="779">
        <v>615.58000000000004</v>
      </c>
      <c r="CH19" s="783">
        <v>37.100000000000023</v>
      </c>
      <c r="CI19" s="416">
        <v>6.4133591481122978E-2</v>
      </c>
      <c r="CJ19" s="697">
        <v>3.8454737508259583E-2</v>
      </c>
      <c r="CK19" s="696">
        <v>3.8756527312403123E-2</v>
      </c>
      <c r="CL19" s="443">
        <v>829.64</v>
      </c>
      <c r="CM19" s="444">
        <v>1183.44</v>
      </c>
      <c r="CN19" s="783">
        <v>353.80000000000007</v>
      </c>
      <c r="CO19" s="416">
        <v>0.42645002651752578</v>
      </c>
      <c r="CP19" s="697">
        <v>5.5150719863007326E-2</v>
      </c>
      <c r="CQ19" s="696">
        <v>7.45086336180356E-2</v>
      </c>
      <c r="CR19" s="443">
        <v>106.04</v>
      </c>
      <c r="CS19" s="779">
        <v>61.13</v>
      </c>
      <c r="CT19" s="783">
        <v>-44.910000000000004</v>
      </c>
      <c r="CU19" s="416">
        <v>-0.42351942663145986</v>
      </c>
      <c r="CV19" s="697">
        <v>7.0490602360943266E-3</v>
      </c>
      <c r="CW19" s="696">
        <v>3.848706122042956E-3</v>
      </c>
      <c r="CX19" s="443">
        <v>-1503.7</v>
      </c>
      <c r="CY19" s="779">
        <v>-1522.81</v>
      </c>
      <c r="CZ19" s="783">
        <v>-19.1099999999999</v>
      </c>
      <c r="DA19" s="416">
        <v>-1.2708651991753608E-2</v>
      </c>
      <c r="DB19" s="697">
        <v>-6.1839762757715376E-2</v>
      </c>
      <c r="DC19" s="696">
        <v>-5.8523134510475326E-2</v>
      </c>
      <c r="DD19" s="697">
        <v>1.0999591840533294</v>
      </c>
      <c r="DE19" s="696">
        <v>1.0958757836867243</v>
      </c>
      <c r="DF19" s="443">
        <v>7900.39</v>
      </c>
      <c r="DG19" s="779">
        <v>8431.2200000000012</v>
      </c>
      <c r="DH19" s="783">
        <v>530.83000000000084</v>
      </c>
      <c r="DI19" s="416">
        <v>6.7190353893921792E-2</v>
      </c>
      <c r="DJ19" s="697">
        <v>0.32490406550071621</v>
      </c>
      <c r="DK19" s="696">
        <v>0.32402034537953511</v>
      </c>
      <c r="DL19" s="697">
        <v>0.47481775746287014</v>
      </c>
      <c r="DM19" s="696">
        <v>0.46917635296532328</v>
      </c>
    </row>
    <row r="20" spans="1:117" s="785" customFormat="1" ht="19.5" customHeight="1">
      <c r="A20" s="790" t="s">
        <v>8</v>
      </c>
      <c r="B20" s="443">
        <v>18015.54</v>
      </c>
      <c r="C20" s="1018">
        <v>24237.11</v>
      </c>
      <c r="D20" s="783">
        <v>6221.57</v>
      </c>
      <c r="E20" s="398">
        <v>0.34534463024699785</v>
      </c>
      <c r="F20" s="443">
        <v>4838.76</v>
      </c>
      <c r="G20" s="779">
        <v>7125.44</v>
      </c>
      <c r="H20" s="783">
        <v>2286.6799999999994</v>
      </c>
      <c r="I20" s="416">
        <v>0.47257561854690028</v>
      </c>
      <c r="J20" s="772">
        <v>0.26858811892399559</v>
      </c>
      <c r="K20" s="696">
        <v>0.29398884602991032</v>
      </c>
      <c r="L20" s="443">
        <v>385.33</v>
      </c>
      <c r="M20" s="444">
        <v>936.33</v>
      </c>
      <c r="N20" s="783">
        <v>551</v>
      </c>
      <c r="O20" s="416">
        <v>1.4299431655983184</v>
      </c>
      <c r="P20" s="772">
        <v>7.9634038472666549E-2</v>
      </c>
      <c r="Q20" s="696">
        <v>0.1314066219068577</v>
      </c>
      <c r="R20" s="443">
        <v>4453.43</v>
      </c>
      <c r="S20" s="779">
        <v>6189.1</v>
      </c>
      <c r="T20" s="783">
        <v>1735.67</v>
      </c>
      <c r="U20" s="416">
        <v>0.38973779760768668</v>
      </c>
      <c r="V20" s="772">
        <v>0.92036596152733352</v>
      </c>
      <c r="W20" s="696">
        <v>0.86859197467103799</v>
      </c>
      <c r="X20" s="443">
        <v>1879.4</v>
      </c>
      <c r="Y20" s="444">
        <v>2165.19</v>
      </c>
      <c r="Z20" s="783">
        <v>285.78999999999996</v>
      </c>
      <c r="AA20" s="416">
        <v>0.15206448866659569</v>
      </c>
      <c r="AB20" s="697">
        <v>0.38840529391827661</v>
      </c>
      <c r="AC20" s="696">
        <v>0.30386755063546955</v>
      </c>
      <c r="AD20" s="443">
        <v>2574.04</v>
      </c>
      <c r="AE20" s="444">
        <v>4023.91</v>
      </c>
      <c r="AF20" s="783">
        <v>1449.87</v>
      </c>
      <c r="AG20" s="416">
        <v>0.56326630510792375</v>
      </c>
      <c r="AH20" s="697">
        <v>0.53196273425423035</v>
      </c>
      <c r="AI20" s="696">
        <v>0.56472442403556833</v>
      </c>
      <c r="AJ20" s="443">
        <v>143.41</v>
      </c>
      <c r="AK20" s="779">
        <v>36.840000000000003</v>
      </c>
      <c r="AL20" s="783">
        <v>-106.57</v>
      </c>
      <c r="AM20" s="416">
        <v>-0.74311414824628685</v>
      </c>
      <c r="AN20" s="697">
        <v>7.9603497869061932E-3</v>
      </c>
      <c r="AO20" s="696">
        <v>1.5199831993170803E-3</v>
      </c>
      <c r="AP20" s="443">
        <v>38.26</v>
      </c>
      <c r="AQ20" s="444">
        <v>11.01</v>
      </c>
      <c r="AR20" s="783">
        <v>-27.25</v>
      </c>
      <c r="AS20" s="416">
        <v>-0.71223209618400418</v>
      </c>
      <c r="AT20" s="697">
        <v>7.9069844340285515E-3</v>
      </c>
      <c r="AU20" s="696">
        <v>1.5451677370099252E-3</v>
      </c>
      <c r="AV20" s="443">
        <v>1927.9</v>
      </c>
      <c r="AW20" s="779">
        <v>2841.04</v>
      </c>
      <c r="AX20" s="783">
        <v>913.13999999999987</v>
      </c>
      <c r="AY20" s="416">
        <v>0.47364489859432535</v>
      </c>
      <c r="AZ20" s="697">
        <v>50.389440669106122</v>
      </c>
      <c r="BA20" s="696">
        <v>258.04178019981833</v>
      </c>
      <c r="BB20" s="443">
        <v>1966.17</v>
      </c>
      <c r="BC20" s="444">
        <v>2852.04</v>
      </c>
      <c r="BD20" s="783">
        <v>885.86999999999989</v>
      </c>
      <c r="BE20" s="416">
        <v>0.45055615740246258</v>
      </c>
      <c r="BF20" s="697">
        <v>0.44149565615716424</v>
      </c>
      <c r="BG20" s="696">
        <v>0.46081659692039229</v>
      </c>
      <c r="BH20" s="443">
        <v>1966.17</v>
      </c>
      <c r="BI20" s="444">
        <v>2852.04</v>
      </c>
      <c r="BJ20" s="783">
        <v>885.86999999999989</v>
      </c>
      <c r="BK20" s="416">
        <v>0.45055615740246258</v>
      </c>
      <c r="BL20" s="697">
        <v>0.76384593868005168</v>
      </c>
      <c r="BM20" s="696">
        <v>0.7087733075540954</v>
      </c>
      <c r="BN20" s="443">
        <v>2762.63</v>
      </c>
      <c r="BO20" s="444">
        <v>3999.96</v>
      </c>
      <c r="BP20" s="783">
        <v>1237.33</v>
      </c>
      <c r="BQ20" s="416">
        <v>0.44788118568175972</v>
      </c>
      <c r="BR20" s="697">
        <v>0.15334705482044947</v>
      </c>
      <c r="BS20" s="696">
        <v>0.1650345276313884</v>
      </c>
      <c r="BT20" s="443">
        <v>329.93</v>
      </c>
      <c r="BU20" s="779">
        <v>1668.28</v>
      </c>
      <c r="BV20" s="783">
        <v>1338.35</v>
      </c>
      <c r="BW20" s="416">
        <v>4.0564665232018911</v>
      </c>
      <c r="BX20" s="697">
        <v>0.12817594132181317</v>
      </c>
      <c r="BY20" s="696">
        <v>0.41459177764910249</v>
      </c>
      <c r="BZ20" s="443">
        <v>29.1</v>
      </c>
      <c r="CA20" s="444">
        <v>484.74</v>
      </c>
      <c r="CB20" s="783">
        <v>455.64</v>
      </c>
      <c r="CC20" s="416">
        <v>15.657731958762886</v>
      </c>
      <c r="CD20" s="697">
        <v>1.1305185622601048E-2</v>
      </c>
      <c r="CE20" s="696">
        <v>0.12046492093511038</v>
      </c>
      <c r="CF20" s="443">
        <v>2392.52</v>
      </c>
      <c r="CG20" s="779">
        <v>2666.23</v>
      </c>
      <c r="CH20" s="783">
        <v>273.71000000000004</v>
      </c>
      <c r="CI20" s="416">
        <v>0.11440238744085736</v>
      </c>
      <c r="CJ20" s="697">
        <v>0.92948050535345217</v>
      </c>
      <c r="CK20" s="696">
        <v>0.66259682746383497</v>
      </c>
      <c r="CL20" s="443">
        <v>1640.14</v>
      </c>
      <c r="CM20" s="444">
        <v>1525.5</v>
      </c>
      <c r="CN20" s="783">
        <v>-114.6400000000001</v>
      </c>
      <c r="CO20" s="416">
        <v>-6.9896472252368752E-2</v>
      </c>
      <c r="CP20" s="697">
        <v>0.63718512532827776</v>
      </c>
      <c r="CQ20" s="696">
        <v>0.37910887668958798</v>
      </c>
      <c r="CR20" s="443">
        <v>34.81</v>
      </c>
      <c r="CS20" s="779">
        <v>369.1</v>
      </c>
      <c r="CT20" s="783">
        <v>334.29</v>
      </c>
      <c r="CU20" s="416">
        <v>9.6032749209997128</v>
      </c>
      <c r="CV20" s="697">
        <v>1.3523488368479124E-2</v>
      </c>
      <c r="CW20" s="696">
        <v>9.1726703629057313E-2</v>
      </c>
      <c r="CX20" s="443">
        <v>-3818.63</v>
      </c>
      <c r="CY20" s="779">
        <v>-5541.98</v>
      </c>
      <c r="CZ20" s="783">
        <v>-1723.3499999999995</v>
      </c>
      <c r="DA20" s="416">
        <v>-0.45130059733464606</v>
      </c>
      <c r="DB20" s="697">
        <v>-0.21196311628738301</v>
      </c>
      <c r="DC20" s="696">
        <v>-0.22865679942864472</v>
      </c>
      <c r="DD20" s="697">
        <v>2.4835161846746749</v>
      </c>
      <c r="DE20" s="696">
        <v>2.3772624139207883</v>
      </c>
      <c r="DF20" s="443">
        <v>-1883.13</v>
      </c>
      <c r="DG20" s="779">
        <v>-2691.8099999999995</v>
      </c>
      <c r="DH20" s="783">
        <v>-808.67999999999938</v>
      </c>
      <c r="DI20" s="416">
        <v>-0.42943397428748908</v>
      </c>
      <c r="DJ20" s="697">
        <v>-0.10452809074832062</v>
      </c>
      <c r="DK20" s="696">
        <v>-0.11106150857094758</v>
      </c>
      <c r="DL20" s="697">
        <v>1.7315853677487529</v>
      </c>
      <c r="DM20" s="696">
        <v>1.6689538284901997</v>
      </c>
    </row>
    <row r="21" spans="1:117" s="785" customFormat="1" ht="19.5" customHeight="1">
      <c r="A21" s="790" t="s">
        <v>50</v>
      </c>
      <c r="B21" s="443">
        <v>13136.66</v>
      </c>
      <c r="C21" s="1018">
        <v>21330.36</v>
      </c>
      <c r="D21" s="783">
        <v>8193.7000000000007</v>
      </c>
      <c r="E21" s="398">
        <v>0.62372779686769708</v>
      </c>
      <c r="F21" s="443">
        <v>10425.1</v>
      </c>
      <c r="G21" s="779">
        <v>16444.8</v>
      </c>
      <c r="H21" s="783">
        <v>6019.6999999999989</v>
      </c>
      <c r="I21" s="416">
        <v>0.57742371775810286</v>
      </c>
      <c r="J21" s="772">
        <v>0.793588324581743</v>
      </c>
      <c r="K21" s="696">
        <v>0.77095745219489964</v>
      </c>
      <c r="L21" s="443">
        <v>0.13</v>
      </c>
      <c r="M21" s="444">
        <v>1558.11</v>
      </c>
      <c r="N21" s="783">
        <v>1557.9799999999998</v>
      </c>
      <c r="O21" s="416">
        <v>11984.461538461537</v>
      </c>
      <c r="P21" s="772">
        <v>1.2469904365425751E-5</v>
      </c>
      <c r="Q21" s="696">
        <v>9.4747883829538818E-2</v>
      </c>
      <c r="R21" s="443">
        <v>10424.969999999999</v>
      </c>
      <c r="S21" s="779">
        <v>14886.69</v>
      </c>
      <c r="T21" s="783">
        <v>4461.7200000000012</v>
      </c>
      <c r="U21" s="416">
        <v>0.42798396542148337</v>
      </c>
      <c r="V21" s="772">
        <v>0.99998753009563446</v>
      </c>
      <c r="W21" s="696">
        <v>0.9052521161704612</v>
      </c>
      <c r="X21" s="443">
        <v>9835.27</v>
      </c>
      <c r="Y21" s="444">
        <v>10373.299999999999</v>
      </c>
      <c r="Z21" s="783">
        <v>538.02999999999884</v>
      </c>
      <c r="AA21" s="416">
        <v>5.4704141319963644E-2</v>
      </c>
      <c r="AB21" s="697">
        <v>0.94342212544723791</v>
      </c>
      <c r="AC21" s="696">
        <v>0.63079514496983846</v>
      </c>
      <c r="AD21" s="443">
        <v>589.70000000000005</v>
      </c>
      <c r="AE21" s="444">
        <v>4513.38</v>
      </c>
      <c r="AF21" s="783">
        <v>3923.6800000000003</v>
      </c>
      <c r="AG21" s="416">
        <v>6.6536883160929285</v>
      </c>
      <c r="AH21" s="697">
        <v>5.6565404648396662E-2</v>
      </c>
      <c r="AI21" s="696">
        <v>0.27445636310566263</v>
      </c>
      <c r="AJ21" s="443">
        <v>100.08</v>
      </c>
      <c r="AK21" s="779">
        <v>51.47</v>
      </c>
      <c r="AL21" s="783">
        <v>-48.61</v>
      </c>
      <c r="AM21" s="416">
        <v>-0.48571143085531576</v>
      </c>
      <c r="AN21" s="697">
        <v>7.6183748380486364E-3</v>
      </c>
      <c r="AO21" s="696">
        <v>2.4129925608381668E-3</v>
      </c>
      <c r="AP21" s="443">
        <v>50.16</v>
      </c>
      <c r="AQ21" s="444">
        <v>18.39</v>
      </c>
      <c r="AR21" s="783">
        <v>-31.769999999999996</v>
      </c>
      <c r="AS21" s="416">
        <v>-0.63337320574162681</v>
      </c>
      <c r="AT21" s="697">
        <v>4.8114646382288895E-3</v>
      </c>
      <c r="AU21" s="696">
        <v>1.1182866316403971E-3</v>
      </c>
      <c r="AV21" s="443">
        <v>4134.74</v>
      </c>
      <c r="AW21" s="779">
        <v>6579.67</v>
      </c>
      <c r="AX21" s="783">
        <v>2444.9300000000003</v>
      </c>
      <c r="AY21" s="416">
        <v>0.59131408504525085</v>
      </c>
      <c r="AZ21" s="697">
        <v>82.431020733652318</v>
      </c>
      <c r="BA21" s="696">
        <v>357.78520935290919</v>
      </c>
      <c r="BB21" s="443">
        <v>4184.8999999999996</v>
      </c>
      <c r="BC21" s="444">
        <v>6598.07</v>
      </c>
      <c r="BD21" s="783">
        <v>2413.17</v>
      </c>
      <c r="BE21" s="416">
        <v>0.57663743458625061</v>
      </c>
      <c r="BF21" s="697">
        <v>0.40143041179015382</v>
      </c>
      <c r="BG21" s="696">
        <v>0.44321941277745419</v>
      </c>
      <c r="BH21" s="443">
        <v>4184.8999999999996</v>
      </c>
      <c r="BI21" s="444">
        <v>6598.07</v>
      </c>
      <c r="BJ21" s="783">
        <v>2413.17</v>
      </c>
      <c r="BK21" s="416">
        <v>0.57663743458625061</v>
      </c>
      <c r="BL21" s="697">
        <v>7.096659318297438</v>
      </c>
      <c r="BM21" s="696">
        <v>1.4618910882753058</v>
      </c>
      <c r="BN21" s="443">
        <v>1548.25</v>
      </c>
      <c r="BO21" s="444">
        <v>2708.9</v>
      </c>
      <c r="BP21" s="783">
        <v>1160.6500000000001</v>
      </c>
      <c r="BQ21" s="416">
        <v>0.74965283384466341</v>
      </c>
      <c r="BR21" s="697">
        <v>0.11785720266795364</v>
      </c>
      <c r="BS21" s="696">
        <v>0.12699738776091918</v>
      </c>
      <c r="BT21" s="443">
        <v>1013.35</v>
      </c>
      <c r="BU21" s="779">
        <v>1765.43</v>
      </c>
      <c r="BV21" s="783">
        <v>752.08</v>
      </c>
      <c r="BW21" s="416">
        <v>0.7421720037499383</v>
      </c>
      <c r="BX21" s="697">
        <v>1.7184161438019332</v>
      </c>
      <c r="BY21" s="696">
        <v>0.39115474433794628</v>
      </c>
      <c r="BZ21" s="443">
        <v>139.18</v>
      </c>
      <c r="CA21" s="444">
        <v>250.87</v>
      </c>
      <c r="CB21" s="783">
        <v>111.69</v>
      </c>
      <c r="CC21" s="416">
        <v>0.80248598936628823</v>
      </c>
      <c r="CD21" s="697">
        <v>0.2360183143971511</v>
      </c>
      <c r="CE21" s="696">
        <v>5.5583620257988471E-2</v>
      </c>
      <c r="CF21" s="443">
        <v>804.13</v>
      </c>
      <c r="CG21" s="779">
        <v>466.34</v>
      </c>
      <c r="CH21" s="783">
        <v>-337.79</v>
      </c>
      <c r="CI21" s="416">
        <v>-0.42006889433300587</v>
      </c>
      <c r="CJ21" s="697">
        <v>1.3636255723249109</v>
      </c>
      <c r="CK21" s="696">
        <v>0.10332389473077826</v>
      </c>
      <c r="CL21" s="443">
        <v>1755.78</v>
      </c>
      <c r="CM21" s="444">
        <v>1536.09</v>
      </c>
      <c r="CN21" s="783">
        <v>-219.69000000000005</v>
      </c>
      <c r="CO21" s="416">
        <v>-0.12512387656767934</v>
      </c>
      <c r="CP21" s="697">
        <v>2.9774122435136507</v>
      </c>
      <c r="CQ21" s="696">
        <v>0.34034138494875232</v>
      </c>
      <c r="CR21" s="443">
        <v>480.57</v>
      </c>
      <c r="CS21" s="779">
        <v>494.13</v>
      </c>
      <c r="CT21" s="783">
        <v>13.560000000000002</v>
      </c>
      <c r="CU21" s="416">
        <v>2.821649291466384E-2</v>
      </c>
      <c r="CV21" s="697">
        <v>0.81493979989825327</v>
      </c>
      <c r="CW21" s="696">
        <v>0.10948114273559947</v>
      </c>
      <c r="CX21" s="443">
        <v>-7788.21</v>
      </c>
      <c r="CY21" s="779">
        <v>-6597.53</v>
      </c>
      <c r="CZ21" s="783">
        <v>1190.6800000000003</v>
      </c>
      <c r="DA21" s="416">
        <v>0.15288236963307361</v>
      </c>
      <c r="DB21" s="697">
        <v>-0.59286074238048336</v>
      </c>
      <c r="DC21" s="696">
        <v>-0.30930232776193178</v>
      </c>
      <c r="DD21" s="697">
        <v>14.207071392233338</v>
      </c>
      <c r="DE21" s="696">
        <v>2.4617714440175655</v>
      </c>
      <c r="DF21" s="443">
        <v>-3618.17</v>
      </c>
      <c r="DG21" s="779">
        <v>-19.609999999999673</v>
      </c>
      <c r="DH21" s="783">
        <v>3598.5600000000004</v>
      </c>
      <c r="DI21" s="416">
        <v>0.99458013305068593</v>
      </c>
      <c r="DJ21" s="697">
        <v>-0.27542541254778613</v>
      </c>
      <c r="DK21" s="696">
        <v>-9.1934688397193821E-4</v>
      </c>
      <c r="DL21" s="697">
        <v>7.1356113277937929</v>
      </c>
      <c r="DM21" s="696">
        <v>1.0043448590634956</v>
      </c>
    </row>
    <row r="22" spans="1:117" s="785" customFormat="1" ht="19.5" customHeight="1">
      <c r="A22" s="790" t="s">
        <v>21</v>
      </c>
      <c r="B22" s="443">
        <v>15775.74</v>
      </c>
      <c r="C22" s="1018">
        <v>18165.52</v>
      </c>
      <c r="D22" s="783">
        <v>2389.7800000000007</v>
      </c>
      <c r="E22" s="398">
        <v>0.15148449454669008</v>
      </c>
      <c r="F22" s="443">
        <v>0</v>
      </c>
      <c r="G22" s="779">
        <v>0</v>
      </c>
      <c r="H22" s="783">
        <v>0</v>
      </c>
      <c r="I22" s="416">
        <v>0</v>
      </c>
      <c r="J22" s="772">
        <v>0</v>
      </c>
      <c r="K22" s="696">
        <v>0</v>
      </c>
      <c r="L22" s="443">
        <v>6.9</v>
      </c>
      <c r="M22" s="444">
        <v>0</v>
      </c>
      <c r="N22" s="783">
        <v>-6.9</v>
      </c>
      <c r="O22" s="416">
        <v>-1</v>
      </c>
      <c r="P22" s="772" t="s">
        <v>145</v>
      </c>
      <c r="Q22" s="696" t="s">
        <v>145</v>
      </c>
      <c r="R22" s="443">
        <v>-6.9</v>
      </c>
      <c r="S22" s="779">
        <v>0</v>
      </c>
      <c r="T22" s="783">
        <v>6.9</v>
      </c>
      <c r="U22" s="416">
        <v>1</v>
      </c>
      <c r="V22" s="772" t="s">
        <v>145</v>
      </c>
      <c r="W22" s="696" t="s">
        <v>145</v>
      </c>
      <c r="X22" s="443">
        <v>0</v>
      </c>
      <c r="Y22" s="444">
        <v>0</v>
      </c>
      <c r="Z22" s="783">
        <v>0</v>
      </c>
      <c r="AA22" s="416">
        <v>0</v>
      </c>
      <c r="AB22" s="697" t="s">
        <v>145</v>
      </c>
      <c r="AC22" s="696" t="s">
        <v>145</v>
      </c>
      <c r="AD22" s="443">
        <v>-6.9</v>
      </c>
      <c r="AE22" s="444">
        <v>0</v>
      </c>
      <c r="AF22" s="783">
        <v>6.9</v>
      </c>
      <c r="AG22" s="416">
        <v>1</v>
      </c>
      <c r="AH22" s="697" t="s">
        <v>145</v>
      </c>
      <c r="AI22" s="696" t="s">
        <v>145</v>
      </c>
      <c r="AJ22" s="443">
        <v>283.92</v>
      </c>
      <c r="AK22" s="779">
        <v>83.75</v>
      </c>
      <c r="AL22" s="783">
        <v>-200.17000000000002</v>
      </c>
      <c r="AM22" s="416">
        <v>-0.70502254156100308</v>
      </c>
      <c r="AN22" s="697">
        <v>1.7997254011539239E-2</v>
      </c>
      <c r="AO22" s="696">
        <v>4.6103827470944953E-3</v>
      </c>
      <c r="AP22" s="443">
        <v>259.45</v>
      </c>
      <c r="AQ22" s="444">
        <v>13.43</v>
      </c>
      <c r="AR22" s="783">
        <v>-246.01999999999998</v>
      </c>
      <c r="AS22" s="416">
        <v>-0.94823665446136052</v>
      </c>
      <c r="AT22" s="697" t="s">
        <v>145</v>
      </c>
      <c r="AU22" s="696" t="s">
        <v>145</v>
      </c>
      <c r="AV22" s="443">
        <v>-206.5</v>
      </c>
      <c r="AW22" s="779">
        <v>-1.5</v>
      </c>
      <c r="AX22" s="783">
        <v>205</v>
      </c>
      <c r="AY22" s="416">
        <v>0.99273607748184023</v>
      </c>
      <c r="AZ22" s="697">
        <v>-0.7959144343804202</v>
      </c>
      <c r="BA22" s="696">
        <v>-0.11169024571854058</v>
      </c>
      <c r="BB22" s="443">
        <v>52.95</v>
      </c>
      <c r="BC22" s="444">
        <v>11.92</v>
      </c>
      <c r="BD22" s="783">
        <v>-41.03</v>
      </c>
      <c r="BE22" s="416">
        <v>-0.77488196411709154</v>
      </c>
      <c r="BF22" s="697" t="s">
        <v>145</v>
      </c>
      <c r="BG22" s="696" t="s">
        <v>145</v>
      </c>
      <c r="BH22" s="443">
        <v>-61.9</v>
      </c>
      <c r="BI22" s="444">
        <v>11.92</v>
      </c>
      <c r="BJ22" s="783">
        <v>73.819999999999993</v>
      </c>
      <c r="BK22" s="416">
        <v>1.1925686591276252</v>
      </c>
      <c r="BL22" s="697" t="s">
        <v>145</v>
      </c>
      <c r="BM22" s="696" t="s">
        <v>145</v>
      </c>
      <c r="BN22" s="443">
        <v>2280.96</v>
      </c>
      <c r="BO22" s="444">
        <v>2430.2199999999998</v>
      </c>
      <c r="BP22" s="783">
        <v>149.25999999999976</v>
      </c>
      <c r="BQ22" s="416">
        <v>6.5437359708192935E-2</v>
      </c>
      <c r="BR22" s="697">
        <v>0.14458656139109799</v>
      </c>
      <c r="BS22" s="696">
        <v>0.13378202220470428</v>
      </c>
      <c r="BT22" s="443">
        <v>-1438.41</v>
      </c>
      <c r="BU22" s="779">
        <v>-2600.0700000000002</v>
      </c>
      <c r="BV22" s="783">
        <v>-1161.6600000000001</v>
      </c>
      <c r="BW22" s="416">
        <v>-0.80760005839781424</v>
      </c>
      <c r="BX22" s="697" t="s">
        <v>145</v>
      </c>
      <c r="BY22" s="696" t="s">
        <v>145</v>
      </c>
      <c r="BZ22" s="443">
        <v>315.51</v>
      </c>
      <c r="CA22" s="444">
        <v>363.31</v>
      </c>
      <c r="CB22" s="783">
        <v>47.800000000000011</v>
      </c>
      <c r="CC22" s="416">
        <v>0.15150074482583759</v>
      </c>
      <c r="CD22" s="697" t="s">
        <v>145</v>
      </c>
      <c r="CE22" s="696" t="s">
        <v>145</v>
      </c>
      <c r="CF22" s="443">
        <v>782.18</v>
      </c>
      <c r="CG22" s="779">
        <v>952</v>
      </c>
      <c r="CH22" s="783">
        <v>169.82000000000005</v>
      </c>
      <c r="CI22" s="416">
        <v>0.2171111508859854</v>
      </c>
      <c r="CJ22" s="697" t="s">
        <v>145</v>
      </c>
      <c r="CK22" s="696" t="s">
        <v>145</v>
      </c>
      <c r="CL22" s="443">
        <v>1144.1099999999999</v>
      </c>
      <c r="CM22" s="444">
        <v>916.73</v>
      </c>
      <c r="CN22" s="783">
        <v>-227.37999999999988</v>
      </c>
      <c r="CO22" s="416">
        <v>-0.19873963167877207</v>
      </c>
      <c r="CP22" s="697" t="s">
        <v>145</v>
      </c>
      <c r="CQ22" s="696" t="s">
        <v>145</v>
      </c>
      <c r="CR22" s="443">
        <v>55.69</v>
      </c>
      <c r="CS22" s="779">
        <v>25.46</v>
      </c>
      <c r="CT22" s="783">
        <v>-30.229999999999997</v>
      </c>
      <c r="CU22" s="416">
        <v>-0.54282636020829589</v>
      </c>
      <c r="CV22" s="697" t="s">
        <v>145</v>
      </c>
      <c r="CW22" s="696" t="s">
        <v>145</v>
      </c>
      <c r="CX22" s="443">
        <v>-804.1</v>
      </c>
      <c r="CY22" s="779">
        <v>330.65</v>
      </c>
      <c r="CZ22" s="783">
        <v>1134.75</v>
      </c>
      <c r="DA22" s="416">
        <v>1.4112050739957716</v>
      </c>
      <c r="DB22" s="697">
        <v>-5.0970667620029234E-2</v>
      </c>
      <c r="DC22" s="696">
        <v>1.8202066332260236E-2</v>
      </c>
      <c r="DD22" s="697">
        <v>-115.53623188405797</v>
      </c>
      <c r="DE22" s="696" t="s">
        <v>469</v>
      </c>
      <c r="DF22" s="443">
        <v>-804.1</v>
      </c>
      <c r="DG22" s="779">
        <v>330.65</v>
      </c>
      <c r="DH22" s="783">
        <v>1134.75</v>
      </c>
      <c r="DI22" s="416">
        <v>1.4112050739957716</v>
      </c>
      <c r="DJ22" s="697">
        <v>-5.0970667620029234E-2</v>
      </c>
      <c r="DK22" s="696">
        <v>1.8202066332260236E-2</v>
      </c>
      <c r="DL22" s="697">
        <v>-115.53623188405797</v>
      </c>
      <c r="DM22" s="696" t="s">
        <v>469</v>
      </c>
    </row>
    <row r="23" spans="1:117" s="785" customFormat="1" ht="19.5" customHeight="1">
      <c r="A23" s="790" t="s">
        <v>96</v>
      </c>
      <c r="B23" s="443">
        <v>14455.06</v>
      </c>
      <c r="C23" s="1018">
        <v>15152.29</v>
      </c>
      <c r="D23" s="783">
        <v>697.23000000000138</v>
      </c>
      <c r="E23" s="398">
        <v>4.8234320715375888E-2</v>
      </c>
      <c r="F23" s="443">
        <v>4488.54</v>
      </c>
      <c r="G23" s="779">
        <v>5027.79</v>
      </c>
      <c r="H23" s="783">
        <v>539.25</v>
      </c>
      <c r="I23" s="416">
        <v>0.12013928805357645</v>
      </c>
      <c r="J23" s="772">
        <v>0.31051687090887203</v>
      </c>
      <c r="K23" s="696">
        <v>0.33181717086988172</v>
      </c>
      <c r="L23" s="443">
        <v>438.73</v>
      </c>
      <c r="M23" s="444">
        <v>-19.91</v>
      </c>
      <c r="N23" s="783">
        <v>-458.64000000000004</v>
      </c>
      <c r="O23" s="416">
        <v>-1.0453809860278531</v>
      </c>
      <c r="P23" s="772">
        <v>9.7744478159936199E-2</v>
      </c>
      <c r="Q23" s="696">
        <v>-3.9599903735040645E-3</v>
      </c>
      <c r="R23" s="443">
        <v>4049.81</v>
      </c>
      <c r="S23" s="779">
        <v>5047.6899999999996</v>
      </c>
      <c r="T23" s="783">
        <v>997.87999999999965</v>
      </c>
      <c r="U23" s="416">
        <v>0.24640168304192039</v>
      </c>
      <c r="V23" s="772">
        <v>0.90225552184006386</v>
      </c>
      <c r="W23" s="696">
        <v>1.0039580014280627</v>
      </c>
      <c r="X23" s="443">
        <v>2981.78</v>
      </c>
      <c r="Y23" s="444">
        <v>2451.7800000000002</v>
      </c>
      <c r="Z23" s="783">
        <v>-530</v>
      </c>
      <c r="AA23" s="416">
        <v>-0.17774617845716315</v>
      </c>
      <c r="AB23" s="697">
        <v>0.66430955277217096</v>
      </c>
      <c r="AC23" s="696">
        <v>0.48764566539175269</v>
      </c>
      <c r="AD23" s="443">
        <v>1068.03</v>
      </c>
      <c r="AE23" s="444">
        <v>2595.91</v>
      </c>
      <c r="AF23" s="783">
        <v>1527.8799999999999</v>
      </c>
      <c r="AG23" s="416">
        <v>1.4305590666928831</v>
      </c>
      <c r="AH23" s="697">
        <v>0.23794596906789289</v>
      </c>
      <c r="AI23" s="696">
        <v>0.51631233603631022</v>
      </c>
      <c r="AJ23" s="443">
        <v>518.88</v>
      </c>
      <c r="AK23" s="779">
        <v>885.18</v>
      </c>
      <c r="AL23" s="783">
        <v>366.29999999999995</v>
      </c>
      <c r="AM23" s="416">
        <v>0.70594357076780745</v>
      </c>
      <c r="AN23" s="697">
        <v>3.5896080680398422E-2</v>
      </c>
      <c r="AO23" s="696">
        <v>5.8418892457839697E-2</v>
      </c>
      <c r="AP23" s="443">
        <v>133.02000000000001</v>
      </c>
      <c r="AQ23" s="444">
        <v>181.32</v>
      </c>
      <c r="AR23" s="783">
        <v>48.299999999999983</v>
      </c>
      <c r="AS23" s="416">
        <v>0.36310329273793401</v>
      </c>
      <c r="AT23" s="697">
        <v>2.9635471667847454E-2</v>
      </c>
      <c r="AU23" s="696">
        <v>3.6063558740520189E-2</v>
      </c>
      <c r="AV23" s="443">
        <v>2180.27</v>
      </c>
      <c r="AW23" s="779">
        <v>1710.37</v>
      </c>
      <c r="AX23" s="783">
        <v>-469.90000000000009</v>
      </c>
      <c r="AY23" s="416">
        <v>-0.21552376540520216</v>
      </c>
      <c r="AZ23" s="697">
        <v>16.390542775522476</v>
      </c>
      <c r="BA23" s="696">
        <v>9.4328810941981018</v>
      </c>
      <c r="BB23" s="443">
        <v>2313.3000000000002</v>
      </c>
      <c r="BC23" s="444">
        <v>1891.69</v>
      </c>
      <c r="BD23" s="783">
        <v>-421.61000000000013</v>
      </c>
      <c r="BE23" s="416">
        <v>-0.18225478753296162</v>
      </c>
      <c r="BF23" s="697">
        <v>0.57121198278437757</v>
      </c>
      <c r="BG23" s="696">
        <v>0.37476350568279754</v>
      </c>
      <c r="BH23" s="443">
        <v>2313.3000000000002</v>
      </c>
      <c r="BI23" s="444">
        <v>1891.69</v>
      </c>
      <c r="BJ23" s="783">
        <v>-421.61000000000013</v>
      </c>
      <c r="BK23" s="416">
        <v>-0.18225478753296162</v>
      </c>
      <c r="BL23" s="697">
        <v>2.1659503946518357</v>
      </c>
      <c r="BM23" s="696">
        <v>0.72871940860815676</v>
      </c>
      <c r="BN23" s="443">
        <v>716.1</v>
      </c>
      <c r="BO23" s="444">
        <v>1121.4000000000001</v>
      </c>
      <c r="BP23" s="783">
        <v>405.30000000000007</v>
      </c>
      <c r="BQ23" s="416">
        <v>0.56598240469208216</v>
      </c>
      <c r="BR23" s="697">
        <v>4.9539745943634965E-2</v>
      </c>
      <c r="BS23" s="696">
        <v>7.4008615199418704E-2</v>
      </c>
      <c r="BT23" s="443">
        <v>-1257.48</v>
      </c>
      <c r="BU23" s="779">
        <v>-31.67</v>
      </c>
      <c r="BV23" s="783">
        <v>1225.81</v>
      </c>
      <c r="BW23" s="416">
        <v>0.97481470878264465</v>
      </c>
      <c r="BX23" s="697">
        <v>-1.1773826577905115</v>
      </c>
      <c r="BY23" s="696">
        <v>-1.2199960707420521E-2</v>
      </c>
      <c r="BZ23" s="443">
        <v>306.98</v>
      </c>
      <c r="CA23" s="444">
        <v>303.05</v>
      </c>
      <c r="CB23" s="783">
        <v>-3.9300000000000068</v>
      </c>
      <c r="CC23" s="416">
        <v>-1.2802136947032401E-2</v>
      </c>
      <c r="CD23" s="697">
        <v>0.2874263831540313</v>
      </c>
      <c r="CE23" s="696">
        <v>0.11674133540839245</v>
      </c>
      <c r="CF23" s="443">
        <v>383.81</v>
      </c>
      <c r="CG23" s="779">
        <v>268.74</v>
      </c>
      <c r="CH23" s="783">
        <v>-115.07</v>
      </c>
      <c r="CI23" s="416">
        <v>-0.29980980172481175</v>
      </c>
      <c r="CJ23" s="697">
        <v>0.35936256472196476</v>
      </c>
      <c r="CK23" s="696">
        <v>0.10352439029088066</v>
      </c>
      <c r="CL23" s="443">
        <v>2918.93</v>
      </c>
      <c r="CM23" s="444">
        <v>2943.99</v>
      </c>
      <c r="CN23" s="783">
        <v>25.059999999999945</v>
      </c>
      <c r="CO23" s="416">
        <v>8.5853377778843439E-3</v>
      </c>
      <c r="CP23" s="697">
        <v>2.7330037545761821</v>
      </c>
      <c r="CQ23" s="696">
        <v>1.1340878535850627</v>
      </c>
      <c r="CR23" s="443">
        <v>9.36</v>
      </c>
      <c r="CS23" s="779">
        <v>35.92</v>
      </c>
      <c r="CT23" s="783">
        <v>26.560000000000002</v>
      </c>
      <c r="CU23" s="416">
        <v>2.8376068376068382</v>
      </c>
      <c r="CV23" s="697">
        <v>8.7637987696974808E-3</v>
      </c>
      <c r="CW23" s="696">
        <v>1.3837151519120464E-2</v>
      </c>
      <c r="CX23" s="443">
        <v>-3606.86</v>
      </c>
      <c r="CY23" s="779">
        <v>-2815.81</v>
      </c>
      <c r="CZ23" s="783">
        <v>791.05000000000018</v>
      </c>
      <c r="DA23" s="416">
        <v>0.21931818811930603</v>
      </c>
      <c r="DB23" s="697">
        <v>-0.24952231260195393</v>
      </c>
      <c r="DC23" s="696">
        <v>-0.18583395645146705</v>
      </c>
      <c r="DD23" s="697">
        <v>4.377114875050327</v>
      </c>
      <c r="DE23" s="696">
        <v>2.0847101787041926</v>
      </c>
      <c r="DF23" s="443">
        <v>-1811.44</v>
      </c>
      <c r="DG23" s="779">
        <v>-804.7</v>
      </c>
      <c r="DH23" s="783">
        <v>1006.74</v>
      </c>
      <c r="DI23" s="416">
        <v>0.55576778695402551</v>
      </c>
      <c r="DJ23" s="697">
        <v>-0.12531528751869589</v>
      </c>
      <c r="DK23" s="696">
        <v>-5.3107484083263982E-2</v>
      </c>
      <c r="DL23" s="697">
        <v>2.6960572268569236</v>
      </c>
      <c r="DM23" s="696">
        <v>1.3099876343941048</v>
      </c>
    </row>
    <row r="24" spans="1:117" s="785" customFormat="1" ht="19.5" customHeight="1">
      <c r="A24" s="790" t="s">
        <v>26</v>
      </c>
      <c r="B24" s="443">
        <v>16682.07</v>
      </c>
      <c r="C24" s="1018">
        <v>14960.96</v>
      </c>
      <c r="D24" s="783">
        <v>-1721.1100000000006</v>
      </c>
      <c r="E24" s="398">
        <v>-0.10317124913155265</v>
      </c>
      <c r="F24" s="443">
        <v>2373.48</v>
      </c>
      <c r="G24" s="779">
        <v>2194.33</v>
      </c>
      <c r="H24" s="783">
        <v>-179.15000000000009</v>
      </c>
      <c r="I24" s="416">
        <v>-7.5479886074456104E-2</v>
      </c>
      <c r="J24" s="772">
        <v>0.1422773073125817</v>
      </c>
      <c r="K24" s="696">
        <v>0.14667040082989327</v>
      </c>
      <c r="L24" s="443">
        <v>252.53</v>
      </c>
      <c r="M24" s="444">
        <v>256.82</v>
      </c>
      <c r="N24" s="783">
        <v>4.289999999999992</v>
      </c>
      <c r="O24" s="416">
        <v>1.6988080624084235E-2</v>
      </c>
      <c r="P24" s="772">
        <v>0.10639651482211773</v>
      </c>
      <c r="Q24" s="696">
        <v>0.11703800248823103</v>
      </c>
      <c r="R24" s="443">
        <v>2120.9499999999998</v>
      </c>
      <c r="S24" s="779">
        <v>1937.51</v>
      </c>
      <c r="T24" s="783">
        <v>-183.43999999999983</v>
      </c>
      <c r="U24" s="416">
        <v>-8.6489544779461955E-2</v>
      </c>
      <c r="V24" s="772">
        <v>0.89360348517788213</v>
      </c>
      <c r="W24" s="696">
        <v>0.88296199751176896</v>
      </c>
      <c r="X24" s="443">
        <v>0</v>
      </c>
      <c r="Y24" s="444">
        <v>0</v>
      </c>
      <c r="Z24" s="783">
        <v>0</v>
      </c>
      <c r="AA24" s="416">
        <v>0</v>
      </c>
      <c r="AB24" s="697">
        <v>0</v>
      </c>
      <c r="AC24" s="696">
        <v>0</v>
      </c>
      <c r="AD24" s="443">
        <v>2120.9499999999998</v>
      </c>
      <c r="AE24" s="444">
        <v>1937.51</v>
      </c>
      <c r="AF24" s="783">
        <v>-183.43999999999983</v>
      </c>
      <c r="AG24" s="416">
        <v>-8.6489544779461955E-2</v>
      </c>
      <c r="AH24" s="697">
        <v>0.89360348517788213</v>
      </c>
      <c r="AI24" s="696">
        <v>0.88296199751176896</v>
      </c>
      <c r="AJ24" s="443">
        <v>93.1</v>
      </c>
      <c r="AK24" s="779">
        <v>232.22</v>
      </c>
      <c r="AL24" s="783">
        <v>139.12</v>
      </c>
      <c r="AM24" s="416">
        <v>1.4943071965628358</v>
      </c>
      <c r="AN24" s="697">
        <v>5.5808421856520206E-3</v>
      </c>
      <c r="AO24" s="696">
        <v>1.5521731225803692E-2</v>
      </c>
      <c r="AP24" s="443">
        <v>-0.52</v>
      </c>
      <c r="AQ24" s="444">
        <v>3.76</v>
      </c>
      <c r="AR24" s="783">
        <v>4.2799999999999994</v>
      </c>
      <c r="AS24" s="416">
        <v>8.2307692307692299</v>
      </c>
      <c r="AT24" s="697">
        <v>-2.1908758447511671E-4</v>
      </c>
      <c r="AU24" s="696">
        <v>1.713507084166921E-3</v>
      </c>
      <c r="AV24" s="443">
        <v>0</v>
      </c>
      <c r="AW24" s="779">
        <v>0</v>
      </c>
      <c r="AX24" s="783">
        <v>0</v>
      </c>
      <c r="AY24" s="416">
        <v>0</v>
      </c>
      <c r="AZ24" s="697" t="s">
        <v>145</v>
      </c>
      <c r="BA24" s="696">
        <v>0</v>
      </c>
      <c r="BB24" s="443">
        <v>-0.52</v>
      </c>
      <c r="BC24" s="444">
        <v>3.76</v>
      </c>
      <c r="BD24" s="783">
        <v>4.2799999999999994</v>
      </c>
      <c r="BE24" s="416">
        <v>8.2307692307692299</v>
      </c>
      <c r="BF24" s="697">
        <v>-2.4517315353968743E-4</v>
      </c>
      <c r="BG24" s="696">
        <v>1.9406351451089284E-3</v>
      </c>
      <c r="BH24" s="443">
        <v>-0.52</v>
      </c>
      <c r="BI24" s="444">
        <v>3.76</v>
      </c>
      <c r="BJ24" s="783">
        <v>4.2799999999999994</v>
      </c>
      <c r="BK24" s="416">
        <v>8.2307692307692299</v>
      </c>
      <c r="BL24" s="697">
        <v>-2.4517315353968743E-4</v>
      </c>
      <c r="BM24" s="696">
        <v>1.9406351451089284E-3</v>
      </c>
      <c r="BN24" s="443">
        <v>3783.61</v>
      </c>
      <c r="BO24" s="444">
        <v>3152.62</v>
      </c>
      <c r="BP24" s="783">
        <v>-630.99000000000024</v>
      </c>
      <c r="BQ24" s="416">
        <v>-0.1667693023329572</v>
      </c>
      <c r="BR24" s="697">
        <v>0.22680698498447735</v>
      </c>
      <c r="BS24" s="696">
        <v>0.21072310867751803</v>
      </c>
      <c r="BT24" s="443">
        <v>163.15</v>
      </c>
      <c r="BU24" s="779">
        <v>86.54</v>
      </c>
      <c r="BV24" s="783">
        <v>-76.61</v>
      </c>
      <c r="BW24" s="416">
        <v>-0.46956788231688629</v>
      </c>
      <c r="BX24" s="697">
        <v>7.6923076923076927E-2</v>
      </c>
      <c r="BY24" s="696">
        <v>4.4665575919608159E-2</v>
      </c>
      <c r="BZ24" s="443">
        <v>333.64</v>
      </c>
      <c r="CA24" s="444">
        <v>299.22000000000003</v>
      </c>
      <c r="CB24" s="783">
        <v>-34.419999999999959</v>
      </c>
      <c r="CC24" s="416">
        <v>-0.10316508811893046</v>
      </c>
      <c r="CD24" s="697">
        <v>0.15730686720573328</v>
      </c>
      <c r="CE24" s="696">
        <v>0.15443533194667383</v>
      </c>
      <c r="CF24" s="443">
        <v>612.33000000000004</v>
      </c>
      <c r="CG24" s="779">
        <v>469.07</v>
      </c>
      <c r="CH24" s="783">
        <v>-143.26000000000005</v>
      </c>
      <c r="CI24" s="416">
        <v>-0.23395881305831828</v>
      </c>
      <c r="CJ24" s="697">
        <v>0.28870553289799389</v>
      </c>
      <c r="CK24" s="696">
        <v>0.24209939561602262</v>
      </c>
      <c r="CL24" s="443">
        <v>421.95</v>
      </c>
      <c r="CM24" s="444">
        <v>482.39</v>
      </c>
      <c r="CN24" s="783">
        <v>60.44</v>
      </c>
      <c r="CO24" s="416">
        <v>0.14323972034601257</v>
      </c>
      <c r="CP24" s="697">
        <v>0.19894386949244444</v>
      </c>
      <c r="CQ24" s="696">
        <v>0.24897419884284466</v>
      </c>
      <c r="CR24" s="443">
        <v>0</v>
      </c>
      <c r="CS24" s="779">
        <v>0</v>
      </c>
      <c r="CT24" s="783">
        <v>0</v>
      </c>
      <c r="CU24" s="416">
        <v>0</v>
      </c>
      <c r="CV24" s="697">
        <v>0</v>
      </c>
      <c r="CW24" s="696">
        <v>0</v>
      </c>
      <c r="CX24" s="443">
        <v>590.41</v>
      </c>
      <c r="CY24" s="779">
        <v>596.53</v>
      </c>
      <c r="CZ24" s="783">
        <v>6.1200000000000045</v>
      </c>
      <c r="DA24" s="416">
        <v>1.0365678088108272E-2</v>
      </c>
      <c r="DB24" s="697">
        <v>3.5391890814509226E-2</v>
      </c>
      <c r="DC24" s="696">
        <v>3.9872441340662632E-2</v>
      </c>
      <c r="DD24" s="697">
        <v>0.72162945849737148</v>
      </c>
      <c r="DE24" s="696">
        <v>0.69211513747025821</v>
      </c>
      <c r="DF24" s="443">
        <v>590.41</v>
      </c>
      <c r="DG24" s="779">
        <v>596.53</v>
      </c>
      <c r="DH24" s="783">
        <v>6.1200000000000045</v>
      </c>
      <c r="DI24" s="416">
        <v>1.0365678088108272E-2</v>
      </c>
      <c r="DJ24" s="697">
        <v>3.5391890814509226E-2</v>
      </c>
      <c r="DK24" s="696">
        <v>3.9872441340662632E-2</v>
      </c>
      <c r="DL24" s="697">
        <v>0.72162945849737148</v>
      </c>
      <c r="DM24" s="696">
        <v>0.69211513747025821</v>
      </c>
    </row>
    <row r="25" spans="1:117" s="785" customFormat="1" ht="19.5" customHeight="1">
      <c r="A25" s="790" t="s">
        <v>450</v>
      </c>
      <c r="B25" s="443">
        <v>3797.86</v>
      </c>
      <c r="C25" s="1018">
        <v>13149.37</v>
      </c>
      <c r="D25" s="783">
        <v>9351.51</v>
      </c>
      <c r="E25" s="398">
        <v>2.4623103537255191</v>
      </c>
      <c r="F25" s="443">
        <v>0</v>
      </c>
      <c r="G25" s="779">
        <v>0</v>
      </c>
      <c r="H25" s="783">
        <v>0</v>
      </c>
      <c r="I25" s="416">
        <v>0</v>
      </c>
      <c r="J25" s="772">
        <v>0</v>
      </c>
      <c r="K25" s="696">
        <v>0</v>
      </c>
      <c r="L25" s="443">
        <v>0</v>
      </c>
      <c r="M25" s="444">
        <v>-0.7</v>
      </c>
      <c r="N25" s="783">
        <v>-0.7</v>
      </c>
      <c r="O25" s="416" t="s">
        <v>459</v>
      </c>
      <c r="P25" s="772" t="s">
        <v>145</v>
      </c>
      <c r="Q25" s="696" t="s">
        <v>145</v>
      </c>
      <c r="R25" s="443">
        <v>0</v>
      </c>
      <c r="S25" s="779">
        <v>0.7</v>
      </c>
      <c r="T25" s="783">
        <v>0.7</v>
      </c>
      <c r="U25" s="416" t="s">
        <v>459</v>
      </c>
      <c r="V25" s="772" t="s">
        <v>145</v>
      </c>
      <c r="W25" s="696" t="s">
        <v>145</v>
      </c>
      <c r="X25" s="443">
        <v>0</v>
      </c>
      <c r="Y25" s="444">
        <v>0</v>
      </c>
      <c r="Z25" s="783">
        <v>0</v>
      </c>
      <c r="AA25" s="416">
        <v>0</v>
      </c>
      <c r="AB25" s="697" t="s">
        <v>145</v>
      </c>
      <c r="AC25" s="696" t="s">
        <v>145</v>
      </c>
      <c r="AD25" s="443">
        <v>0</v>
      </c>
      <c r="AE25" s="444">
        <v>0.7</v>
      </c>
      <c r="AF25" s="783">
        <v>0.7</v>
      </c>
      <c r="AG25" s="416" t="s">
        <v>459</v>
      </c>
      <c r="AH25" s="697" t="s">
        <v>145</v>
      </c>
      <c r="AI25" s="696" t="s">
        <v>145</v>
      </c>
      <c r="AJ25" s="443">
        <v>0</v>
      </c>
      <c r="AK25" s="779">
        <v>102.92</v>
      </c>
      <c r="AL25" s="783">
        <v>102.92</v>
      </c>
      <c r="AM25" s="416" t="s">
        <v>459</v>
      </c>
      <c r="AN25" s="697">
        <v>0</v>
      </c>
      <c r="AO25" s="696">
        <v>7.8269909508972661E-3</v>
      </c>
      <c r="AP25" s="443">
        <v>0</v>
      </c>
      <c r="AQ25" s="444">
        <v>0</v>
      </c>
      <c r="AR25" s="783">
        <v>0</v>
      </c>
      <c r="AS25" s="416">
        <v>0</v>
      </c>
      <c r="AT25" s="697" t="s">
        <v>145</v>
      </c>
      <c r="AU25" s="696" t="s">
        <v>145</v>
      </c>
      <c r="AV25" s="443">
        <v>2.37</v>
      </c>
      <c r="AW25" s="779">
        <v>-2.37</v>
      </c>
      <c r="AX25" s="783">
        <v>-4.74</v>
      </c>
      <c r="AY25" s="416">
        <v>-2</v>
      </c>
      <c r="AZ25" s="697" t="s">
        <v>145</v>
      </c>
      <c r="BA25" s="696" t="s">
        <v>145</v>
      </c>
      <c r="BB25" s="443">
        <v>2.37</v>
      </c>
      <c r="BC25" s="444">
        <v>-2.37</v>
      </c>
      <c r="BD25" s="783">
        <v>-4.74</v>
      </c>
      <c r="BE25" s="416">
        <v>-2</v>
      </c>
      <c r="BF25" s="697" t="s">
        <v>145</v>
      </c>
      <c r="BG25" s="696">
        <v>-3.3857142857142861</v>
      </c>
      <c r="BH25" s="443">
        <v>2.37</v>
      </c>
      <c r="BI25" s="444">
        <v>-2.37</v>
      </c>
      <c r="BJ25" s="783">
        <v>-4.74</v>
      </c>
      <c r="BK25" s="416">
        <v>-2</v>
      </c>
      <c r="BL25" s="697" t="s">
        <v>145</v>
      </c>
      <c r="BM25" s="696">
        <v>-3.3857142857142861</v>
      </c>
      <c r="BN25" s="443">
        <v>488.45</v>
      </c>
      <c r="BO25" s="444">
        <v>849.08</v>
      </c>
      <c r="BP25" s="783">
        <v>360.63000000000005</v>
      </c>
      <c r="BQ25" s="416">
        <v>0.7383150783089365</v>
      </c>
      <c r="BR25" s="697">
        <v>0.12861190249245627</v>
      </c>
      <c r="BS25" s="696">
        <v>6.4571914852194434E-2</v>
      </c>
      <c r="BT25" s="443">
        <v>-455.27</v>
      </c>
      <c r="BU25" s="779">
        <v>-1575.87</v>
      </c>
      <c r="BV25" s="783">
        <v>-1120.5999999999999</v>
      </c>
      <c r="BW25" s="416">
        <v>-2.4613965339249235</v>
      </c>
      <c r="BX25" s="697" t="s">
        <v>145</v>
      </c>
      <c r="BY25" s="696">
        <v>-2251.2428571428572</v>
      </c>
      <c r="BZ25" s="443">
        <v>75.959999999999994</v>
      </c>
      <c r="CA25" s="444">
        <v>262.99</v>
      </c>
      <c r="CB25" s="783">
        <v>187.03000000000003</v>
      </c>
      <c r="CC25" s="416">
        <v>2.4622169562927865</v>
      </c>
      <c r="CD25" s="697" t="s">
        <v>145</v>
      </c>
      <c r="CE25" s="696">
        <v>375.70000000000005</v>
      </c>
      <c r="CF25" s="443">
        <v>967.93</v>
      </c>
      <c r="CG25" s="779">
        <v>876.66</v>
      </c>
      <c r="CH25" s="783">
        <v>-91.269999999999982</v>
      </c>
      <c r="CI25" s="416">
        <v>-9.4294008864277357E-2</v>
      </c>
      <c r="CJ25" s="697" t="s">
        <v>145</v>
      </c>
      <c r="CK25" s="696">
        <v>1252.3714285714286</v>
      </c>
      <c r="CL25" s="443">
        <v>1298.67</v>
      </c>
      <c r="CM25" s="444">
        <v>1951.54</v>
      </c>
      <c r="CN25" s="783">
        <v>652.86999999999989</v>
      </c>
      <c r="CO25" s="416">
        <v>0.50272201560057583</v>
      </c>
      <c r="CP25" s="697" t="s">
        <v>145</v>
      </c>
      <c r="CQ25" s="696">
        <v>2787.9142857142861</v>
      </c>
      <c r="CR25" s="443">
        <v>13.82</v>
      </c>
      <c r="CS25" s="779">
        <v>119.79</v>
      </c>
      <c r="CT25" s="783">
        <v>105.97</v>
      </c>
      <c r="CU25" s="416">
        <v>7.6678726483357451</v>
      </c>
      <c r="CV25" s="697" t="s">
        <v>145</v>
      </c>
      <c r="CW25" s="696">
        <v>171.12857142857146</v>
      </c>
      <c r="CX25" s="443">
        <v>-1903.48</v>
      </c>
      <c r="CY25" s="779">
        <v>-1632.05</v>
      </c>
      <c r="CZ25" s="783">
        <v>271.43000000000006</v>
      </c>
      <c r="DA25" s="416">
        <v>0.14259671759093873</v>
      </c>
      <c r="DB25" s="697">
        <v>-0.50119804310848737</v>
      </c>
      <c r="DC25" s="696">
        <v>-0.12411621241169728</v>
      </c>
      <c r="DD25" s="697" t="s">
        <v>469</v>
      </c>
      <c r="DE25" s="696">
        <v>2332.4857142857145</v>
      </c>
      <c r="DF25" s="443">
        <v>-1903.48</v>
      </c>
      <c r="DG25" s="779">
        <v>-1632.05</v>
      </c>
      <c r="DH25" s="783">
        <v>271.43000000000006</v>
      </c>
      <c r="DI25" s="416">
        <v>0.14259671759093873</v>
      </c>
      <c r="DJ25" s="697">
        <v>-0.50119804310848737</v>
      </c>
      <c r="DK25" s="696">
        <v>-0.12411621241169728</v>
      </c>
      <c r="DL25" s="697" t="s">
        <v>469</v>
      </c>
      <c r="DM25" s="696">
        <v>2332.4857142857145</v>
      </c>
    </row>
    <row r="26" spans="1:117" s="785" customFormat="1" ht="19.5" customHeight="1">
      <c r="A26" s="790" t="s">
        <v>51</v>
      </c>
      <c r="B26" s="443">
        <v>9287.7999999999993</v>
      </c>
      <c r="C26" s="1018">
        <v>11388.13</v>
      </c>
      <c r="D26" s="783">
        <v>2100.33</v>
      </c>
      <c r="E26" s="398">
        <v>0.22613859040892353</v>
      </c>
      <c r="F26" s="443">
        <v>4338.58</v>
      </c>
      <c r="G26" s="779">
        <v>749.22</v>
      </c>
      <c r="H26" s="783">
        <v>-3589.3599999999997</v>
      </c>
      <c r="I26" s="416">
        <v>-0.82731216204380231</v>
      </c>
      <c r="J26" s="772">
        <v>0.46712676844893303</v>
      </c>
      <c r="K26" s="696">
        <v>6.5789554562513786E-2</v>
      </c>
      <c r="L26" s="443">
        <v>-547.24</v>
      </c>
      <c r="M26" s="444">
        <v>-1595.97</v>
      </c>
      <c r="N26" s="783">
        <v>-1048.73</v>
      </c>
      <c r="O26" s="416">
        <v>-1.9163986550690739</v>
      </c>
      <c r="P26" s="772">
        <v>-0.12613343536364433</v>
      </c>
      <c r="Q26" s="696">
        <v>-2.1301753823976934</v>
      </c>
      <c r="R26" s="443">
        <v>4885.82</v>
      </c>
      <c r="S26" s="779">
        <v>2345.1799999999998</v>
      </c>
      <c r="T26" s="783">
        <v>-2540.64</v>
      </c>
      <c r="U26" s="416">
        <v>-0.52000278356550178</v>
      </c>
      <c r="V26" s="772">
        <v>1.1261334353636443</v>
      </c>
      <c r="W26" s="696">
        <v>3.1301620351832571</v>
      </c>
      <c r="X26" s="443">
        <v>3415.22</v>
      </c>
      <c r="Y26" s="444">
        <v>2960.68</v>
      </c>
      <c r="Z26" s="783">
        <v>-454.53999999999996</v>
      </c>
      <c r="AA26" s="416">
        <v>-0.13309245085236091</v>
      </c>
      <c r="AB26" s="697">
        <v>0.78717460551609053</v>
      </c>
      <c r="AC26" s="696">
        <v>3.9516830837404231</v>
      </c>
      <c r="AD26" s="443">
        <v>1470.6</v>
      </c>
      <c r="AE26" s="444">
        <v>-615.49</v>
      </c>
      <c r="AF26" s="783">
        <v>-2086.09</v>
      </c>
      <c r="AG26" s="416">
        <v>-1.4185298517611862</v>
      </c>
      <c r="AH26" s="697">
        <v>0.33895882984755377</v>
      </c>
      <c r="AI26" s="696">
        <v>-0.82150770134272977</v>
      </c>
      <c r="AJ26" s="443">
        <v>447.91</v>
      </c>
      <c r="AK26" s="779">
        <v>401.4</v>
      </c>
      <c r="AL26" s="783">
        <v>-46.510000000000048</v>
      </c>
      <c r="AM26" s="416">
        <v>-0.10383782456297035</v>
      </c>
      <c r="AN26" s="697">
        <v>4.8225629320183476E-2</v>
      </c>
      <c r="AO26" s="696">
        <v>3.5247226717643722E-2</v>
      </c>
      <c r="AP26" s="443">
        <v>397.79</v>
      </c>
      <c r="AQ26" s="444">
        <v>377.66</v>
      </c>
      <c r="AR26" s="783">
        <v>-20.129999999999995</v>
      </c>
      <c r="AS26" s="416">
        <v>-5.060459036174865E-2</v>
      </c>
      <c r="AT26" s="697">
        <v>9.1686680895592579E-2</v>
      </c>
      <c r="AU26" s="696">
        <v>0.50407090040308589</v>
      </c>
      <c r="AV26" s="443">
        <v>2489.39</v>
      </c>
      <c r="AW26" s="779">
        <v>-1039.1400000000001</v>
      </c>
      <c r="AX26" s="783">
        <v>-3528.5299999999997</v>
      </c>
      <c r="AY26" s="416">
        <v>-1.4174275625755708</v>
      </c>
      <c r="AZ26" s="697">
        <v>6.2580507302848227</v>
      </c>
      <c r="BA26" s="696">
        <v>-2.7515225334957369</v>
      </c>
      <c r="BB26" s="443">
        <v>2887.19</v>
      </c>
      <c r="BC26" s="444">
        <v>-661.48</v>
      </c>
      <c r="BD26" s="783">
        <v>-3548.67</v>
      </c>
      <c r="BE26" s="416">
        <v>-1.2291085796224011</v>
      </c>
      <c r="BF26" s="697">
        <v>0.59093253537788948</v>
      </c>
      <c r="BG26" s="696">
        <v>-0.2820593728413171</v>
      </c>
      <c r="BH26" s="443">
        <v>2887.19</v>
      </c>
      <c r="BI26" s="444">
        <v>-661.48</v>
      </c>
      <c r="BJ26" s="783">
        <v>-3548.67</v>
      </c>
      <c r="BK26" s="416">
        <v>-1.2291085796224011</v>
      </c>
      <c r="BL26" s="697">
        <v>1.9632734938120497</v>
      </c>
      <c r="BM26" s="696" t="s">
        <v>145</v>
      </c>
      <c r="BN26" s="443">
        <v>128.79</v>
      </c>
      <c r="BO26" s="444">
        <v>712.41</v>
      </c>
      <c r="BP26" s="783">
        <v>583.62</v>
      </c>
      <c r="BQ26" s="416">
        <v>4.5315630095504309</v>
      </c>
      <c r="BR26" s="697">
        <v>1.386657766101768E-2</v>
      </c>
      <c r="BS26" s="696">
        <v>6.2557241619124473E-2</v>
      </c>
      <c r="BT26" s="443">
        <v>-730.06</v>
      </c>
      <c r="BU26" s="779">
        <v>-1212.4100000000001</v>
      </c>
      <c r="BV26" s="783">
        <v>-482.35000000000014</v>
      </c>
      <c r="BW26" s="416">
        <v>-0.66069912062022318</v>
      </c>
      <c r="BX26" s="697">
        <v>-0.49643682850537196</v>
      </c>
      <c r="BY26" s="696" t="s">
        <v>145</v>
      </c>
      <c r="BZ26" s="443">
        <v>39.64</v>
      </c>
      <c r="CA26" s="444">
        <v>175.31</v>
      </c>
      <c r="CB26" s="783">
        <v>135.67000000000002</v>
      </c>
      <c r="CC26" s="416">
        <v>3.4225529767911205</v>
      </c>
      <c r="CD26" s="697">
        <v>2.6954984360125122E-2</v>
      </c>
      <c r="CE26" s="696" t="s">
        <v>145</v>
      </c>
      <c r="CF26" s="443">
        <v>467.28</v>
      </c>
      <c r="CG26" s="779">
        <v>321.31</v>
      </c>
      <c r="CH26" s="783">
        <v>-145.96999999999997</v>
      </c>
      <c r="CI26" s="416">
        <v>-0.31238229755178903</v>
      </c>
      <c r="CJ26" s="697">
        <v>0.31774785801713584</v>
      </c>
      <c r="CK26" s="696" t="s">
        <v>145</v>
      </c>
      <c r="CL26" s="443">
        <v>670.27</v>
      </c>
      <c r="CM26" s="444">
        <v>538.30999999999995</v>
      </c>
      <c r="CN26" s="783">
        <v>-131.96000000000004</v>
      </c>
      <c r="CO26" s="416">
        <v>-0.19687588583705079</v>
      </c>
      <c r="CP26" s="697">
        <v>0.45577995376036995</v>
      </c>
      <c r="CQ26" s="696" t="s">
        <v>145</v>
      </c>
      <c r="CR26" s="443">
        <v>73.06</v>
      </c>
      <c r="CS26" s="779">
        <v>558.82000000000005</v>
      </c>
      <c r="CT26" s="783">
        <v>485.76000000000005</v>
      </c>
      <c r="CU26" s="416">
        <v>6.6487818231590481</v>
      </c>
      <c r="CV26" s="697">
        <v>4.9680402556779552E-2</v>
      </c>
      <c r="CW26" s="696" t="s">
        <v>145</v>
      </c>
      <c r="CX26" s="443">
        <v>-1936.77</v>
      </c>
      <c r="CY26" s="779">
        <v>-335.34</v>
      </c>
      <c r="CZ26" s="783">
        <v>1601.43</v>
      </c>
      <c r="DA26" s="416">
        <v>0.82685605415201602</v>
      </c>
      <c r="DB26" s="697">
        <v>-0.20852839208423957</v>
      </c>
      <c r="DC26" s="696">
        <v>-2.9446449943932848E-2</v>
      </c>
      <c r="DD26" s="697">
        <v>2.3169930640554877</v>
      </c>
      <c r="DE26" s="696">
        <v>0.45516580285626085</v>
      </c>
      <c r="DF26" s="443">
        <v>-36.450000000000045</v>
      </c>
      <c r="DG26" s="779">
        <v>-36.92999999999995</v>
      </c>
      <c r="DH26" s="783">
        <v>-0.4799999999999045</v>
      </c>
      <c r="DI26" s="416">
        <v>-1.3168724279832754E-2</v>
      </c>
      <c r="DJ26" s="697">
        <v>-3.9245031116087823E-3</v>
      </c>
      <c r="DK26" s="696">
        <v>-3.2428502308983085E-3</v>
      </c>
      <c r="DL26" s="697">
        <v>1.0247858017135862</v>
      </c>
      <c r="DM26" s="696">
        <v>0.93999902516694001</v>
      </c>
    </row>
    <row r="27" spans="1:117" s="785" customFormat="1" ht="19.5" customHeight="1" thickBot="1">
      <c r="A27" s="790" t="s">
        <v>2</v>
      </c>
      <c r="B27" s="443">
        <v>704.53</v>
      </c>
      <c r="C27" s="1018">
        <v>1698.02</v>
      </c>
      <c r="D27" s="783">
        <v>993.49</v>
      </c>
      <c r="E27" s="398">
        <v>1.4101457709394916</v>
      </c>
      <c r="F27" s="443">
        <v>30.46</v>
      </c>
      <c r="G27" s="779">
        <v>142.18</v>
      </c>
      <c r="H27" s="783">
        <v>111.72</v>
      </c>
      <c r="I27" s="416">
        <v>3.6677609980302033</v>
      </c>
      <c r="J27" s="772">
        <v>4.3234496756703052E-2</v>
      </c>
      <c r="K27" s="696">
        <v>8.3732818223578059E-2</v>
      </c>
      <c r="L27" s="443">
        <v>121.23</v>
      </c>
      <c r="M27" s="444">
        <v>150.27000000000001</v>
      </c>
      <c r="N27" s="783">
        <v>29.040000000000006</v>
      </c>
      <c r="O27" s="416">
        <v>0.2395446671615937</v>
      </c>
      <c r="P27" s="772">
        <v>3.9799737360472753</v>
      </c>
      <c r="Q27" s="696">
        <v>1.056899704599803</v>
      </c>
      <c r="R27" s="443">
        <v>-90.76</v>
      </c>
      <c r="S27" s="779">
        <v>-8.09</v>
      </c>
      <c r="T27" s="783">
        <v>82.67</v>
      </c>
      <c r="U27" s="416">
        <v>0.91086381665932126</v>
      </c>
      <c r="V27" s="772">
        <v>-2.9796454366382141</v>
      </c>
      <c r="W27" s="696">
        <v>-5.6899704599803064E-2</v>
      </c>
      <c r="X27" s="443">
        <v>10.6</v>
      </c>
      <c r="Y27" s="444">
        <v>80.819999999999993</v>
      </c>
      <c r="Z27" s="783">
        <v>70.22</v>
      </c>
      <c r="AA27" s="416">
        <v>6.6245283018867926</v>
      </c>
      <c r="AB27" s="697">
        <v>0.34799737360472749</v>
      </c>
      <c r="AC27" s="696">
        <v>0.5684343789562526</v>
      </c>
      <c r="AD27" s="443">
        <v>-101.36</v>
      </c>
      <c r="AE27" s="444">
        <v>-88.91</v>
      </c>
      <c r="AF27" s="783">
        <v>12.450000000000003</v>
      </c>
      <c r="AG27" s="416">
        <v>0.12282951854775062</v>
      </c>
      <c r="AH27" s="697">
        <v>-3.3276428102429416</v>
      </c>
      <c r="AI27" s="696">
        <v>-0.62533408355605569</v>
      </c>
      <c r="AJ27" s="443">
        <v>0</v>
      </c>
      <c r="AK27" s="779">
        <v>0</v>
      </c>
      <c r="AL27" s="783">
        <v>0</v>
      </c>
      <c r="AM27" s="416">
        <v>0</v>
      </c>
      <c r="AN27" s="697">
        <v>0</v>
      </c>
      <c r="AO27" s="696">
        <v>0</v>
      </c>
      <c r="AP27" s="443">
        <v>0</v>
      </c>
      <c r="AQ27" s="444">
        <v>0</v>
      </c>
      <c r="AR27" s="783">
        <v>0</v>
      </c>
      <c r="AS27" s="416">
        <v>0</v>
      </c>
      <c r="AT27" s="697">
        <v>0</v>
      </c>
      <c r="AU27" s="696">
        <v>0</v>
      </c>
      <c r="AV27" s="443">
        <v>5.73</v>
      </c>
      <c r="AW27" s="779">
        <v>79.739999999999995</v>
      </c>
      <c r="AX27" s="783">
        <v>74.009999999999991</v>
      </c>
      <c r="AY27" s="416">
        <v>12.916230366492144</v>
      </c>
      <c r="AZ27" s="697" t="s">
        <v>145</v>
      </c>
      <c r="BA27" s="696" t="s">
        <v>145</v>
      </c>
      <c r="BB27" s="443">
        <v>5.73</v>
      </c>
      <c r="BC27" s="444">
        <v>79.739999999999995</v>
      </c>
      <c r="BD27" s="783">
        <v>74.009999999999991</v>
      </c>
      <c r="BE27" s="416">
        <v>12.916230366492144</v>
      </c>
      <c r="BF27" s="697" t="s">
        <v>145</v>
      </c>
      <c r="BG27" s="696" t="s">
        <v>145</v>
      </c>
      <c r="BH27" s="443">
        <v>5.73</v>
      </c>
      <c r="BI27" s="444">
        <v>79.739999999999995</v>
      </c>
      <c r="BJ27" s="783">
        <v>74.009999999999991</v>
      </c>
      <c r="BK27" s="416">
        <v>12.916230366492144</v>
      </c>
      <c r="BL27" s="697" t="s">
        <v>145</v>
      </c>
      <c r="BM27" s="696" t="s">
        <v>145</v>
      </c>
      <c r="BN27" s="443">
        <v>39.54</v>
      </c>
      <c r="BO27" s="444">
        <v>186.44</v>
      </c>
      <c r="BP27" s="783">
        <v>146.9</v>
      </c>
      <c r="BQ27" s="416">
        <v>3.7152250885179567</v>
      </c>
      <c r="BR27" s="697">
        <v>5.6122521397243552E-2</v>
      </c>
      <c r="BS27" s="696">
        <v>0.10979847116052814</v>
      </c>
      <c r="BT27" s="443">
        <v>-192.17</v>
      </c>
      <c r="BU27" s="779">
        <v>-379.46</v>
      </c>
      <c r="BV27" s="783">
        <v>-187.29</v>
      </c>
      <c r="BW27" s="416">
        <v>-0.97460581776552013</v>
      </c>
      <c r="BX27" s="697" t="s">
        <v>145</v>
      </c>
      <c r="BY27" s="696" t="s">
        <v>145</v>
      </c>
      <c r="BZ27" s="443">
        <v>10.5</v>
      </c>
      <c r="CA27" s="444">
        <v>28.12</v>
      </c>
      <c r="CB27" s="783">
        <v>17.62</v>
      </c>
      <c r="CC27" s="416">
        <v>1.6780952380952381</v>
      </c>
      <c r="CD27" s="697" t="s">
        <v>145</v>
      </c>
      <c r="CE27" s="696" t="s">
        <v>145</v>
      </c>
      <c r="CF27" s="443">
        <v>32.299999999999997</v>
      </c>
      <c r="CG27" s="779">
        <v>24.95</v>
      </c>
      <c r="CH27" s="783">
        <v>-7.3499999999999979</v>
      </c>
      <c r="CI27" s="416">
        <v>-0.22755417956656343</v>
      </c>
      <c r="CJ27" s="697" t="s">
        <v>145</v>
      </c>
      <c r="CK27" s="696" t="s">
        <v>145</v>
      </c>
      <c r="CL27" s="443">
        <v>147.15</v>
      </c>
      <c r="CM27" s="444">
        <v>131.54</v>
      </c>
      <c r="CN27" s="783">
        <v>-15.610000000000014</v>
      </c>
      <c r="CO27" s="416">
        <v>-0.10608222901800893</v>
      </c>
      <c r="CP27" s="697" t="s">
        <v>145</v>
      </c>
      <c r="CQ27" s="696" t="s">
        <v>145</v>
      </c>
      <c r="CR27" s="443">
        <v>1.71</v>
      </c>
      <c r="CS27" s="779">
        <v>8.8000000000000007</v>
      </c>
      <c r="CT27" s="783">
        <v>7.0900000000000007</v>
      </c>
      <c r="CU27" s="416">
        <v>4.1461988304093573</v>
      </c>
      <c r="CV27" s="697" t="s">
        <v>145</v>
      </c>
      <c r="CW27" s="696" t="s">
        <v>145</v>
      </c>
      <c r="CX27" s="443">
        <v>-106.6</v>
      </c>
      <c r="CY27" s="779">
        <v>17.39</v>
      </c>
      <c r="CZ27" s="783">
        <v>123.99</v>
      </c>
      <c r="DA27" s="416">
        <v>1.1631332082551595</v>
      </c>
      <c r="DB27" s="697">
        <v>-0.15130654478872441</v>
      </c>
      <c r="DC27" s="696">
        <v>1.0241339913546366E-2</v>
      </c>
      <c r="DD27" s="697">
        <v>-5.1598263614838207E-2</v>
      </c>
      <c r="DE27" s="696">
        <v>1.1955910471263076</v>
      </c>
      <c r="DF27" s="443">
        <v>-106.6</v>
      </c>
      <c r="DG27" s="779">
        <v>74.34</v>
      </c>
      <c r="DH27" s="783">
        <v>180.94</v>
      </c>
      <c r="DI27" s="416">
        <v>1.6973733583489681</v>
      </c>
      <c r="DJ27" s="697">
        <v>-0.15130654478872441</v>
      </c>
      <c r="DK27" s="696">
        <v>4.3780403057678947E-2</v>
      </c>
      <c r="DL27" s="697">
        <v>-5.1598263614838207E-2</v>
      </c>
      <c r="DM27" s="696">
        <v>1.8361264199752561</v>
      </c>
    </row>
    <row r="28" spans="1:117" s="140" customFormat="1" ht="24" customHeight="1" thickTop="1" thickBot="1">
      <c r="A28" s="42" t="s">
        <v>10</v>
      </c>
      <c r="B28" s="43">
        <v>735403.41999999993</v>
      </c>
      <c r="C28" s="44">
        <v>783742.43</v>
      </c>
      <c r="D28" s="975">
        <v>48339.010000000009</v>
      </c>
      <c r="E28" s="340">
        <v>6.5731282565969204E-2</v>
      </c>
      <c r="F28" s="87">
        <v>242583.15000000005</v>
      </c>
      <c r="G28" s="90">
        <v>258391.01</v>
      </c>
      <c r="H28" s="975">
        <v>15807.860000000002</v>
      </c>
      <c r="I28" s="338">
        <v>6.5164707441551298E-2</v>
      </c>
      <c r="J28" s="344">
        <v>0.32986404931323282</v>
      </c>
      <c r="K28" s="340">
        <v>0.32968868356406322</v>
      </c>
      <c r="L28" s="87">
        <v>-6681.4400000000005</v>
      </c>
      <c r="M28" s="88">
        <v>18106.61</v>
      </c>
      <c r="N28" s="975">
        <v>24788.050000000003</v>
      </c>
      <c r="O28" s="338">
        <v>3.7099861706458488</v>
      </c>
      <c r="P28" s="344">
        <v>-2.7542885810494255E-2</v>
      </c>
      <c r="Q28" s="340">
        <v>7.007445808582892E-2</v>
      </c>
      <c r="R28" s="87">
        <v>249264.59</v>
      </c>
      <c r="S28" s="90">
        <v>240284.36000000004</v>
      </c>
      <c r="T28" s="975">
        <v>-8980.2300000000014</v>
      </c>
      <c r="U28" s="338">
        <v>-3.6026898164717068E-2</v>
      </c>
      <c r="V28" s="344">
        <v>1.027542885810494</v>
      </c>
      <c r="W28" s="340">
        <v>0.92992538711002382</v>
      </c>
      <c r="X28" s="87">
        <v>121924.73000000001</v>
      </c>
      <c r="Y28" s="88">
        <v>117170.29000000001</v>
      </c>
      <c r="Z28" s="975">
        <v>-4754.4400000000032</v>
      </c>
      <c r="AA28" s="338">
        <v>-3.899487823348062E-2</v>
      </c>
      <c r="AB28" s="208">
        <v>0.50261005350124266</v>
      </c>
      <c r="AC28" s="207">
        <v>0.4534611711142737</v>
      </c>
      <c r="AD28" s="87">
        <v>127339.86999999998</v>
      </c>
      <c r="AE28" s="88">
        <v>123114.06999999999</v>
      </c>
      <c r="AF28" s="975">
        <v>-4225.8</v>
      </c>
      <c r="AG28" s="337">
        <v>-3.3185207429534749E-2</v>
      </c>
      <c r="AH28" s="208">
        <v>0.52493287353222984</v>
      </c>
      <c r="AI28" s="207">
        <v>0.47646421599574995</v>
      </c>
      <c r="AJ28" s="87">
        <v>5879.9400000000005</v>
      </c>
      <c r="AK28" s="90">
        <v>7723.3600000000006</v>
      </c>
      <c r="AL28" s="975">
        <v>1843.4199999999998</v>
      </c>
      <c r="AM28" s="337">
        <v>0.31351000180273947</v>
      </c>
      <c r="AN28" s="209">
        <v>7.9955298548924358E-3</v>
      </c>
      <c r="AO28" s="207">
        <v>9.854462007371478E-3</v>
      </c>
      <c r="AP28" s="87">
        <v>3189.1299999999997</v>
      </c>
      <c r="AQ28" s="88">
        <v>3569.0400000000004</v>
      </c>
      <c r="AR28" s="975">
        <v>379.9100000000002</v>
      </c>
      <c r="AS28" s="338">
        <v>0.11912653294158621</v>
      </c>
      <c r="AT28" s="208">
        <v>1.3146543772722874E-2</v>
      </c>
      <c r="AU28" s="207">
        <v>1.3812554856300922E-2</v>
      </c>
      <c r="AV28" s="87">
        <v>101168.18000000001</v>
      </c>
      <c r="AW28" s="90">
        <v>98251.68</v>
      </c>
      <c r="AX28" s="975">
        <v>-2916.5000000000018</v>
      </c>
      <c r="AY28" s="338">
        <v>-2.8828234332178501E-2</v>
      </c>
      <c r="AZ28" s="208">
        <v>31.722814686136978</v>
      </c>
      <c r="BA28" s="207">
        <v>27.528881716091718</v>
      </c>
      <c r="BB28" s="87">
        <v>104357.34000000001</v>
      </c>
      <c r="BC28" s="88">
        <v>101820.72</v>
      </c>
      <c r="BD28" s="975">
        <v>-2536.6200000000017</v>
      </c>
      <c r="BE28" s="337">
        <v>-2.4307058803913647E-2</v>
      </c>
      <c r="BF28" s="208">
        <v>0.41866090967834624</v>
      </c>
      <c r="BG28" s="207">
        <v>0.42375092577810719</v>
      </c>
      <c r="BH28" s="87">
        <v>104242.40999999999</v>
      </c>
      <c r="BI28" s="88">
        <v>101820.72</v>
      </c>
      <c r="BJ28" s="975">
        <v>-2421.6900000000014</v>
      </c>
      <c r="BK28" s="337">
        <v>-2.3231331662420199E-2</v>
      </c>
      <c r="BL28" s="208">
        <v>0.81861564645856799</v>
      </c>
      <c r="BM28" s="207">
        <v>0.8270437326944029</v>
      </c>
      <c r="BN28" s="87">
        <v>75313.409999999989</v>
      </c>
      <c r="BO28" s="88">
        <v>98252.950000000012</v>
      </c>
      <c r="BP28" s="975">
        <v>22939.54</v>
      </c>
      <c r="BQ28" s="337">
        <v>0.3045877221599716</v>
      </c>
      <c r="BR28" s="208">
        <v>0.1024110140798638</v>
      </c>
      <c r="BS28" s="207">
        <v>0.12536382648059516</v>
      </c>
      <c r="BT28" s="87">
        <v>-34709.119999999995</v>
      </c>
      <c r="BU28" s="90">
        <v>-42558.62</v>
      </c>
      <c r="BV28" s="975">
        <v>-7849.5000000000018</v>
      </c>
      <c r="BW28" s="338">
        <v>-0.226150936699058</v>
      </c>
      <c r="BX28" s="208">
        <v>-0.27257071960258794</v>
      </c>
      <c r="BY28" s="207">
        <v>-0.34568445345036525</v>
      </c>
      <c r="BZ28" s="87">
        <v>12805.76</v>
      </c>
      <c r="CA28" s="88">
        <v>13161.729999999998</v>
      </c>
      <c r="CB28" s="975">
        <v>355.96999999999997</v>
      </c>
      <c r="CC28" s="338">
        <v>2.7797647308710885E-2</v>
      </c>
      <c r="CD28" s="208">
        <v>0.10056363336950165</v>
      </c>
      <c r="CE28" s="207">
        <v>0.10690678977634319</v>
      </c>
      <c r="CF28" s="87">
        <v>39557.279999999992</v>
      </c>
      <c r="CG28" s="90">
        <v>42078.260000000009</v>
      </c>
      <c r="CH28" s="975">
        <v>2520.9800000000009</v>
      </c>
      <c r="CI28" s="337">
        <v>6.3729862113876851E-2</v>
      </c>
      <c r="CJ28" s="208">
        <v>0.31064332011647255</v>
      </c>
      <c r="CK28" s="207">
        <v>0.34178270607088218</v>
      </c>
      <c r="CL28" s="87">
        <v>74348.759999999995</v>
      </c>
      <c r="CM28" s="88">
        <v>85572.849999999991</v>
      </c>
      <c r="CN28" s="975">
        <v>11224.09</v>
      </c>
      <c r="CO28" s="337">
        <v>0.15096539606040502</v>
      </c>
      <c r="CP28" s="208">
        <v>0.10109928506995521</v>
      </c>
      <c r="CQ28" s="207">
        <v>0.10918491423260061</v>
      </c>
      <c r="CR28" s="87">
        <v>4415.9400000000005</v>
      </c>
      <c r="CS28" s="90">
        <v>3758.21</v>
      </c>
      <c r="CT28" s="975">
        <v>-657.73000000000013</v>
      </c>
      <c r="CU28" s="337">
        <v>-0.14894450558657962</v>
      </c>
      <c r="CV28" s="208">
        <v>3.4678376850863765E-2</v>
      </c>
      <c r="CW28" s="207">
        <v>3.0526242857538542E-2</v>
      </c>
      <c r="CX28" s="87">
        <v>-73321.17</v>
      </c>
      <c r="CY28" s="90">
        <v>-80719.049999999988</v>
      </c>
      <c r="CZ28" s="975">
        <v>-7397.8799999999901</v>
      </c>
      <c r="DA28" s="337">
        <v>-0.10089691694772451</v>
      </c>
      <c r="DB28" s="208">
        <v>-9.9701970382460287E-2</v>
      </c>
      <c r="DC28" s="207">
        <v>-0.10299180816330179</v>
      </c>
      <c r="DD28" s="208">
        <v>1.5757910699924547</v>
      </c>
      <c r="DE28" s="207">
        <v>1.6556442330271435</v>
      </c>
      <c r="DF28" s="87">
        <v>27338.969999999998</v>
      </c>
      <c r="DG28" s="90">
        <v>20057.240000000002</v>
      </c>
      <c r="DH28" s="975">
        <v>-7281.7299999999941</v>
      </c>
      <c r="DI28" s="337">
        <v>-0.26634982956563458</v>
      </c>
      <c r="DJ28" s="208">
        <v>3.7175473021324811E-2</v>
      </c>
      <c r="DK28" s="207">
        <v>2.55916219822372E-2</v>
      </c>
      <c r="DL28" s="208">
        <v>0.78530698986892378</v>
      </c>
      <c r="DM28" s="207">
        <v>0.83708393362350919</v>
      </c>
    </row>
    <row r="29" spans="1:117" ht="13.5" thickTop="1">
      <c r="A29" s="5"/>
      <c r="B29" s="4" t="s">
        <v>460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32"/>
      <c r="Y29" s="5"/>
      <c r="Z29" s="5"/>
      <c r="AA29" s="5"/>
      <c r="AB29" s="5"/>
      <c r="AC29" s="5"/>
      <c r="AD29" s="32"/>
      <c r="AE29" s="5"/>
      <c r="AF29" s="5"/>
      <c r="AG29" s="5"/>
      <c r="AH29" s="5"/>
      <c r="AI29" s="5"/>
      <c r="AJ29" s="13"/>
      <c r="AK29" s="12"/>
      <c r="AL29" s="12"/>
      <c r="AM29" s="12"/>
      <c r="AN29" s="13"/>
      <c r="AO29" s="12"/>
      <c r="AP29" s="13"/>
      <c r="AQ29" s="12"/>
      <c r="AR29" s="12"/>
      <c r="AS29" s="12"/>
      <c r="AT29" s="5"/>
      <c r="AU29" s="5"/>
      <c r="AV29" s="5"/>
      <c r="AW29" s="5"/>
      <c r="AX29" s="5"/>
      <c r="AY29" s="5"/>
      <c r="AZ29" s="5"/>
      <c r="BA29" s="5"/>
      <c r="BB29" s="3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3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J29" s="5"/>
      <c r="DK29" s="5"/>
    </row>
    <row r="30" spans="1:117" ht="15">
      <c r="AJ30" s="64"/>
      <c r="AK30" s="65"/>
      <c r="AL30" s="65"/>
      <c r="AM30" s="65"/>
      <c r="AN30" s="64"/>
      <c r="AT30" s="57"/>
      <c r="AU30" s="57"/>
      <c r="AV30" s="57"/>
      <c r="AW30" s="57"/>
      <c r="AX30" s="57"/>
      <c r="AY30" s="57"/>
      <c r="BO30" s="200"/>
      <c r="DE30" s="121"/>
      <c r="DF30" s="341"/>
      <c r="DG30" s="341"/>
      <c r="DH30" s="138"/>
      <c r="DJ30" s="57"/>
      <c r="DK30" s="57"/>
    </row>
    <row r="31" spans="1:117" ht="15">
      <c r="AJ31" s="64"/>
      <c r="AK31" s="65"/>
      <c r="AL31" s="65"/>
      <c r="AM31" s="65"/>
      <c r="AN31" s="64"/>
      <c r="AT31" s="57"/>
      <c r="AU31" s="57"/>
      <c r="AV31" s="57"/>
      <c r="AW31" s="57"/>
      <c r="AX31" s="57"/>
      <c r="AY31" s="57"/>
      <c r="DE31" s="121"/>
      <c r="DF31" s="341"/>
      <c r="DG31" s="341"/>
      <c r="DH31" s="138"/>
      <c r="DJ31" s="57"/>
      <c r="DK31" s="57"/>
    </row>
    <row r="32" spans="1:117">
      <c r="B32" s="57" t="s">
        <v>56</v>
      </c>
      <c r="X32" s="57" t="s">
        <v>57</v>
      </c>
      <c r="AJ32" s="65"/>
      <c r="AK32" s="64"/>
      <c r="AL32" s="64"/>
      <c r="AM32" s="64"/>
      <c r="AN32" s="65"/>
      <c r="AO32" s="64"/>
      <c r="AP32" s="65"/>
      <c r="AQ32" s="57"/>
      <c r="AR32" s="57"/>
      <c r="AS32" s="57"/>
      <c r="AT32" s="57"/>
      <c r="AU32" s="57"/>
      <c r="AV32" s="57"/>
      <c r="AW32" s="57"/>
      <c r="AX32" s="57"/>
      <c r="AY32" s="57"/>
      <c r="BB32" s="57" t="s">
        <v>64</v>
      </c>
      <c r="CL32" s="5" t="s">
        <v>427</v>
      </c>
      <c r="DE32" s="121"/>
      <c r="DJ32" s="57"/>
      <c r="DK32" s="57"/>
    </row>
    <row r="33" spans="1:109">
      <c r="B33" s="57" t="s">
        <v>446</v>
      </c>
      <c r="X33" s="57" t="s">
        <v>59</v>
      </c>
      <c r="AJ33" s="65"/>
      <c r="AK33" s="64"/>
      <c r="AL33" s="64"/>
      <c r="AM33" s="64"/>
      <c r="AN33" s="65"/>
      <c r="AO33" s="64"/>
      <c r="AP33" s="65"/>
      <c r="AQ33" s="57"/>
      <c r="AR33" s="57"/>
      <c r="AS33" s="57"/>
      <c r="AT33" s="57"/>
      <c r="AU33" s="57"/>
      <c r="AV33" s="57"/>
      <c r="AW33" s="57"/>
      <c r="AX33" s="57"/>
      <c r="AY33" s="57"/>
      <c r="DE33" s="121"/>
    </row>
    <row r="34" spans="1:109">
      <c r="B34" s="57" t="s">
        <v>445</v>
      </c>
      <c r="X34" s="57" t="s">
        <v>60</v>
      </c>
      <c r="AJ34" s="65"/>
      <c r="AK34" s="64"/>
      <c r="AL34" s="64"/>
      <c r="AM34" s="64"/>
      <c r="AN34" s="65"/>
      <c r="AO34" s="64"/>
      <c r="AP34" s="65"/>
      <c r="AQ34" s="57"/>
      <c r="AR34" s="57"/>
      <c r="AS34" s="57"/>
      <c r="AT34" s="57"/>
      <c r="AU34" s="57"/>
      <c r="AV34" s="57"/>
      <c r="AW34" s="57"/>
      <c r="AX34" s="57"/>
      <c r="AY34" s="57"/>
    </row>
    <row r="35" spans="1:109">
      <c r="X35" s="57" t="s">
        <v>61</v>
      </c>
      <c r="AJ35" s="65"/>
      <c r="AK35" s="64"/>
      <c r="AL35" s="64"/>
      <c r="AM35" s="64"/>
      <c r="AN35" s="65"/>
      <c r="AO35" s="64"/>
      <c r="AP35" s="65"/>
      <c r="AQ35" s="57"/>
      <c r="AR35" s="57"/>
      <c r="AS35" s="57"/>
      <c r="AT35" s="57"/>
      <c r="AU35" s="57"/>
      <c r="AV35" s="57"/>
      <c r="AW35" s="57"/>
      <c r="AX35" s="57"/>
      <c r="AY35" s="57"/>
    </row>
    <row r="38" spans="1:109">
      <c r="A38" s="342"/>
    </row>
    <row r="39" spans="1:109">
      <c r="A39" s="342"/>
    </row>
    <row r="40" spans="1:109">
      <c r="A40" s="342"/>
    </row>
    <row r="41" spans="1:109">
      <c r="A41" s="343"/>
    </row>
    <row r="44" spans="1:109">
      <c r="A44" s="342"/>
    </row>
    <row r="45" spans="1:109">
      <c r="A45" s="342"/>
    </row>
    <row r="46" spans="1:109">
      <c r="A46" s="342"/>
    </row>
    <row r="47" spans="1:109">
      <c r="A47" s="342"/>
    </row>
    <row r="48" spans="1:109">
      <c r="A48" s="342"/>
    </row>
    <row r="49" spans="1:109">
      <c r="A49" s="342"/>
    </row>
    <row r="50" spans="1:109">
      <c r="A50" s="342"/>
    </row>
    <row r="51" spans="1:109">
      <c r="A51" s="342"/>
    </row>
    <row r="52" spans="1:109">
      <c r="A52" s="342"/>
    </row>
    <row r="57" spans="1:109">
      <c r="A57" s="342"/>
    </row>
    <row r="58" spans="1:109">
      <c r="A58" s="142"/>
    </row>
    <row r="61" spans="1:109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40"/>
      <c r="CM61" s="40"/>
      <c r="CN61" s="40"/>
      <c r="CO61" s="40"/>
      <c r="CP61" s="40"/>
      <c r="CQ61" s="40"/>
      <c r="CR61" s="40"/>
      <c r="CS61" s="40"/>
      <c r="CT61" s="40"/>
      <c r="CU61" s="40"/>
      <c r="CV61" s="40"/>
      <c r="CW61" s="40"/>
      <c r="CX61" s="40"/>
      <c r="CY61" s="40"/>
      <c r="CZ61" s="40"/>
      <c r="DA61" s="40"/>
      <c r="DB61" s="40"/>
      <c r="DC61" s="40"/>
      <c r="DD61" s="40"/>
      <c r="DE61" s="40"/>
    </row>
    <row r="62" spans="1:109">
      <c r="A62" s="40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Z62" s="40"/>
      <c r="BA62" s="40"/>
      <c r="BB62" s="40"/>
      <c r="BC62" s="40"/>
      <c r="BD62" s="40"/>
      <c r="BE62" s="40"/>
      <c r="BF62" s="40"/>
      <c r="BG62" s="40"/>
      <c r="BH62" s="40"/>
      <c r="BI62" s="40"/>
      <c r="BJ62" s="40"/>
      <c r="BK62" s="40"/>
      <c r="BL62" s="40"/>
      <c r="BM62" s="40"/>
      <c r="BN62" s="40"/>
      <c r="BO62" s="40"/>
      <c r="BP62" s="40"/>
      <c r="BQ62" s="40"/>
      <c r="BR62" s="40"/>
      <c r="BS62" s="40"/>
      <c r="BT62" s="40"/>
      <c r="BU62" s="40"/>
      <c r="BV62" s="40"/>
      <c r="BW62" s="40"/>
      <c r="BX62" s="40"/>
      <c r="BY62" s="40"/>
      <c r="BZ62" s="40"/>
      <c r="CA62" s="40"/>
      <c r="CB62" s="40"/>
      <c r="CC62" s="40"/>
      <c r="CD62" s="40"/>
      <c r="CE62" s="40"/>
      <c r="CF62" s="40"/>
      <c r="CG62" s="40"/>
      <c r="CH62" s="40"/>
      <c r="CI62" s="40"/>
      <c r="CJ62" s="40"/>
      <c r="CK62" s="40"/>
      <c r="CL62" s="40"/>
      <c r="CM62" s="40"/>
      <c r="CN62" s="40"/>
      <c r="CO62" s="40"/>
      <c r="CP62" s="40"/>
      <c r="CQ62" s="40"/>
      <c r="CR62" s="40"/>
      <c r="CS62" s="40"/>
      <c r="CT62" s="40"/>
      <c r="CU62" s="40"/>
      <c r="CV62" s="40"/>
      <c r="CW62" s="40"/>
      <c r="CX62" s="40"/>
      <c r="CY62" s="40"/>
      <c r="CZ62" s="40"/>
      <c r="DA62" s="40"/>
      <c r="DB62" s="40"/>
      <c r="DC62" s="40"/>
      <c r="DD62" s="40"/>
      <c r="DE62" s="40"/>
    </row>
    <row r="63" spans="1:109">
      <c r="A63" s="40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1:109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1:109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</row>
    <row r="66" spans="1:109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</row>
    <row r="67" spans="1:109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F67" s="40"/>
      <c r="AG67" s="40"/>
      <c r="AH67" s="40"/>
      <c r="AI67" s="40"/>
      <c r="AJ67" s="40"/>
      <c r="AK67" s="40"/>
      <c r="AL67" s="40"/>
      <c r="AM67" s="40"/>
      <c r="AN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</row>
    <row r="68" spans="1:109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  <c r="AF68" s="40"/>
      <c r="AG68" s="40"/>
      <c r="AH68" s="40"/>
      <c r="AI68" s="40"/>
      <c r="AJ68" s="40"/>
      <c r="AK68" s="40"/>
      <c r="AL68" s="40"/>
      <c r="AM68" s="40"/>
      <c r="AN68" s="40"/>
      <c r="AZ68" s="40"/>
      <c r="BA68" s="40"/>
      <c r="BB68" s="40"/>
      <c r="BC68" s="40"/>
      <c r="BD68" s="40"/>
      <c r="BE68" s="40"/>
      <c r="BF68" s="40"/>
      <c r="BG68" s="40"/>
      <c r="BH68" s="40"/>
      <c r="BI68" s="40"/>
      <c r="BJ68" s="40"/>
      <c r="BK68" s="40"/>
      <c r="BL68" s="40"/>
      <c r="BM68" s="40"/>
      <c r="BN68" s="40"/>
      <c r="BO68" s="40"/>
      <c r="BP68" s="40"/>
      <c r="BQ68" s="40"/>
      <c r="BR68" s="40"/>
      <c r="BS68" s="40"/>
      <c r="BT68" s="40"/>
      <c r="BU68" s="40"/>
      <c r="BV68" s="40"/>
      <c r="BW68" s="40"/>
      <c r="BX68" s="40"/>
      <c r="BY68" s="40"/>
      <c r="BZ68" s="40"/>
      <c r="CA68" s="40"/>
      <c r="CB68" s="40"/>
      <c r="CC68" s="40"/>
      <c r="CD68" s="40"/>
      <c r="CE68" s="40"/>
      <c r="CF68" s="40"/>
      <c r="CG68" s="40"/>
      <c r="CH68" s="40"/>
      <c r="CI68" s="40"/>
      <c r="CJ68" s="40"/>
      <c r="CK68" s="40"/>
      <c r="CL68" s="40"/>
      <c r="CM68" s="40"/>
      <c r="CN68" s="40"/>
      <c r="CO68" s="40"/>
      <c r="CP68" s="40"/>
      <c r="CQ68" s="40"/>
      <c r="CR68" s="40"/>
      <c r="CS68" s="40"/>
      <c r="CT68" s="40"/>
      <c r="CU68" s="40"/>
      <c r="CV68" s="40"/>
      <c r="CW68" s="40"/>
      <c r="CX68" s="40"/>
      <c r="CY68" s="40"/>
      <c r="CZ68" s="40"/>
      <c r="DA68" s="40"/>
      <c r="DB68" s="40"/>
      <c r="DC68" s="40"/>
      <c r="DD68" s="40"/>
      <c r="DE68" s="40"/>
    </row>
    <row r="69" spans="1:109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Z69" s="40"/>
      <c r="BA69" s="40"/>
      <c r="BB69" s="40"/>
      <c r="BC69" s="40"/>
      <c r="BD69" s="40"/>
      <c r="BE69" s="40"/>
      <c r="BF69" s="40"/>
      <c r="BG69" s="40"/>
      <c r="BH69" s="40"/>
      <c r="BI69" s="40"/>
      <c r="BJ69" s="40"/>
      <c r="BK69" s="40"/>
      <c r="BL69" s="40"/>
      <c r="BM69" s="40"/>
      <c r="BN69" s="40"/>
      <c r="BO69" s="40"/>
      <c r="BP69" s="40"/>
      <c r="BQ69" s="40"/>
      <c r="BR69" s="40"/>
      <c r="BS69" s="40"/>
      <c r="BT69" s="40"/>
      <c r="BU69" s="40"/>
      <c r="BV69" s="40"/>
      <c r="BW69" s="40"/>
      <c r="BX69" s="40"/>
      <c r="BY69" s="40"/>
      <c r="BZ69" s="40"/>
      <c r="CA69" s="40"/>
      <c r="CB69" s="40"/>
      <c r="CC69" s="40"/>
      <c r="CD69" s="40"/>
      <c r="CE69" s="40"/>
      <c r="CF69" s="40"/>
      <c r="CG69" s="40"/>
      <c r="CH69" s="40"/>
      <c r="CI69" s="40"/>
      <c r="CJ69" s="40"/>
      <c r="CK69" s="40"/>
      <c r="CL69" s="40"/>
      <c r="CM69" s="40"/>
      <c r="CN69" s="40"/>
      <c r="CO69" s="40"/>
      <c r="CP69" s="40"/>
      <c r="CQ69" s="40"/>
      <c r="CR69" s="40"/>
      <c r="CS69" s="40"/>
      <c r="CT69" s="40"/>
      <c r="CU69" s="40"/>
      <c r="CV69" s="40"/>
      <c r="CW69" s="40"/>
      <c r="CX69" s="40"/>
      <c r="CY69" s="40"/>
      <c r="CZ69" s="40"/>
      <c r="DA69" s="40"/>
      <c r="DB69" s="40"/>
      <c r="DC69" s="40"/>
      <c r="DD69" s="40"/>
      <c r="DE69" s="40"/>
    </row>
    <row r="70" spans="1:109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  <c r="AF70" s="40"/>
      <c r="AG70" s="40"/>
      <c r="AH70" s="40"/>
      <c r="AI70" s="40"/>
      <c r="AJ70" s="40"/>
      <c r="AK70" s="40"/>
      <c r="AL70" s="40"/>
      <c r="AM70" s="40"/>
      <c r="AN70" s="40"/>
      <c r="AZ70" s="40"/>
      <c r="BA70" s="40"/>
      <c r="BB70" s="40"/>
      <c r="BC70" s="40"/>
      <c r="BD70" s="40"/>
      <c r="BE70" s="40"/>
      <c r="BF70" s="40"/>
      <c r="BG70" s="40"/>
      <c r="BH70" s="40"/>
      <c r="BI70" s="40"/>
      <c r="BJ70" s="40"/>
      <c r="BK70" s="40"/>
      <c r="BL70" s="40"/>
      <c r="BM70" s="40"/>
      <c r="BN70" s="40"/>
      <c r="BO70" s="40"/>
      <c r="BP70" s="40"/>
      <c r="BQ70" s="40"/>
      <c r="BR70" s="40"/>
      <c r="BS70" s="40"/>
      <c r="BT70" s="40"/>
      <c r="BU70" s="40"/>
      <c r="BV70" s="40"/>
      <c r="BW70" s="40"/>
      <c r="BX70" s="40"/>
      <c r="BY70" s="40"/>
      <c r="BZ70" s="40"/>
      <c r="CA70" s="40"/>
      <c r="CB70" s="40"/>
      <c r="CC70" s="40"/>
      <c r="CD70" s="40"/>
      <c r="CE70" s="40"/>
      <c r="CF70" s="40"/>
      <c r="CG70" s="40"/>
      <c r="CH70" s="40"/>
      <c r="CI70" s="40"/>
      <c r="CJ70" s="40"/>
      <c r="CK70" s="40"/>
      <c r="CL70" s="40"/>
      <c r="CM70" s="40"/>
      <c r="CN70" s="40"/>
      <c r="CO70" s="40"/>
      <c r="CP70" s="40"/>
      <c r="CQ70" s="40"/>
      <c r="CR70" s="40"/>
      <c r="CS70" s="40"/>
      <c r="CT70" s="40"/>
      <c r="CU70" s="40"/>
      <c r="CV70" s="40"/>
      <c r="CW70" s="40"/>
      <c r="CX70" s="40"/>
      <c r="CY70" s="40"/>
      <c r="CZ70" s="40"/>
      <c r="DA70" s="40"/>
      <c r="DB70" s="40"/>
      <c r="DC70" s="40"/>
      <c r="DD70" s="40"/>
      <c r="DE70" s="40"/>
    </row>
    <row r="71" spans="1:109">
      <c r="A71" s="40"/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  <c r="AF71" s="40"/>
      <c r="AG71" s="40"/>
      <c r="AH71" s="40"/>
      <c r="AI71" s="40"/>
      <c r="AJ71" s="40"/>
      <c r="AK71" s="40"/>
      <c r="AL71" s="40"/>
      <c r="AM71" s="40"/>
      <c r="AN71" s="40"/>
      <c r="AZ71" s="40"/>
      <c r="BA71" s="40"/>
      <c r="BB71" s="40"/>
      <c r="BC71" s="40"/>
      <c r="BD71" s="40"/>
      <c r="BE71" s="40"/>
      <c r="BF71" s="40"/>
      <c r="BG71" s="40"/>
      <c r="BH71" s="40"/>
      <c r="BI71" s="40"/>
      <c r="BJ71" s="40"/>
      <c r="BK71" s="40"/>
      <c r="BL71" s="40"/>
      <c r="BM71" s="40"/>
      <c r="BN71" s="40"/>
      <c r="BO71" s="40"/>
      <c r="BP71" s="40"/>
      <c r="BQ71" s="40"/>
      <c r="BR71" s="40"/>
      <c r="BS71" s="40"/>
      <c r="BT71" s="40"/>
      <c r="BU71" s="40"/>
      <c r="BV71" s="40"/>
      <c r="BW71" s="40"/>
      <c r="BX71" s="40"/>
      <c r="BY71" s="40"/>
      <c r="BZ71" s="40"/>
      <c r="CA71" s="40"/>
      <c r="CB71" s="40"/>
      <c r="CC71" s="40"/>
      <c r="CD71" s="40"/>
      <c r="CE71" s="40"/>
      <c r="CF71" s="40"/>
      <c r="CG71" s="40"/>
      <c r="CH71" s="40"/>
      <c r="CI71" s="40"/>
      <c r="CJ71" s="40"/>
      <c r="CK71" s="40"/>
      <c r="CL71" s="40"/>
      <c r="CM71" s="40"/>
      <c r="CN71" s="40"/>
      <c r="CO71" s="40"/>
      <c r="CP71" s="40"/>
      <c r="CQ71" s="40"/>
      <c r="CR71" s="40"/>
      <c r="CS71" s="40"/>
      <c r="CT71" s="40"/>
      <c r="CU71" s="40"/>
      <c r="CV71" s="40"/>
      <c r="CW71" s="40"/>
      <c r="CX71" s="40"/>
      <c r="CY71" s="40"/>
      <c r="CZ71" s="40"/>
      <c r="DA71" s="40"/>
      <c r="DB71" s="40"/>
      <c r="DC71" s="40"/>
      <c r="DD71" s="40"/>
      <c r="DE71" s="40"/>
    </row>
    <row r="72" spans="1:109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Z72" s="40"/>
      <c r="BA72" s="40"/>
      <c r="BB72" s="40"/>
      <c r="BC72" s="40"/>
      <c r="BD72" s="40"/>
      <c r="BE72" s="40"/>
      <c r="BF72" s="40"/>
      <c r="BG72" s="40"/>
      <c r="BH72" s="40"/>
      <c r="BI72" s="40"/>
      <c r="BJ72" s="40"/>
      <c r="BK72" s="40"/>
      <c r="BL72" s="40"/>
      <c r="BM72" s="40"/>
      <c r="BN72" s="40"/>
      <c r="BO72" s="40"/>
      <c r="BP72" s="40"/>
      <c r="BQ72" s="40"/>
      <c r="BR72" s="40"/>
      <c r="BS72" s="40"/>
      <c r="BT72" s="40"/>
      <c r="BU72" s="40"/>
      <c r="BV72" s="40"/>
      <c r="BW72" s="40"/>
      <c r="BX72" s="40"/>
      <c r="BY72" s="40"/>
      <c r="BZ72" s="40"/>
      <c r="CA72" s="40"/>
      <c r="CB72" s="40"/>
      <c r="CC72" s="40"/>
      <c r="CD72" s="40"/>
      <c r="CE72" s="40"/>
      <c r="CF72" s="40"/>
      <c r="CG72" s="40"/>
      <c r="CH72" s="40"/>
      <c r="CI72" s="40"/>
      <c r="CJ72" s="40"/>
      <c r="CK72" s="40"/>
      <c r="CL72" s="40"/>
      <c r="CM72" s="40"/>
      <c r="CN72" s="40"/>
      <c r="CO72" s="40"/>
      <c r="CP72" s="40"/>
      <c r="CQ72" s="40"/>
      <c r="CR72" s="40"/>
      <c r="CS72" s="40"/>
      <c r="CT72" s="40"/>
      <c r="CU72" s="40"/>
      <c r="CV72" s="40"/>
      <c r="CW72" s="40"/>
      <c r="CX72" s="40"/>
      <c r="CY72" s="40"/>
      <c r="CZ72" s="40"/>
      <c r="DA72" s="40"/>
      <c r="DB72" s="40"/>
      <c r="DC72" s="40"/>
      <c r="DD72" s="40"/>
      <c r="DE72" s="40"/>
    </row>
    <row r="73" spans="1:109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</row>
    <row r="74" spans="1:109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  <c r="AF74" s="40"/>
      <c r="AG74" s="40"/>
      <c r="AH74" s="40"/>
      <c r="AI74" s="40"/>
      <c r="AJ74" s="40"/>
      <c r="AK74" s="40"/>
      <c r="AL74" s="40"/>
      <c r="AM74" s="40"/>
      <c r="AN74" s="40"/>
      <c r="AZ74" s="40"/>
      <c r="BA74" s="40"/>
      <c r="BB74" s="40"/>
      <c r="BC74" s="40"/>
      <c r="BD74" s="40"/>
      <c r="BE74" s="40"/>
      <c r="BF74" s="40"/>
      <c r="BG74" s="40"/>
      <c r="BH74" s="40"/>
      <c r="BI74" s="40"/>
      <c r="BJ74" s="40"/>
      <c r="BK74" s="40"/>
      <c r="BL74" s="40"/>
      <c r="BM74" s="40"/>
      <c r="BN74" s="40"/>
      <c r="BO74" s="40"/>
      <c r="BP74" s="40"/>
      <c r="BQ74" s="40"/>
      <c r="BR74" s="40"/>
      <c r="BS74" s="40"/>
      <c r="BT74" s="40"/>
      <c r="BU74" s="40"/>
      <c r="BV74" s="40"/>
      <c r="BW74" s="40"/>
      <c r="BX74" s="40"/>
      <c r="BY74" s="40"/>
      <c r="BZ74" s="40"/>
      <c r="CA74" s="40"/>
      <c r="CB74" s="40"/>
      <c r="CC74" s="40"/>
      <c r="CD74" s="40"/>
      <c r="CE74" s="40"/>
      <c r="CF74" s="40"/>
      <c r="CG74" s="40"/>
      <c r="CH74" s="40"/>
      <c r="CI74" s="40"/>
      <c r="CJ74" s="40"/>
      <c r="CK74" s="40"/>
      <c r="CL74" s="40"/>
      <c r="CM74" s="40"/>
      <c r="CN74" s="40"/>
      <c r="CO74" s="40"/>
      <c r="CP74" s="40"/>
      <c r="CQ74" s="40"/>
      <c r="CR74" s="40"/>
      <c r="CS74" s="40"/>
      <c r="CT74" s="40"/>
      <c r="CU74" s="40"/>
      <c r="CV74" s="40"/>
      <c r="CW74" s="40"/>
      <c r="CX74" s="40"/>
      <c r="CY74" s="40"/>
      <c r="CZ74" s="40"/>
      <c r="DA74" s="40"/>
      <c r="DB74" s="40"/>
      <c r="DC74" s="40"/>
      <c r="DD74" s="40"/>
      <c r="DE74" s="40"/>
    </row>
    <row r="75" spans="1:109">
      <c r="A75" s="40"/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40"/>
      <c r="AI75" s="40"/>
      <c r="AJ75" s="40"/>
      <c r="AK75" s="40"/>
      <c r="AL75" s="40"/>
      <c r="AM75" s="40"/>
      <c r="AN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</row>
    <row r="76" spans="1:109">
      <c r="A76" s="40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  <c r="AF76" s="40"/>
      <c r="AG76" s="40"/>
      <c r="AH76" s="40"/>
      <c r="AI76" s="40"/>
      <c r="AJ76" s="40"/>
      <c r="AK76" s="40"/>
      <c r="AL76" s="40"/>
      <c r="AM76" s="40"/>
      <c r="AN76" s="40"/>
      <c r="AZ76" s="40"/>
      <c r="BA76" s="40"/>
      <c r="BB76" s="40"/>
      <c r="BC76" s="40"/>
      <c r="BD76" s="40"/>
      <c r="BE76" s="40"/>
      <c r="BF76" s="40"/>
      <c r="BG76" s="40"/>
      <c r="BH76" s="40"/>
      <c r="BI76" s="40"/>
      <c r="BJ76" s="40"/>
      <c r="BK76" s="40"/>
      <c r="BL76" s="40"/>
      <c r="BM76" s="40"/>
      <c r="BN76" s="40"/>
      <c r="BO76" s="40"/>
      <c r="BP76" s="40"/>
      <c r="BQ76" s="40"/>
      <c r="BR76" s="40"/>
      <c r="BS76" s="40"/>
      <c r="BT76" s="40"/>
      <c r="BU76" s="40"/>
      <c r="BV76" s="40"/>
      <c r="BW76" s="40"/>
      <c r="BX76" s="40"/>
      <c r="BY76" s="40"/>
      <c r="BZ76" s="40"/>
      <c r="CA76" s="40"/>
      <c r="CB76" s="40"/>
      <c r="CC76" s="40"/>
      <c r="CD76" s="40"/>
      <c r="CE76" s="40"/>
      <c r="CF76" s="40"/>
      <c r="CG76" s="40"/>
      <c r="CH76" s="40"/>
      <c r="CI76" s="40"/>
      <c r="CJ76" s="40"/>
      <c r="CK76" s="40"/>
      <c r="CL76" s="40"/>
      <c r="CM76" s="40"/>
      <c r="CN76" s="40"/>
      <c r="CO76" s="40"/>
      <c r="CP76" s="40"/>
      <c r="CQ76" s="40"/>
      <c r="CR76" s="40"/>
      <c r="CS76" s="40"/>
      <c r="CT76" s="40"/>
      <c r="CU76" s="40"/>
      <c r="CV76" s="40"/>
      <c r="CW76" s="40"/>
      <c r="CX76" s="40"/>
      <c r="CY76" s="40"/>
      <c r="CZ76" s="40"/>
      <c r="DA76" s="40"/>
      <c r="DB76" s="40"/>
      <c r="DC76" s="40"/>
      <c r="DD76" s="40"/>
      <c r="DE76" s="40"/>
    </row>
    <row r="77" spans="1:109" ht="13.5" thickBot="1"/>
    <row r="78" spans="1:109" ht="24" customHeight="1" thickTop="1">
      <c r="AN78" s="67" t="s">
        <v>13</v>
      </c>
      <c r="AO78" s="68">
        <v>58</v>
      </c>
      <c r="AP78" s="69" t="s">
        <v>13</v>
      </c>
      <c r="AQ78" s="70">
        <v>79</v>
      </c>
      <c r="AR78" s="68"/>
      <c r="AS78" s="68"/>
      <c r="AT78" s="69" t="s">
        <v>13</v>
      </c>
      <c r="AU78" s="70">
        <v>99</v>
      </c>
      <c r="AV78" s="71" t="s">
        <v>13</v>
      </c>
      <c r="AW78" s="72">
        <v>109</v>
      </c>
      <c r="AX78" s="73"/>
      <c r="AY78" s="73"/>
    </row>
    <row r="79" spans="1:109" ht="24" customHeight="1">
      <c r="AN79" s="62" t="s">
        <v>24</v>
      </c>
      <c r="AO79" s="73">
        <v>59</v>
      </c>
      <c r="AP79" s="74" t="s">
        <v>29</v>
      </c>
      <c r="AQ79" s="75">
        <v>80</v>
      </c>
      <c r="AR79" s="73"/>
      <c r="AS79" s="73"/>
      <c r="AT79" s="74" t="s">
        <v>21</v>
      </c>
      <c r="AU79" s="75">
        <v>100</v>
      </c>
      <c r="AV79" s="76" t="s">
        <v>5</v>
      </c>
      <c r="AW79" s="77">
        <v>120</v>
      </c>
      <c r="AX79" s="73"/>
      <c r="AY79" s="73"/>
    </row>
    <row r="80" spans="1:109" ht="24" customHeight="1">
      <c r="AN80" s="78" t="s">
        <v>13</v>
      </c>
      <c r="AO80" s="73">
        <v>60</v>
      </c>
      <c r="AP80" s="79" t="s">
        <v>13</v>
      </c>
      <c r="AQ80" s="75">
        <v>81</v>
      </c>
      <c r="AR80" s="73"/>
      <c r="AS80" s="73"/>
      <c r="AT80" s="79" t="s">
        <v>13</v>
      </c>
      <c r="AU80" s="75">
        <v>101</v>
      </c>
      <c r="AV80" s="80" t="s">
        <v>13</v>
      </c>
      <c r="AW80" s="77">
        <v>121</v>
      </c>
      <c r="AX80" s="73"/>
      <c r="AY80" s="73"/>
    </row>
    <row r="81" spans="40:51" ht="24" customHeight="1">
      <c r="AN81" s="62" t="s">
        <v>273</v>
      </c>
      <c r="AO81" s="73">
        <v>61</v>
      </c>
      <c r="AP81" s="74" t="s">
        <v>17</v>
      </c>
      <c r="AQ81" s="75">
        <v>82</v>
      </c>
      <c r="AR81" s="73"/>
      <c r="AS81" s="73"/>
      <c r="AT81" s="74" t="s">
        <v>32</v>
      </c>
      <c r="AU81" s="75">
        <v>102</v>
      </c>
      <c r="AV81" s="76" t="s">
        <v>7</v>
      </c>
      <c r="AW81" s="77">
        <v>122</v>
      </c>
      <c r="AX81" s="73"/>
      <c r="AY81" s="73"/>
    </row>
    <row r="82" spans="40:51" ht="24" customHeight="1">
      <c r="AN82" s="62" t="s">
        <v>33</v>
      </c>
      <c r="AO82" s="73">
        <v>62</v>
      </c>
      <c r="AP82" s="79" t="s">
        <v>13</v>
      </c>
      <c r="AQ82" s="75">
        <v>83</v>
      </c>
      <c r="AR82" s="73"/>
      <c r="AS82" s="73"/>
      <c r="AT82" s="79" t="s">
        <v>13</v>
      </c>
      <c r="AU82" s="75">
        <v>103</v>
      </c>
      <c r="AV82" s="80" t="s">
        <v>13</v>
      </c>
      <c r="AW82" s="77">
        <v>123</v>
      </c>
      <c r="AX82" s="73"/>
      <c r="AY82" s="73"/>
    </row>
    <row r="83" spans="40:51" ht="24" customHeight="1">
      <c r="AN83" s="78" t="s">
        <v>13</v>
      </c>
      <c r="AO83" s="73">
        <v>63</v>
      </c>
      <c r="AP83" s="74" t="s">
        <v>26</v>
      </c>
      <c r="AQ83" s="75">
        <v>84</v>
      </c>
      <c r="AR83" s="73"/>
      <c r="AS83" s="73"/>
      <c r="AT83" s="74" t="s">
        <v>55</v>
      </c>
      <c r="AU83" s="75">
        <v>104</v>
      </c>
      <c r="AV83" s="76" t="s">
        <v>3</v>
      </c>
      <c r="AW83" s="77">
        <v>124</v>
      </c>
      <c r="AX83" s="73"/>
      <c r="AY83" s="73"/>
    </row>
    <row r="84" spans="40:51" ht="24" customHeight="1">
      <c r="AN84" s="78" t="s">
        <v>13</v>
      </c>
      <c r="AO84" s="73">
        <v>63</v>
      </c>
      <c r="AP84" s="74" t="s">
        <v>26</v>
      </c>
      <c r="AQ84" s="75">
        <v>84</v>
      </c>
      <c r="AR84" s="73"/>
      <c r="AS84" s="73"/>
      <c r="AT84" s="74" t="s">
        <v>55</v>
      </c>
      <c r="AU84" s="75">
        <v>104</v>
      </c>
      <c r="AV84" s="76" t="s">
        <v>3</v>
      </c>
      <c r="AW84" s="77">
        <v>124</v>
      </c>
      <c r="AX84" s="73"/>
      <c r="AY84" s="73"/>
    </row>
    <row r="85" spans="40:51" ht="24" customHeight="1">
      <c r="AN85" s="78" t="s">
        <v>13</v>
      </c>
      <c r="AO85" s="73">
        <v>65</v>
      </c>
      <c r="AP85" s="74" t="s">
        <v>27</v>
      </c>
      <c r="AQ85" s="75">
        <v>86</v>
      </c>
      <c r="AR85" s="73"/>
      <c r="AS85" s="73"/>
      <c r="AT85" s="74" t="s">
        <v>44</v>
      </c>
      <c r="AU85" s="75">
        <v>106</v>
      </c>
      <c r="AV85" s="76" t="s">
        <v>6</v>
      </c>
      <c r="AW85" s="77">
        <v>126</v>
      </c>
      <c r="AX85" s="73"/>
      <c r="AY85" s="73"/>
    </row>
    <row r="86" spans="40:51" ht="24" customHeight="1">
      <c r="AN86" s="62" t="s">
        <v>25</v>
      </c>
      <c r="AO86" s="73">
        <v>66</v>
      </c>
      <c r="AP86" s="79" t="s">
        <v>13</v>
      </c>
      <c r="AQ86" s="75">
        <v>87</v>
      </c>
      <c r="AR86" s="73"/>
      <c r="AS86" s="73"/>
      <c r="AT86" s="79" t="s">
        <v>13</v>
      </c>
      <c r="AU86" s="75">
        <v>107</v>
      </c>
      <c r="AV86" s="80" t="s">
        <v>13</v>
      </c>
      <c r="AW86" s="77">
        <v>127</v>
      </c>
      <c r="AX86" s="73"/>
      <c r="AY86" s="73"/>
    </row>
    <row r="87" spans="40:51" ht="24" customHeight="1">
      <c r="AN87" s="62" t="s">
        <v>37</v>
      </c>
      <c r="AO87" s="73">
        <v>67</v>
      </c>
      <c r="AP87" s="74" t="s">
        <v>22</v>
      </c>
      <c r="AQ87" s="75">
        <v>88</v>
      </c>
      <c r="AR87" s="73"/>
      <c r="AS87" s="73"/>
      <c r="AT87" s="74" t="s">
        <v>23</v>
      </c>
      <c r="AU87" s="75">
        <v>108</v>
      </c>
      <c r="AV87" s="76" t="s">
        <v>15</v>
      </c>
      <c r="AW87" s="77">
        <v>128</v>
      </c>
      <c r="AX87" s="73"/>
      <c r="AY87" s="73"/>
    </row>
    <row r="88" spans="40:51" ht="24" customHeight="1">
      <c r="AN88" s="78" t="s">
        <v>13</v>
      </c>
      <c r="AO88" s="73">
        <v>68</v>
      </c>
      <c r="AP88" s="79" t="s">
        <v>13</v>
      </c>
      <c r="AQ88" s="75">
        <v>89</v>
      </c>
      <c r="AR88" s="73"/>
      <c r="AS88" s="73"/>
      <c r="AT88" s="79" t="s">
        <v>13</v>
      </c>
      <c r="AU88" s="75">
        <v>109</v>
      </c>
      <c r="AV88" s="80" t="s">
        <v>13</v>
      </c>
      <c r="AW88" s="77">
        <v>129</v>
      </c>
      <c r="AX88" s="73"/>
      <c r="AY88" s="73"/>
    </row>
    <row r="89" spans="40:51" ht="24" customHeight="1">
      <c r="AN89" s="62" t="s">
        <v>16</v>
      </c>
      <c r="AO89" s="73">
        <v>69</v>
      </c>
      <c r="AP89" s="74" t="s">
        <v>96</v>
      </c>
      <c r="AQ89" s="75">
        <v>90</v>
      </c>
      <c r="AR89" s="73"/>
      <c r="AS89" s="73"/>
      <c r="AT89" s="74" t="s">
        <v>35</v>
      </c>
      <c r="AU89" s="75">
        <v>100</v>
      </c>
      <c r="AV89" s="76" t="s">
        <v>37</v>
      </c>
      <c r="AW89" s="77">
        <v>130</v>
      </c>
      <c r="AX89" s="73"/>
      <c r="AY89" s="73"/>
    </row>
    <row r="90" spans="40:51" ht="24" customHeight="1">
      <c r="AN90" s="78" t="s">
        <v>13</v>
      </c>
      <c r="AO90" s="73">
        <v>70</v>
      </c>
      <c r="AP90" s="79" t="s">
        <v>13</v>
      </c>
      <c r="AQ90" s="75">
        <v>91</v>
      </c>
      <c r="AR90" s="73"/>
      <c r="AS90" s="73"/>
      <c r="AT90" s="79" t="s">
        <v>13</v>
      </c>
      <c r="AU90" s="75">
        <v>101</v>
      </c>
      <c r="AV90" s="80" t="s">
        <v>13</v>
      </c>
      <c r="AW90" s="77">
        <v>131</v>
      </c>
      <c r="AX90" s="73"/>
      <c r="AY90" s="73"/>
    </row>
    <row r="91" spans="40:51" ht="24" customHeight="1">
      <c r="AN91" s="62" t="s">
        <v>31</v>
      </c>
      <c r="AO91" s="73">
        <v>71</v>
      </c>
      <c r="AP91" s="74" t="s">
        <v>9</v>
      </c>
      <c r="AQ91" s="75">
        <v>92</v>
      </c>
      <c r="AR91" s="73"/>
      <c r="AS91" s="73"/>
      <c r="AT91" s="74" t="s">
        <v>2</v>
      </c>
      <c r="AU91" s="75">
        <v>102</v>
      </c>
      <c r="AV91" s="76" t="s">
        <v>43</v>
      </c>
      <c r="AW91" s="77">
        <v>132</v>
      </c>
      <c r="AX91" s="73"/>
      <c r="AY91" s="73"/>
    </row>
    <row r="92" spans="40:51" ht="24" customHeight="1">
      <c r="AN92" s="78" t="s">
        <v>13</v>
      </c>
      <c r="AO92" s="73">
        <v>74</v>
      </c>
      <c r="AP92" s="79" t="s">
        <v>13</v>
      </c>
      <c r="AQ92" s="75">
        <v>95</v>
      </c>
      <c r="AR92" s="73"/>
      <c r="AS92" s="73"/>
      <c r="AT92" s="79" t="s">
        <v>13</v>
      </c>
      <c r="AU92" s="75">
        <v>105</v>
      </c>
      <c r="AV92" s="76"/>
      <c r="AW92" s="77"/>
      <c r="AX92" s="73"/>
      <c r="AY92" s="73"/>
    </row>
    <row r="93" spans="40:51" ht="24" customHeight="1">
      <c r="AN93" s="62" t="s">
        <v>34</v>
      </c>
      <c r="AO93" s="73">
        <v>75</v>
      </c>
      <c r="AP93" s="74" t="s">
        <v>18</v>
      </c>
      <c r="AQ93" s="75">
        <v>96</v>
      </c>
      <c r="AR93" s="73"/>
      <c r="AS93" s="73"/>
      <c r="AT93" s="74" t="s">
        <v>1</v>
      </c>
      <c r="AU93" s="75">
        <v>106</v>
      </c>
      <c r="AV93" s="76"/>
      <c r="AW93" s="77"/>
      <c r="AX93" s="73"/>
      <c r="AY93" s="73"/>
    </row>
    <row r="94" spans="40:51" ht="24" customHeight="1">
      <c r="AN94" s="78" t="s">
        <v>13</v>
      </c>
      <c r="AO94" s="73">
        <v>76</v>
      </c>
      <c r="AP94" s="79" t="s">
        <v>13</v>
      </c>
      <c r="AQ94" s="75">
        <v>97</v>
      </c>
      <c r="AR94" s="73"/>
      <c r="AS94" s="73"/>
      <c r="AT94" s="79" t="s">
        <v>13</v>
      </c>
      <c r="AU94" s="75">
        <v>107</v>
      </c>
      <c r="AV94" s="76"/>
      <c r="AW94" s="77"/>
      <c r="AX94" s="73"/>
      <c r="AY94" s="73"/>
    </row>
    <row r="95" spans="40:51" ht="24" customHeight="1">
      <c r="AN95" s="62" t="s">
        <v>91</v>
      </c>
      <c r="AO95" s="73">
        <v>77</v>
      </c>
      <c r="AP95" s="74" t="s">
        <v>88</v>
      </c>
      <c r="AQ95" s="75">
        <v>98</v>
      </c>
      <c r="AR95" s="73"/>
      <c r="AS95" s="73"/>
      <c r="AT95" s="74" t="s">
        <v>20</v>
      </c>
      <c r="AU95" s="75">
        <v>108</v>
      </c>
      <c r="AV95" s="76"/>
      <c r="AW95" s="77"/>
      <c r="AX95" s="73"/>
      <c r="AY95" s="73"/>
    </row>
    <row r="96" spans="40:51" ht="24" customHeight="1">
      <c r="AN96" s="62"/>
      <c r="AO96" s="73"/>
      <c r="AP96" s="74"/>
      <c r="AQ96" s="75"/>
      <c r="AR96" s="73"/>
      <c r="AS96" s="73"/>
      <c r="AT96" s="74"/>
      <c r="AU96" s="75"/>
      <c r="AV96" s="76"/>
      <c r="AW96" s="77"/>
      <c r="AX96" s="73"/>
      <c r="AY96" s="73"/>
    </row>
    <row r="97" spans="40:51" ht="24" customHeight="1">
      <c r="AN97" s="62" t="s">
        <v>36</v>
      </c>
      <c r="AO97" s="73">
        <v>78</v>
      </c>
      <c r="AP97" s="74"/>
      <c r="AQ97" s="75"/>
      <c r="AR97" s="73"/>
      <c r="AS97" s="73"/>
      <c r="AT97" s="74"/>
      <c r="AU97" s="75"/>
      <c r="AV97" s="76"/>
      <c r="AW97" s="77"/>
      <c r="AX97" s="73"/>
      <c r="AY97" s="73"/>
    </row>
    <row r="98" spans="40:51" ht="13.5" thickBot="1">
      <c r="AN98" s="81"/>
      <c r="AO98" s="82"/>
      <c r="AP98" s="83"/>
      <c r="AQ98" s="84"/>
      <c r="AR98" s="82"/>
      <c r="AS98" s="82"/>
      <c r="AT98" s="83"/>
      <c r="AU98" s="84"/>
      <c r="AV98" s="85"/>
      <c r="AW98" s="86"/>
      <c r="AX98" s="73"/>
      <c r="AY98" s="73"/>
    </row>
    <row r="99" spans="40:51" ht="13.5" thickTop="1"/>
  </sheetData>
  <sortState ref="A10:DM27">
    <sortCondition descending="1" ref="C10:C27"/>
  </sortState>
  <mergeCells count="199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DF6:DK6"/>
    <mergeCell ref="DL6:DM6"/>
    <mergeCell ref="B7:C7"/>
    <mergeCell ref="D7:E7"/>
    <mergeCell ref="F7:G7"/>
    <mergeCell ref="H7:I7"/>
    <mergeCell ref="J7:K7"/>
    <mergeCell ref="L7:M7"/>
    <mergeCell ref="N7:O7"/>
    <mergeCell ref="P7:Q7"/>
    <mergeCell ref="BZ6:CE6"/>
    <mergeCell ref="CF6:CK6"/>
    <mergeCell ref="CL6:CQ6"/>
    <mergeCell ref="CR6:CW6"/>
    <mergeCell ref="AD7:AE7"/>
    <mergeCell ref="AF7:AG7"/>
    <mergeCell ref="AH7:AI7"/>
    <mergeCell ref="AJ7:AK7"/>
    <mergeCell ref="CX6:DC6"/>
    <mergeCell ref="DD6:DE6"/>
    <mergeCell ref="AP6:AU6"/>
    <mergeCell ref="AV6:BA6"/>
    <mergeCell ref="BB6:BG6"/>
    <mergeCell ref="BH6:BM6"/>
    <mergeCell ref="BN6:BS6"/>
    <mergeCell ref="BT6:BY6"/>
    <mergeCell ref="AL7:AM7"/>
    <mergeCell ref="AN7:AO7"/>
    <mergeCell ref="R7:S7"/>
    <mergeCell ref="T7:U7"/>
    <mergeCell ref="V7:W7"/>
    <mergeCell ref="X7:Y7"/>
    <mergeCell ref="Z7:AA7"/>
    <mergeCell ref="AB7:AC7"/>
    <mergeCell ref="BB7:BC7"/>
    <mergeCell ref="BD7:BE7"/>
    <mergeCell ref="BF7:BG7"/>
    <mergeCell ref="BH7:BI7"/>
    <mergeCell ref="BJ7:BK7"/>
    <mergeCell ref="BL7:BM7"/>
    <mergeCell ref="CD7:CE7"/>
    <mergeCell ref="CF7:CG7"/>
    <mergeCell ref="CH7:CI7"/>
    <mergeCell ref="CJ7:CK7"/>
    <mergeCell ref="AP7:AQ7"/>
    <mergeCell ref="AR7:AS7"/>
    <mergeCell ref="AT7:AU7"/>
    <mergeCell ref="AV7:AW7"/>
    <mergeCell ref="AX7:AY7"/>
    <mergeCell ref="AZ7:BA7"/>
    <mergeCell ref="BR7:BS7"/>
    <mergeCell ref="BT7:BU7"/>
    <mergeCell ref="BV7:BW7"/>
    <mergeCell ref="BX7:BY7"/>
    <mergeCell ref="BZ7:CA7"/>
    <mergeCell ref="CB7:CC7"/>
    <mergeCell ref="DJ7:DK7"/>
    <mergeCell ref="DL7:DM7"/>
    <mergeCell ref="D8:D9"/>
    <mergeCell ref="E8:E9"/>
    <mergeCell ref="H8:H9"/>
    <mergeCell ref="I8:I9"/>
    <mergeCell ref="N8:N9"/>
    <mergeCell ref="O8:O9"/>
    <mergeCell ref="BN7:BO7"/>
    <mergeCell ref="BP7:BQ7"/>
    <mergeCell ref="T8:T9"/>
    <mergeCell ref="U8:U9"/>
    <mergeCell ref="CX7:CY7"/>
    <mergeCell ref="CZ7:DA7"/>
    <mergeCell ref="DB7:DC7"/>
    <mergeCell ref="DD7:DE7"/>
    <mergeCell ref="CI8:CI9"/>
    <mergeCell ref="CN8:CN9"/>
    <mergeCell ref="CO8:CO9"/>
    <mergeCell ref="BJ8:BJ9"/>
    <mergeCell ref="DF7:DG7"/>
    <mergeCell ref="DH7:DI7"/>
    <mergeCell ref="CL7:CM7"/>
    <mergeCell ref="CN7:CO7"/>
    <mergeCell ref="CP7:CQ7"/>
    <mergeCell ref="CR7:CS7"/>
    <mergeCell ref="CT7:CU7"/>
    <mergeCell ref="CV7:CW7"/>
    <mergeCell ref="BV8:BV9"/>
    <mergeCell ref="BW8:BW9"/>
    <mergeCell ref="V9:W9"/>
    <mergeCell ref="X9:Y9"/>
    <mergeCell ref="AB9:AC9"/>
    <mergeCell ref="AD9:AE9"/>
    <mergeCell ref="AH9:AI9"/>
    <mergeCell ref="AL8:AL9"/>
    <mergeCell ref="AM8:AM9"/>
    <mergeCell ref="Z8:Z9"/>
    <mergeCell ref="AA8:AA9"/>
    <mergeCell ref="AF8:AF9"/>
    <mergeCell ref="BK8:BK9"/>
    <mergeCell ref="BP8:BP9"/>
    <mergeCell ref="BQ8:BQ9"/>
    <mergeCell ref="BL9:BM9"/>
    <mergeCell ref="BN9:BO9"/>
    <mergeCell ref="BR9:BS9"/>
    <mergeCell ref="BT9:BU9"/>
    <mergeCell ref="BX9:BY9"/>
    <mergeCell ref="B9:C9"/>
    <mergeCell ref="F9:G9"/>
    <mergeCell ref="J9:K9"/>
    <mergeCell ref="L9:M9"/>
    <mergeCell ref="P9:Q9"/>
    <mergeCell ref="R9:S9"/>
    <mergeCell ref="AG8:AG9"/>
    <mergeCell ref="BF9:BG9"/>
    <mergeCell ref="BH9:BI9"/>
    <mergeCell ref="AZ9:BA9"/>
    <mergeCell ref="BB9:BC9"/>
    <mergeCell ref="AR8:AR9"/>
    <mergeCell ref="AS8:AS9"/>
    <mergeCell ref="AY8:AY9"/>
    <mergeCell ref="BD8:BD9"/>
    <mergeCell ref="BE8:BE9"/>
    <mergeCell ref="AJ9:AK9"/>
    <mergeCell ref="AN9:AO9"/>
    <mergeCell ref="AP9:AQ9"/>
    <mergeCell ref="AT9:AU9"/>
    <mergeCell ref="AV9:AW9"/>
    <mergeCell ref="AX8:AX9"/>
    <mergeCell ref="DJ9:DK9"/>
    <mergeCell ref="DL9:DM9"/>
    <mergeCell ref="CP9:CQ9"/>
    <mergeCell ref="CR9:CS9"/>
    <mergeCell ref="CV9:CW9"/>
    <mergeCell ref="CX9:CY9"/>
    <mergeCell ref="DB9:DC9"/>
    <mergeCell ref="DD9:DE9"/>
    <mergeCell ref="CT8:CT9"/>
    <mergeCell ref="BZ9:CA9"/>
    <mergeCell ref="CD9:CE9"/>
    <mergeCell ref="CF9:CG9"/>
    <mergeCell ref="CJ9:CK9"/>
    <mergeCell ref="CL9:CM9"/>
    <mergeCell ref="CZ8:CZ9"/>
    <mergeCell ref="DA8:DA9"/>
    <mergeCell ref="DH8:DH9"/>
    <mergeCell ref="DI8:DI9"/>
    <mergeCell ref="DF9:DG9"/>
    <mergeCell ref="CB8:CB9"/>
    <mergeCell ref="CC8:CC9"/>
    <mergeCell ref="CH8:CH9"/>
    <mergeCell ref="CU8:CU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L6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71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71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71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71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782" customFormat="1" ht="19.5" customHeight="1">
      <c r="A10" s="790" t="s">
        <v>24</v>
      </c>
      <c r="B10" s="443">
        <v>55302.45</v>
      </c>
      <c r="C10" s="444">
        <v>57459.98</v>
      </c>
      <c r="D10" s="778">
        <v>2157.5300000000061</v>
      </c>
      <c r="E10" s="398">
        <v>3.9013280605108926E-2</v>
      </c>
      <c r="F10" s="443">
        <v>51660.29</v>
      </c>
      <c r="G10" s="779">
        <v>48959.19</v>
      </c>
      <c r="H10" s="778">
        <v>-2701.0999999999985</v>
      </c>
      <c r="I10" s="461">
        <v>-5.2285807919390283E-2</v>
      </c>
      <c r="J10" s="777">
        <v>0.93414107331592011</v>
      </c>
      <c r="K10" s="696">
        <v>0.85205720572823029</v>
      </c>
      <c r="L10" s="443">
        <v>417.7</v>
      </c>
      <c r="M10" s="444">
        <v>-910.01</v>
      </c>
      <c r="N10" s="778">
        <v>-1327.71</v>
      </c>
      <c r="O10" s="461">
        <v>-3.1786210198707208</v>
      </c>
      <c r="P10" s="824">
        <v>8.0855140379583624E-3</v>
      </c>
      <c r="Q10" s="825">
        <v>-1.8587113062940787E-2</v>
      </c>
      <c r="R10" s="443">
        <v>51242.59</v>
      </c>
      <c r="S10" s="779">
        <v>49869.21</v>
      </c>
      <c r="T10" s="778">
        <v>-1373.3799999999974</v>
      </c>
      <c r="U10" s="461">
        <v>-2.6801533646132983E-2</v>
      </c>
      <c r="V10" s="777">
        <v>0.99191448596204157</v>
      </c>
      <c r="W10" s="696">
        <v>1.018587317314686</v>
      </c>
      <c r="X10" s="443">
        <v>5611.4</v>
      </c>
      <c r="Y10" s="444">
        <v>3112.27</v>
      </c>
      <c r="Z10" s="778">
        <v>-2499.1299999999997</v>
      </c>
      <c r="AA10" s="461">
        <v>-0.44536657518622802</v>
      </c>
      <c r="AB10" s="695">
        <v>0.10862114788747798</v>
      </c>
      <c r="AC10" s="696">
        <v>6.3568657896505232E-2</v>
      </c>
      <c r="AD10" s="443">
        <v>45631.19</v>
      </c>
      <c r="AE10" s="444">
        <v>46756.94</v>
      </c>
      <c r="AF10" s="778">
        <v>1125.75</v>
      </c>
      <c r="AG10" s="461">
        <v>2.4670625508561139E-2</v>
      </c>
      <c r="AH10" s="695">
        <v>0.88329333807456367</v>
      </c>
      <c r="AI10" s="696">
        <v>0.95501865941818076</v>
      </c>
      <c r="AJ10" s="443">
        <v>24484.29</v>
      </c>
      <c r="AK10" s="779">
        <v>17470.84</v>
      </c>
      <c r="AL10" s="778">
        <v>-7013.4500000000007</v>
      </c>
      <c r="AM10" s="461">
        <v>-0.28644694210042443</v>
      </c>
      <c r="AN10" s="695">
        <v>0.44273427307470109</v>
      </c>
      <c r="AO10" s="696">
        <v>0.30405231606415456</v>
      </c>
      <c r="AP10" s="443">
        <v>19326.189999999999</v>
      </c>
      <c r="AQ10" s="444">
        <v>16892.419999999998</v>
      </c>
      <c r="AR10" s="778">
        <v>-2433.7700000000004</v>
      </c>
      <c r="AS10" s="461">
        <v>-0.12593118457388655</v>
      </c>
      <c r="AT10" s="695">
        <v>0.37410146168362585</v>
      </c>
      <c r="AU10" s="696">
        <v>0.34503062652793065</v>
      </c>
      <c r="AV10" s="443">
        <v>-759.01</v>
      </c>
      <c r="AW10" s="779">
        <v>-2381.14</v>
      </c>
      <c r="AX10" s="778">
        <v>-1622.1299999999999</v>
      </c>
      <c r="AY10" s="461">
        <v>-2.1371655182408662</v>
      </c>
      <c r="AZ10" s="695">
        <v>-3.9273648867159026E-2</v>
      </c>
      <c r="BA10" s="696">
        <v>-0.1409590810552899</v>
      </c>
      <c r="BB10" s="443">
        <v>18567.189999999999</v>
      </c>
      <c r="BC10" s="444">
        <v>14511.28</v>
      </c>
      <c r="BD10" s="778">
        <v>-4055.909999999998</v>
      </c>
      <c r="BE10" s="461">
        <v>-0.21844500971875649</v>
      </c>
      <c r="BF10" s="695">
        <v>0.36233902306655458</v>
      </c>
      <c r="BG10" s="696">
        <v>0.29098676317511346</v>
      </c>
      <c r="BH10" s="443">
        <v>17437.13</v>
      </c>
      <c r="BI10" s="444">
        <v>12520.15</v>
      </c>
      <c r="BJ10" s="778">
        <v>-4916.9800000000014</v>
      </c>
      <c r="BK10" s="461">
        <v>-0.28198333097247086</v>
      </c>
      <c r="BL10" s="695">
        <v>0.38213182693679476</v>
      </c>
      <c r="BM10" s="696">
        <v>0.26777094480519897</v>
      </c>
      <c r="BN10" s="443">
        <v>11824.36</v>
      </c>
      <c r="BO10" s="444">
        <v>11230.13</v>
      </c>
      <c r="BP10" s="778">
        <v>-594.23000000000138</v>
      </c>
      <c r="BQ10" s="461">
        <v>-5.0254728374305363E-2</v>
      </c>
      <c r="BR10" s="695">
        <v>0.21381258877319181</v>
      </c>
      <c r="BS10" s="696">
        <v>0.19544263677084467</v>
      </c>
      <c r="BT10" s="443">
        <v>10157.200000000001</v>
      </c>
      <c r="BU10" s="779">
        <v>9413.86</v>
      </c>
      <c r="BV10" s="778">
        <v>-743.34000000000015</v>
      </c>
      <c r="BW10" s="461">
        <v>-7.3183554522900027E-2</v>
      </c>
      <c r="BX10" s="695">
        <v>0.22259336212796554</v>
      </c>
      <c r="BY10" s="696">
        <v>0.20133610112210082</v>
      </c>
      <c r="BZ10" s="443">
        <v>-336.1</v>
      </c>
      <c r="CA10" s="444">
        <v>-216.84</v>
      </c>
      <c r="CB10" s="778">
        <v>119.26000000000002</v>
      </c>
      <c r="CC10" s="461">
        <v>0.35483487057423391</v>
      </c>
      <c r="CD10" s="695">
        <v>-7.3655760456827887E-3</v>
      </c>
      <c r="CE10" s="696">
        <v>-4.6376003220056743E-3</v>
      </c>
      <c r="CF10" s="443">
        <v>3231.75</v>
      </c>
      <c r="CG10" s="779">
        <v>3219.57</v>
      </c>
      <c r="CH10" s="778">
        <v>-12.179999999999836</v>
      </c>
      <c r="CI10" s="461">
        <v>-3.7688558830354566E-3</v>
      </c>
      <c r="CJ10" s="695">
        <v>7.0823268032238471E-2</v>
      </c>
      <c r="CK10" s="696">
        <v>6.885758563327711E-2</v>
      </c>
      <c r="CL10" s="443">
        <v>5391.04</v>
      </c>
      <c r="CM10" s="444">
        <v>5296.16</v>
      </c>
      <c r="CN10" s="778">
        <v>-94.880000000000109</v>
      </c>
      <c r="CO10" s="461">
        <v>-1.7599572624206111E-2</v>
      </c>
      <c r="CP10" s="695">
        <v>0.1181437521134119</v>
      </c>
      <c r="CQ10" s="696">
        <v>0.11327003007467981</v>
      </c>
      <c r="CR10" s="443">
        <v>304.17</v>
      </c>
      <c r="CS10" s="779">
        <v>160.47</v>
      </c>
      <c r="CT10" s="778">
        <v>-143.70000000000002</v>
      </c>
      <c r="CU10" s="461">
        <v>-0.47243317881447877</v>
      </c>
      <c r="CV10" s="695">
        <v>6.6658353639254203E-3</v>
      </c>
      <c r="CW10" s="696">
        <v>3.4320038907593182E-3</v>
      </c>
      <c r="CX10" s="443">
        <v>9445.98</v>
      </c>
      <c r="CY10" s="779">
        <v>16363.56</v>
      </c>
      <c r="CZ10" s="778">
        <v>6917.58</v>
      </c>
      <c r="DA10" s="461">
        <v>0.73233057872237717</v>
      </c>
      <c r="DB10" s="695">
        <v>0.17080581420895458</v>
      </c>
      <c r="DC10" s="696">
        <v>0.28478186034871572</v>
      </c>
      <c r="DD10" s="695">
        <v>0.79299268767700326</v>
      </c>
      <c r="DE10" s="696">
        <v>0.65002906520401027</v>
      </c>
      <c r="DF10" s="785"/>
      <c r="DG10" s="785"/>
      <c r="DH10" s="785"/>
      <c r="DI10" s="785"/>
      <c r="DJ10" s="785"/>
      <c r="DK10" s="785"/>
      <c r="DL10" s="785"/>
    </row>
    <row r="11" spans="1:116" s="785" customFormat="1" ht="19.5" customHeight="1">
      <c r="A11" s="790" t="s">
        <v>28</v>
      </c>
      <c r="B11" s="443">
        <v>42943.12</v>
      </c>
      <c r="C11" s="444">
        <v>39746.5</v>
      </c>
      <c r="D11" s="783">
        <v>-3196.6200000000026</v>
      </c>
      <c r="E11" s="398">
        <v>-7.4438466511050017E-2</v>
      </c>
      <c r="F11" s="443">
        <v>36678.25</v>
      </c>
      <c r="G11" s="779">
        <v>36391.910000000003</v>
      </c>
      <c r="H11" s="783">
        <v>-286.33999999999651</v>
      </c>
      <c r="I11" s="416">
        <v>-7.8068064861326943E-3</v>
      </c>
      <c r="J11" s="772">
        <v>0.85411237003738893</v>
      </c>
      <c r="K11" s="696">
        <v>0.91560036732794092</v>
      </c>
      <c r="L11" s="443">
        <v>420.14</v>
      </c>
      <c r="M11" s="444">
        <v>-854.02</v>
      </c>
      <c r="N11" s="783">
        <v>-1274.1599999999999</v>
      </c>
      <c r="O11" s="416">
        <v>-3.0327033845860902</v>
      </c>
      <c r="P11" s="826">
        <v>1.1454744978290949E-2</v>
      </c>
      <c r="Q11" s="825">
        <v>-2.346730358478024E-2</v>
      </c>
      <c r="R11" s="443">
        <v>36258.11</v>
      </c>
      <c r="S11" s="779">
        <v>37245.93</v>
      </c>
      <c r="T11" s="783">
        <v>987.81999999999971</v>
      </c>
      <c r="U11" s="416">
        <v>2.7244111731140969E-2</v>
      </c>
      <c r="V11" s="772">
        <v>0.98854525502170909</v>
      </c>
      <c r="W11" s="696">
        <v>1.0234673035847801</v>
      </c>
      <c r="X11" s="443">
        <v>1955.48</v>
      </c>
      <c r="Y11" s="444">
        <v>1932.83</v>
      </c>
      <c r="Z11" s="783">
        <v>-22.650000000000091</v>
      </c>
      <c r="AA11" s="416">
        <v>-1.1582833882218223E-2</v>
      </c>
      <c r="AB11" s="697">
        <v>5.3314430214091456E-2</v>
      </c>
      <c r="AC11" s="696">
        <v>5.3111529458058117E-2</v>
      </c>
      <c r="AD11" s="443">
        <v>34302.629999999997</v>
      </c>
      <c r="AE11" s="444">
        <v>35313.1</v>
      </c>
      <c r="AF11" s="783">
        <v>1010.4700000000012</v>
      </c>
      <c r="AG11" s="416">
        <v>2.9457508068623347E-2</v>
      </c>
      <c r="AH11" s="697">
        <v>0.93523082480761754</v>
      </c>
      <c r="AI11" s="696">
        <v>0.97035577412672203</v>
      </c>
      <c r="AJ11" s="443">
        <v>15195.51</v>
      </c>
      <c r="AK11" s="779">
        <v>12962.66</v>
      </c>
      <c r="AL11" s="783">
        <v>-2232.8500000000004</v>
      </c>
      <c r="AM11" s="416">
        <v>-0.14694143204143859</v>
      </c>
      <c r="AN11" s="697">
        <v>0.35385202565626345</v>
      </c>
      <c r="AO11" s="696">
        <v>0.32613337023385708</v>
      </c>
      <c r="AP11" s="443">
        <v>12686.03</v>
      </c>
      <c r="AQ11" s="444">
        <v>9073.0300000000007</v>
      </c>
      <c r="AR11" s="783">
        <v>-3613</v>
      </c>
      <c r="AS11" s="416">
        <v>-0.28480147059403138</v>
      </c>
      <c r="AT11" s="697">
        <v>0.34587337182117467</v>
      </c>
      <c r="AU11" s="696">
        <v>0.24931447676145604</v>
      </c>
      <c r="AV11" s="443">
        <v>-403.01</v>
      </c>
      <c r="AW11" s="779">
        <v>2747.51</v>
      </c>
      <c r="AX11" s="783">
        <v>3150.5200000000004</v>
      </c>
      <c r="AY11" s="416">
        <v>7.817473511823529</v>
      </c>
      <c r="AZ11" s="697">
        <v>-3.1768015683393463E-2</v>
      </c>
      <c r="BA11" s="696">
        <v>0.30282165935745831</v>
      </c>
      <c r="BB11" s="443">
        <v>12283.03</v>
      </c>
      <c r="BC11" s="444">
        <v>11820.54</v>
      </c>
      <c r="BD11" s="783">
        <v>-462.48999999999978</v>
      </c>
      <c r="BE11" s="416">
        <v>-3.7652761574302085E-2</v>
      </c>
      <c r="BF11" s="697">
        <v>0.33876641667202179</v>
      </c>
      <c r="BG11" s="696">
        <v>0.31736460869684285</v>
      </c>
      <c r="BH11" s="443">
        <v>12023.93</v>
      </c>
      <c r="BI11" s="444">
        <v>11341.93</v>
      </c>
      <c r="BJ11" s="783">
        <v>-682</v>
      </c>
      <c r="BK11" s="416">
        <v>-5.6720223753797636E-2</v>
      </c>
      <c r="BL11" s="697">
        <v>0.35052501805255171</v>
      </c>
      <c r="BM11" s="696">
        <v>0.32118194097940994</v>
      </c>
      <c r="BN11" s="443">
        <v>6145.48</v>
      </c>
      <c r="BO11" s="444">
        <v>6080.51</v>
      </c>
      <c r="BP11" s="783">
        <v>-64.969999999999345</v>
      </c>
      <c r="BQ11" s="416">
        <v>-1.0571997630778939E-2</v>
      </c>
      <c r="BR11" s="697">
        <v>0.14310744072624437</v>
      </c>
      <c r="BS11" s="696">
        <v>0.1529822751688828</v>
      </c>
      <c r="BT11" s="443">
        <v>5167.2</v>
      </c>
      <c r="BU11" s="779">
        <v>5262.95</v>
      </c>
      <c r="BV11" s="783">
        <v>95.75</v>
      </c>
      <c r="BW11" s="416">
        <v>1.8530345254683389E-2</v>
      </c>
      <c r="BX11" s="697">
        <v>0.15063568012132014</v>
      </c>
      <c r="BY11" s="696">
        <v>0.1490367597293922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>
        <v>0</v>
      </c>
      <c r="CF11" s="443">
        <v>4341.59</v>
      </c>
      <c r="CG11" s="779">
        <v>3979.47</v>
      </c>
      <c r="CH11" s="783">
        <v>-362.12000000000035</v>
      </c>
      <c r="CI11" s="416">
        <v>-8.3407230991411063E-2</v>
      </c>
      <c r="CJ11" s="697">
        <v>0.12656726320984718</v>
      </c>
      <c r="CK11" s="696">
        <v>0.11269104100178121</v>
      </c>
      <c r="CL11" s="443">
        <v>7485.5</v>
      </c>
      <c r="CM11" s="444">
        <v>6613.61</v>
      </c>
      <c r="CN11" s="783">
        <v>-871.89000000000033</v>
      </c>
      <c r="CO11" s="416">
        <v>-0.11647718923251624</v>
      </c>
      <c r="CP11" s="697">
        <v>0.21821941932732272</v>
      </c>
      <c r="CQ11" s="696">
        <v>0.18728488861074219</v>
      </c>
      <c r="CR11" s="443">
        <v>3642.78</v>
      </c>
      <c r="CS11" s="779">
        <v>428.23</v>
      </c>
      <c r="CT11" s="783">
        <v>-3214.55</v>
      </c>
      <c r="CU11" s="416">
        <v>-0.88244417724924373</v>
      </c>
      <c r="CV11" s="697">
        <v>0.10619535586629948</v>
      </c>
      <c r="CW11" s="696">
        <v>1.2126661210712174E-2</v>
      </c>
      <c r="CX11" s="443">
        <v>1641.63</v>
      </c>
      <c r="CY11" s="779">
        <v>7686.91</v>
      </c>
      <c r="CZ11" s="783">
        <v>6045.28</v>
      </c>
      <c r="DA11" s="416">
        <v>3.6824863093388882</v>
      </c>
      <c r="DB11" s="697">
        <v>3.8228009515843285E-2</v>
      </c>
      <c r="DC11" s="696">
        <v>0.1933984124388311</v>
      </c>
      <c r="DD11" s="697">
        <v>0.95214244505450474</v>
      </c>
      <c r="DE11" s="696">
        <v>0.78232129153203767</v>
      </c>
      <c r="DF11" s="782"/>
      <c r="DG11" s="782"/>
      <c r="DH11" s="782"/>
      <c r="DI11" s="782"/>
      <c r="DJ11" s="782"/>
      <c r="DK11" s="782"/>
      <c r="DL11" s="782"/>
    </row>
    <row r="12" spans="1:116" s="785" customFormat="1" ht="19.5" customHeight="1">
      <c r="A12" s="790" t="s">
        <v>273</v>
      </c>
      <c r="B12" s="443">
        <v>29257.59</v>
      </c>
      <c r="C12" s="444">
        <v>32036.98</v>
      </c>
      <c r="D12" s="783">
        <v>2779.3899999999994</v>
      </c>
      <c r="E12" s="398">
        <v>9.4997229778665954E-2</v>
      </c>
      <c r="F12" s="443">
        <v>19815.11</v>
      </c>
      <c r="G12" s="779">
        <v>22794.240000000002</v>
      </c>
      <c r="H12" s="783">
        <v>2979.130000000001</v>
      </c>
      <c r="I12" s="416">
        <v>0.15034637708294332</v>
      </c>
      <c r="J12" s="772">
        <v>0.67726391681611509</v>
      </c>
      <c r="K12" s="696">
        <v>0.71149777538332271</v>
      </c>
      <c r="L12" s="443">
        <v>-5.95</v>
      </c>
      <c r="M12" s="444">
        <v>74.94</v>
      </c>
      <c r="N12" s="783">
        <v>80.89</v>
      </c>
      <c r="O12" s="416">
        <v>13.594957983193277</v>
      </c>
      <c r="P12" s="826">
        <v>-3.0027590056275238E-4</v>
      </c>
      <c r="Q12" s="825">
        <v>3.2876726752021561E-3</v>
      </c>
      <c r="R12" s="443">
        <v>19821.07</v>
      </c>
      <c r="S12" s="779">
        <v>22719.3</v>
      </c>
      <c r="T12" s="783">
        <v>2898.2299999999996</v>
      </c>
      <c r="U12" s="416">
        <v>0.14621965413572524</v>
      </c>
      <c r="V12" s="772">
        <v>1.0003007805659418</v>
      </c>
      <c r="W12" s="696">
        <v>0.99671232732479775</v>
      </c>
      <c r="X12" s="443">
        <v>1237.67</v>
      </c>
      <c r="Y12" s="444">
        <v>1162.6400000000001</v>
      </c>
      <c r="Z12" s="783">
        <v>-75.029999999999973</v>
      </c>
      <c r="AA12" s="416">
        <v>-6.0621975163007887E-2</v>
      </c>
      <c r="AB12" s="697">
        <v>6.2460919974706174E-2</v>
      </c>
      <c r="AC12" s="696">
        <v>5.1005868149146455E-2</v>
      </c>
      <c r="AD12" s="443">
        <v>18583.39</v>
      </c>
      <c r="AE12" s="444">
        <v>21556.66</v>
      </c>
      <c r="AF12" s="783">
        <v>2973.2700000000004</v>
      </c>
      <c r="AG12" s="416">
        <v>0.15999610404775449</v>
      </c>
      <c r="AH12" s="697">
        <v>0.93783935592585654</v>
      </c>
      <c r="AI12" s="696">
        <v>0.94570645917565133</v>
      </c>
      <c r="AJ12" s="443">
        <v>13102.4</v>
      </c>
      <c r="AK12" s="779">
        <v>13149.81</v>
      </c>
      <c r="AL12" s="783">
        <v>47.409999999999854</v>
      </c>
      <c r="AM12" s="416">
        <v>3.6184210526315681E-3</v>
      </c>
      <c r="AN12" s="697">
        <v>0.44782909323700276</v>
      </c>
      <c r="AO12" s="696">
        <v>0.41045722786604727</v>
      </c>
      <c r="AP12" s="443">
        <v>7209.37</v>
      </c>
      <c r="AQ12" s="444">
        <v>8297.58</v>
      </c>
      <c r="AR12" s="783">
        <v>1088.21</v>
      </c>
      <c r="AS12" s="416">
        <v>0.15094384114007189</v>
      </c>
      <c r="AT12" s="697">
        <v>0.36383194441009914</v>
      </c>
      <c r="AU12" s="696">
        <v>0.36402091054582209</v>
      </c>
      <c r="AV12" s="443">
        <v>859.7</v>
      </c>
      <c r="AW12" s="779">
        <v>654.38</v>
      </c>
      <c r="AX12" s="783">
        <v>-205.32000000000005</v>
      </c>
      <c r="AY12" s="416">
        <v>-0.23882749796440622</v>
      </c>
      <c r="AZ12" s="697">
        <v>0.11924759028874923</v>
      </c>
      <c r="BA12" s="696">
        <v>7.8863957925081773E-2</v>
      </c>
      <c r="BB12" s="443">
        <v>8069.07</v>
      </c>
      <c r="BC12" s="444">
        <v>8951.9599999999991</v>
      </c>
      <c r="BD12" s="783">
        <v>882.88999999999942</v>
      </c>
      <c r="BE12" s="416">
        <v>0.10941657464862735</v>
      </c>
      <c r="BF12" s="697">
        <v>0.40709558061194473</v>
      </c>
      <c r="BG12" s="696">
        <v>0.39402446378189465</v>
      </c>
      <c r="BH12" s="443">
        <v>8069.07</v>
      </c>
      <c r="BI12" s="444">
        <v>8916.27</v>
      </c>
      <c r="BJ12" s="783">
        <v>847.20000000000073</v>
      </c>
      <c r="BK12" s="416">
        <v>0.10499351226349514</v>
      </c>
      <c r="BL12" s="697">
        <v>0.43420872079851952</v>
      </c>
      <c r="BM12" s="696">
        <v>0.41362019904753339</v>
      </c>
      <c r="BN12" s="443">
        <v>4098.24</v>
      </c>
      <c r="BO12" s="444">
        <v>4530.72</v>
      </c>
      <c r="BP12" s="783">
        <v>432.48000000000047</v>
      </c>
      <c r="BQ12" s="416">
        <v>0.10552822675099567</v>
      </c>
      <c r="BR12" s="697">
        <v>0.14007442171416032</v>
      </c>
      <c r="BS12" s="696">
        <v>0.14142156969851716</v>
      </c>
      <c r="BT12" s="443">
        <v>2149.36</v>
      </c>
      <c r="BU12" s="779">
        <v>2808.56</v>
      </c>
      <c r="BV12" s="783">
        <v>659.19999999999982</v>
      </c>
      <c r="BW12" s="416">
        <v>0.30669594670041306</v>
      </c>
      <c r="BX12" s="697">
        <v>0.11566027511664988</v>
      </c>
      <c r="BY12" s="696">
        <v>0.13028734507108244</v>
      </c>
      <c r="BZ12" s="443">
        <v>-580.85</v>
      </c>
      <c r="CA12" s="444">
        <v>-613.11</v>
      </c>
      <c r="CB12" s="783">
        <v>-32.259999999999991</v>
      </c>
      <c r="CC12" s="416">
        <v>-5.5539295859516211E-2</v>
      </c>
      <c r="CD12" s="697">
        <v>-3.1256406931135815E-2</v>
      </c>
      <c r="CE12" s="696">
        <v>-2.844179014745327E-2</v>
      </c>
      <c r="CF12" s="443">
        <v>1809.28</v>
      </c>
      <c r="CG12" s="779">
        <v>2629.18</v>
      </c>
      <c r="CH12" s="783">
        <v>819.89999999999986</v>
      </c>
      <c r="CI12" s="416">
        <v>0.453163689423417</v>
      </c>
      <c r="CJ12" s="697">
        <v>9.7360061861694769E-2</v>
      </c>
      <c r="CK12" s="696">
        <v>0.12196601885449786</v>
      </c>
      <c r="CL12" s="443">
        <v>4385.3900000000003</v>
      </c>
      <c r="CM12" s="444">
        <v>4506.83</v>
      </c>
      <c r="CN12" s="783">
        <v>121.4399999999996</v>
      </c>
      <c r="CO12" s="416">
        <v>2.769194986078766E-2</v>
      </c>
      <c r="CP12" s="697">
        <v>0.23598439251396008</v>
      </c>
      <c r="CQ12" s="696">
        <v>0.20906903017443332</v>
      </c>
      <c r="CR12" s="443">
        <v>143</v>
      </c>
      <c r="CS12" s="779">
        <v>955.67</v>
      </c>
      <c r="CT12" s="783">
        <v>812.67</v>
      </c>
      <c r="CU12" s="416">
        <v>5.6830069930069929</v>
      </c>
      <c r="CV12" s="697">
        <v>7.6950437998664399E-3</v>
      </c>
      <c r="CW12" s="696">
        <v>4.4332934693964647E-2</v>
      </c>
      <c r="CX12" s="443">
        <v>2608.15</v>
      </c>
      <c r="CY12" s="779">
        <v>2353.27</v>
      </c>
      <c r="CZ12" s="783">
        <v>-254.88000000000011</v>
      </c>
      <c r="DA12" s="416">
        <v>-9.7724440695512185E-2</v>
      </c>
      <c r="DB12" s="697">
        <v>8.9144389541312194E-2</v>
      </c>
      <c r="DC12" s="696">
        <v>7.3454801295253169E-2</v>
      </c>
      <c r="DD12" s="697">
        <v>0.85965208715955488</v>
      </c>
      <c r="DE12" s="696">
        <v>0.89083373769405838</v>
      </c>
    </row>
    <row r="13" spans="1:116" s="785" customFormat="1" ht="19.5" customHeight="1">
      <c r="A13" s="790" t="s">
        <v>49</v>
      </c>
      <c r="B13" s="443">
        <v>27992.98</v>
      </c>
      <c r="C13" s="444">
        <v>28487.79</v>
      </c>
      <c r="D13" s="783">
        <v>494.81000000000131</v>
      </c>
      <c r="E13" s="398">
        <v>1.7676217394503955E-2</v>
      </c>
      <c r="F13" s="443">
        <v>9020.86</v>
      </c>
      <c r="G13" s="779">
        <v>7849.73</v>
      </c>
      <c r="H13" s="783">
        <v>-1171.130000000001</v>
      </c>
      <c r="I13" s="416">
        <v>-0.12982465086477352</v>
      </c>
      <c r="J13" s="772">
        <v>0.32225436520156125</v>
      </c>
      <c r="K13" s="696">
        <v>0.2755471730169311</v>
      </c>
      <c r="L13" s="443">
        <v>344.08</v>
      </c>
      <c r="M13" s="444">
        <v>197.73</v>
      </c>
      <c r="N13" s="783">
        <v>-146.35</v>
      </c>
      <c r="O13" s="416">
        <v>-0.42533713089979075</v>
      </c>
      <c r="P13" s="826">
        <v>3.8142704797547014E-2</v>
      </c>
      <c r="Q13" s="825">
        <v>2.5189401418902305E-2</v>
      </c>
      <c r="R13" s="443">
        <v>8676.7800000000007</v>
      </c>
      <c r="S13" s="779">
        <v>7652</v>
      </c>
      <c r="T13" s="783">
        <v>-1024.7800000000007</v>
      </c>
      <c r="U13" s="416">
        <v>-0.11810602550715825</v>
      </c>
      <c r="V13" s="772">
        <v>0.961857295202453</v>
      </c>
      <c r="W13" s="696">
        <v>0.97481059858109775</v>
      </c>
      <c r="X13" s="443">
        <v>342.42</v>
      </c>
      <c r="Y13" s="444">
        <v>302.97000000000003</v>
      </c>
      <c r="Z13" s="783">
        <v>-39.449999999999989</v>
      </c>
      <c r="AA13" s="416">
        <v>-0.11520939197476779</v>
      </c>
      <c r="AB13" s="697">
        <v>3.7958686865775547E-2</v>
      </c>
      <c r="AC13" s="696">
        <v>3.859623197230988E-2</v>
      </c>
      <c r="AD13" s="443">
        <v>8334.36</v>
      </c>
      <c r="AE13" s="444">
        <v>7349.03</v>
      </c>
      <c r="AF13" s="783">
        <v>-985.33000000000084</v>
      </c>
      <c r="AG13" s="416">
        <v>-0.11822503467572804</v>
      </c>
      <c r="AH13" s="697">
        <v>0.92389860833667747</v>
      </c>
      <c r="AI13" s="696">
        <v>0.93621436660878787</v>
      </c>
      <c r="AJ13" s="443">
        <v>13600.64</v>
      </c>
      <c r="AK13" s="779">
        <v>15797.77</v>
      </c>
      <c r="AL13" s="783">
        <v>2197.130000000001</v>
      </c>
      <c r="AM13" s="416">
        <v>0.16154607430238585</v>
      </c>
      <c r="AN13" s="697">
        <v>0.48585895463791279</v>
      </c>
      <c r="AO13" s="696">
        <v>0.55454529817862319</v>
      </c>
      <c r="AP13" s="443">
        <v>4531.26</v>
      </c>
      <c r="AQ13" s="444">
        <v>3738.2</v>
      </c>
      <c r="AR13" s="783">
        <v>-793.0600000000004</v>
      </c>
      <c r="AS13" s="416">
        <v>-0.17501975168054809</v>
      </c>
      <c r="AT13" s="697">
        <v>0.5023090924812047</v>
      </c>
      <c r="AU13" s="696">
        <v>0.47622020120437264</v>
      </c>
      <c r="AV13" s="443">
        <v>-387.15</v>
      </c>
      <c r="AW13" s="779">
        <v>-1374.17</v>
      </c>
      <c r="AX13" s="783">
        <v>-987.0200000000001</v>
      </c>
      <c r="AY13" s="416">
        <v>-2.5494511171380605</v>
      </c>
      <c r="AZ13" s="697">
        <v>-8.5439811443174737E-2</v>
      </c>
      <c r="BA13" s="696">
        <v>-0.36760205446471567</v>
      </c>
      <c r="BB13" s="443">
        <v>4144.1099999999997</v>
      </c>
      <c r="BC13" s="444">
        <v>2364.0300000000002</v>
      </c>
      <c r="BD13" s="783">
        <v>-1780.0799999999995</v>
      </c>
      <c r="BE13" s="416">
        <v>-0.42954458255210398</v>
      </c>
      <c r="BF13" s="697">
        <v>0.47760920525817174</v>
      </c>
      <c r="BG13" s="696">
        <v>0.30894276006272875</v>
      </c>
      <c r="BH13" s="443">
        <v>4144.1099999999997</v>
      </c>
      <c r="BI13" s="444">
        <v>2364.0300000000002</v>
      </c>
      <c r="BJ13" s="783">
        <v>-1780.0799999999995</v>
      </c>
      <c r="BK13" s="416">
        <v>-0.42954458255210398</v>
      </c>
      <c r="BL13" s="697">
        <v>0.49723194102486568</v>
      </c>
      <c r="BM13" s="696">
        <v>0.32167918759346475</v>
      </c>
      <c r="BN13" s="443">
        <v>3284.4</v>
      </c>
      <c r="BO13" s="444">
        <v>3147.09</v>
      </c>
      <c r="BP13" s="783">
        <v>-137.30999999999995</v>
      </c>
      <c r="BQ13" s="416">
        <v>-4.1806722689075614E-2</v>
      </c>
      <c r="BR13" s="697">
        <v>0.11732941616076603</v>
      </c>
      <c r="BS13" s="696">
        <v>0.11047153885927971</v>
      </c>
      <c r="BT13" s="443">
        <v>-332.72</v>
      </c>
      <c r="BU13" s="779">
        <v>-46.85</v>
      </c>
      <c r="BV13" s="783">
        <v>285.87</v>
      </c>
      <c r="BW13" s="416">
        <v>0.85919091127674918</v>
      </c>
      <c r="BX13" s="697">
        <v>-3.9921481673457833E-2</v>
      </c>
      <c r="BY13" s="696">
        <v>-6.3749909852048505E-3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443">
        <v>1611.66</v>
      </c>
      <c r="CG13" s="779">
        <v>3044.5</v>
      </c>
      <c r="CH13" s="783">
        <v>1432.84</v>
      </c>
      <c r="CI13" s="416">
        <v>0.8890460767159325</v>
      </c>
      <c r="CJ13" s="697">
        <v>0.19337537615365785</v>
      </c>
      <c r="CK13" s="696">
        <v>0.41427235975360016</v>
      </c>
      <c r="CL13" s="443">
        <v>2794.46</v>
      </c>
      <c r="CM13" s="444">
        <v>2680.11</v>
      </c>
      <c r="CN13" s="783">
        <v>-114.34999999999991</v>
      </c>
      <c r="CO13" s="416">
        <v>-4.09202493505006E-2</v>
      </c>
      <c r="CP13" s="697">
        <v>0.33529389179253116</v>
      </c>
      <c r="CQ13" s="696">
        <v>0.3646889453438073</v>
      </c>
      <c r="CR13" s="443">
        <v>91.72</v>
      </c>
      <c r="CS13" s="779">
        <v>668.1</v>
      </c>
      <c r="CT13" s="783">
        <v>576.38</v>
      </c>
      <c r="CU13" s="416">
        <v>6.2841255996511123</v>
      </c>
      <c r="CV13" s="697">
        <v>1.1005044178557201E-2</v>
      </c>
      <c r="CW13" s="696">
        <v>9.0909956824233959E-2</v>
      </c>
      <c r="CX13" s="443">
        <v>25.14</v>
      </c>
      <c r="CY13" s="779">
        <v>-1360.86</v>
      </c>
      <c r="CZ13" s="783">
        <v>-1386</v>
      </c>
      <c r="DA13" s="416">
        <v>-55.131264916467778</v>
      </c>
      <c r="DB13" s="697">
        <v>8.9808230492073376E-4</v>
      </c>
      <c r="DC13" s="696">
        <v>-4.7769939331903245E-2</v>
      </c>
      <c r="DD13" s="697">
        <v>0.99698357162397577</v>
      </c>
      <c r="DE13" s="696">
        <v>1.1851754585299012</v>
      </c>
      <c r="DF13" s="786"/>
      <c r="DG13" s="786"/>
      <c r="DH13" s="782"/>
    </row>
    <row r="14" spans="1:116" s="785" customFormat="1" ht="19.5" customHeight="1">
      <c r="A14" s="790" t="s">
        <v>0</v>
      </c>
      <c r="B14" s="443">
        <v>25855.05</v>
      </c>
      <c r="C14" s="444">
        <v>26587.599999999999</v>
      </c>
      <c r="D14" s="783">
        <v>732.54999999999927</v>
      </c>
      <c r="E14" s="398">
        <v>2.8332956230987728E-2</v>
      </c>
      <c r="F14" s="443">
        <v>12278.14</v>
      </c>
      <c r="G14" s="779">
        <v>18995.59</v>
      </c>
      <c r="H14" s="783">
        <v>6717.4500000000007</v>
      </c>
      <c r="I14" s="416">
        <v>0.54710648355532687</v>
      </c>
      <c r="J14" s="772">
        <v>0.47488363008387141</v>
      </c>
      <c r="K14" s="696">
        <v>0.71445297808000729</v>
      </c>
      <c r="L14" s="443">
        <v>574.16</v>
      </c>
      <c r="M14" s="444">
        <v>-467.82</v>
      </c>
      <c r="N14" s="783">
        <v>-1041.98</v>
      </c>
      <c r="O14" s="416">
        <v>-1.8147903023547445</v>
      </c>
      <c r="P14" s="826">
        <v>4.6762783288022455E-2</v>
      </c>
      <c r="Q14" s="825">
        <v>-2.4627821510150513E-2</v>
      </c>
      <c r="R14" s="443">
        <v>11703.98</v>
      </c>
      <c r="S14" s="779">
        <v>19463.41</v>
      </c>
      <c r="T14" s="783">
        <v>7759.43</v>
      </c>
      <c r="U14" s="416">
        <v>0.66297362093920198</v>
      </c>
      <c r="V14" s="772">
        <v>0.95323721671197759</v>
      </c>
      <c r="W14" s="696">
        <v>1.0246278215101505</v>
      </c>
      <c r="X14" s="443">
        <v>1836.88</v>
      </c>
      <c r="Y14" s="444">
        <v>2401.6799999999998</v>
      </c>
      <c r="Z14" s="783">
        <v>564.79999999999973</v>
      </c>
      <c r="AA14" s="416">
        <v>0.30747789730412423</v>
      </c>
      <c r="AB14" s="697">
        <v>0.1496057220393317</v>
      </c>
      <c r="AC14" s="696">
        <v>0.12643355642020068</v>
      </c>
      <c r="AD14" s="443">
        <v>9867.1</v>
      </c>
      <c r="AE14" s="444">
        <v>17061.73</v>
      </c>
      <c r="AF14" s="783">
        <v>7194.6299999999992</v>
      </c>
      <c r="AG14" s="416">
        <v>0.72915344934175175</v>
      </c>
      <c r="AH14" s="697">
        <v>0.80363149467264594</v>
      </c>
      <c r="AI14" s="696">
        <v>0.89819426508994982</v>
      </c>
      <c r="AJ14" s="443">
        <v>10864.78</v>
      </c>
      <c r="AK14" s="779">
        <v>16197.53</v>
      </c>
      <c r="AL14" s="783">
        <v>5332.75</v>
      </c>
      <c r="AM14" s="416">
        <v>0.49082908259532171</v>
      </c>
      <c r="AN14" s="697">
        <v>0.42021887406908903</v>
      </c>
      <c r="AO14" s="696">
        <v>0.60921369360152855</v>
      </c>
      <c r="AP14" s="443">
        <v>4725.1499999999996</v>
      </c>
      <c r="AQ14" s="444">
        <v>7678.35</v>
      </c>
      <c r="AR14" s="783">
        <v>2953.2000000000007</v>
      </c>
      <c r="AS14" s="416">
        <v>0.62499603187200425</v>
      </c>
      <c r="AT14" s="697">
        <v>0.38484249242963509</v>
      </c>
      <c r="AU14" s="696">
        <v>0.40421750522094868</v>
      </c>
      <c r="AV14" s="443">
        <v>-197.41</v>
      </c>
      <c r="AW14" s="779">
        <v>2082.41</v>
      </c>
      <c r="AX14" s="783">
        <v>2279.8199999999997</v>
      </c>
      <c r="AY14" s="416">
        <v>11.548655083329111</v>
      </c>
      <c r="AZ14" s="697">
        <v>-4.1778567876152084E-2</v>
      </c>
      <c r="BA14" s="696">
        <v>0.27120540220229605</v>
      </c>
      <c r="BB14" s="443">
        <v>4527.74</v>
      </c>
      <c r="BC14" s="444">
        <v>9760.75</v>
      </c>
      <c r="BD14" s="783">
        <v>5233.01</v>
      </c>
      <c r="BE14" s="416">
        <v>1.1557664530207123</v>
      </c>
      <c r="BF14" s="697">
        <v>0.3868547280497745</v>
      </c>
      <c r="BG14" s="696">
        <v>0.50149228732272511</v>
      </c>
      <c r="BH14" s="443">
        <v>4552.8100000000004</v>
      </c>
      <c r="BI14" s="444">
        <v>8897.92</v>
      </c>
      <c r="BJ14" s="783">
        <v>4345.1099999999997</v>
      </c>
      <c r="BK14" s="416">
        <v>0.95437982257111531</v>
      </c>
      <c r="BL14" s="697">
        <v>0.46141318117785368</v>
      </c>
      <c r="BM14" s="696">
        <v>0.52151335181133451</v>
      </c>
      <c r="BN14" s="443">
        <v>3981.04</v>
      </c>
      <c r="BO14" s="444">
        <v>3926.08</v>
      </c>
      <c r="BP14" s="783">
        <v>-54.960000000000036</v>
      </c>
      <c r="BQ14" s="416">
        <v>-1.3805437775053764E-2</v>
      </c>
      <c r="BR14" s="697">
        <v>0.15397533557274112</v>
      </c>
      <c r="BS14" s="696">
        <v>0.14766582918352916</v>
      </c>
      <c r="BT14" s="443">
        <v>-424.67</v>
      </c>
      <c r="BU14" s="779">
        <v>1948.73</v>
      </c>
      <c r="BV14" s="783">
        <v>2373.4</v>
      </c>
      <c r="BW14" s="416">
        <v>5.5888101349282975</v>
      </c>
      <c r="BX14" s="697">
        <v>-4.3038988152547357E-2</v>
      </c>
      <c r="BY14" s="696">
        <v>0.11421643643405446</v>
      </c>
      <c r="BZ14" s="443">
        <v>91.61</v>
      </c>
      <c r="CA14" s="444">
        <v>151.16999999999999</v>
      </c>
      <c r="CB14" s="783">
        <v>59.559999999999988</v>
      </c>
      <c r="CC14" s="416">
        <v>0.65014736382490979</v>
      </c>
      <c r="CD14" s="697">
        <v>9.2843895369460125E-3</v>
      </c>
      <c r="CE14" s="696">
        <v>8.8601800638036122E-3</v>
      </c>
      <c r="CF14" s="443">
        <v>1805.16</v>
      </c>
      <c r="CG14" s="779">
        <v>2152.65</v>
      </c>
      <c r="CH14" s="783">
        <v>347.49</v>
      </c>
      <c r="CI14" s="416">
        <v>0.19249817190719937</v>
      </c>
      <c r="CJ14" s="697">
        <v>0.18294737055467158</v>
      </c>
      <c r="CK14" s="696">
        <v>0.12616833111296452</v>
      </c>
      <c r="CL14" s="443">
        <v>3463.91</v>
      </c>
      <c r="CM14" s="444">
        <v>3843.74</v>
      </c>
      <c r="CN14" s="783">
        <v>379.82999999999993</v>
      </c>
      <c r="CO14" s="416">
        <v>0.10965354180680212</v>
      </c>
      <c r="CP14" s="697">
        <v>0.35105654143568016</v>
      </c>
      <c r="CQ14" s="696">
        <v>0.22528430587050668</v>
      </c>
      <c r="CR14" s="443">
        <v>171.69</v>
      </c>
      <c r="CS14" s="779">
        <v>82.31</v>
      </c>
      <c r="CT14" s="783">
        <v>-89.38</v>
      </c>
      <c r="CU14" s="416">
        <v>-0.52058943444580341</v>
      </c>
      <c r="CV14" s="697">
        <v>1.7400249313374749E-2</v>
      </c>
      <c r="CW14" s="696">
        <v>4.8242470136381247E-3</v>
      </c>
      <c r="CX14" s="443">
        <v>206.58</v>
      </c>
      <c r="CY14" s="779">
        <v>-14.78</v>
      </c>
      <c r="CZ14" s="783">
        <v>-221.36</v>
      </c>
      <c r="DA14" s="416">
        <v>-1.0715461322490076</v>
      </c>
      <c r="DB14" s="697">
        <v>7.9899284665858328E-3</v>
      </c>
      <c r="DC14" s="696">
        <v>-5.5589823827648978E-4</v>
      </c>
      <c r="DD14" s="697">
        <v>0.97906375733498197</v>
      </c>
      <c r="DE14" s="696">
        <v>1.0008662661992658</v>
      </c>
      <c r="DF14" s="797"/>
      <c r="DG14" s="782"/>
      <c r="DH14" s="782"/>
    </row>
    <row r="15" spans="1:116" s="785" customFormat="1" ht="19.5" customHeight="1">
      <c r="A15" s="790" t="s">
        <v>27</v>
      </c>
      <c r="B15" s="443">
        <v>21842.04</v>
      </c>
      <c r="C15" s="444">
        <v>21209.64</v>
      </c>
      <c r="D15" s="783">
        <v>-632.40000000000146</v>
      </c>
      <c r="E15" s="398">
        <v>-2.8953339523231411E-2</v>
      </c>
      <c r="F15" s="443">
        <v>12825.79</v>
      </c>
      <c r="G15" s="779">
        <v>9506.9</v>
      </c>
      <c r="H15" s="783">
        <v>-3318.8900000000012</v>
      </c>
      <c r="I15" s="416">
        <v>-0.25876690636600169</v>
      </c>
      <c r="J15" s="772">
        <v>0.58720659791850949</v>
      </c>
      <c r="K15" s="696">
        <v>0.44823485924324974</v>
      </c>
      <c r="L15" s="443">
        <v>-476.57</v>
      </c>
      <c r="M15" s="444">
        <v>70.58</v>
      </c>
      <c r="N15" s="783">
        <v>547.15</v>
      </c>
      <c r="O15" s="416">
        <v>1.1480999643284302</v>
      </c>
      <c r="P15" s="826">
        <v>-3.7157165367591387E-2</v>
      </c>
      <c r="Q15" s="825">
        <v>7.4240814566262402E-3</v>
      </c>
      <c r="R15" s="443">
        <v>13302.36</v>
      </c>
      <c r="S15" s="779">
        <v>9436.32</v>
      </c>
      <c r="T15" s="783">
        <v>-3866.0400000000009</v>
      </c>
      <c r="U15" s="416">
        <v>-0.29062812914400155</v>
      </c>
      <c r="V15" s="772">
        <v>1.0371571653675913</v>
      </c>
      <c r="W15" s="696">
        <v>0.99257591854337379</v>
      </c>
      <c r="X15" s="443">
        <v>348.1</v>
      </c>
      <c r="Y15" s="444">
        <v>350.83</v>
      </c>
      <c r="Z15" s="783">
        <v>2.7299999999999613</v>
      </c>
      <c r="AA15" s="416">
        <v>7.8425739729961544E-3</v>
      </c>
      <c r="AB15" s="697">
        <v>2.7140628374548469E-2</v>
      </c>
      <c r="AC15" s="696">
        <v>3.6902670691813313E-2</v>
      </c>
      <c r="AD15" s="443">
        <v>12954.27</v>
      </c>
      <c r="AE15" s="444">
        <v>9085.49</v>
      </c>
      <c r="AF15" s="783">
        <v>-3868.7800000000007</v>
      </c>
      <c r="AG15" s="416">
        <v>-0.29864901688786788</v>
      </c>
      <c r="AH15" s="697">
        <v>1.0100173166721114</v>
      </c>
      <c r="AI15" s="696">
        <v>0.95567324785156049</v>
      </c>
      <c r="AJ15" s="443">
        <v>9312.26</v>
      </c>
      <c r="AK15" s="779">
        <v>11010.33</v>
      </c>
      <c r="AL15" s="783">
        <v>1698.0699999999997</v>
      </c>
      <c r="AM15" s="416">
        <v>0.18234778668121376</v>
      </c>
      <c r="AN15" s="697">
        <v>0.42634570763536739</v>
      </c>
      <c r="AO15" s="696">
        <v>0.51911913639269691</v>
      </c>
      <c r="AP15" s="443">
        <v>8531.99</v>
      </c>
      <c r="AQ15" s="444">
        <v>6209.57</v>
      </c>
      <c r="AR15" s="783">
        <v>-2322.42</v>
      </c>
      <c r="AS15" s="416">
        <v>-0.27220144421172554</v>
      </c>
      <c r="AT15" s="697">
        <v>0.66522140156668708</v>
      </c>
      <c r="AU15" s="696">
        <v>0.65316454364724563</v>
      </c>
      <c r="AV15" s="443">
        <v>-1447.1</v>
      </c>
      <c r="AW15" s="779">
        <v>-999.19</v>
      </c>
      <c r="AX15" s="783">
        <v>447.90999999999985</v>
      </c>
      <c r="AY15" s="416">
        <v>0.30952249326238679</v>
      </c>
      <c r="AZ15" s="697">
        <v>-0.16960873137450935</v>
      </c>
      <c r="BA15" s="696">
        <v>-0.16091130303708631</v>
      </c>
      <c r="BB15" s="443">
        <v>7084.88</v>
      </c>
      <c r="BC15" s="444">
        <v>5210.37</v>
      </c>
      <c r="BD15" s="783">
        <v>-1874.5100000000002</v>
      </c>
      <c r="BE15" s="416">
        <v>-0.26457893429387658</v>
      </c>
      <c r="BF15" s="697">
        <v>0.53260323732029502</v>
      </c>
      <c r="BG15" s="696">
        <v>0.55216122386693123</v>
      </c>
      <c r="BH15" s="443">
        <v>7084.88</v>
      </c>
      <c r="BI15" s="444">
        <v>5210.37</v>
      </c>
      <c r="BJ15" s="783">
        <v>-1874.5100000000002</v>
      </c>
      <c r="BK15" s="416">
        <v>-0.26457893429387658</v>
      </c>
      <c r="BL15" s="697">
        <v>0.54691464667634682</v>
      </c>
      <c r="BM15" s="696">
        <v>0.57348255294981343</v>
      </c>
      <c r="BN15" s="443">
        <v>2636.45</v>
      </c>
      <c r="BO15" s="444">
        <v>1950.64</v>
      </c>
      <c r="BP15" s="783">
        <v>-685.80999999999972</v>
      </c>
      <c r="BQ15" s="416">
        <v>-0.26012630620721039</v>
      </c>
      <c r="BR15" s="697">
        <v>0.12070530042065666</v>
      </c>
      <c r="BS15" s="696">
        <v>9.1969500661020179E-2</v>
      </c>
      <c r="BT15" s="443">
        <v>2134.86</v>
      </c>
      <c r="BU15" s="779">
        <v>1191.3499999999999</v>
      </c>
      <c r="BV15" s="783">
        <v>-943.51000000000022</v>
      </c>
      <c r="BW15" s="416">
        <v>-0.44195403914074</v>
      </c>
      <c r="BX15" s="697">
        <v>0.16479971468867022</v>
      </c>
      <c r="BY15" s="696">
        <v>0.1311266646047709</v>
      </c>
      <c r="BZ15" s="443">
        <v>0</v>
      </c>
      <c r="CA15" s="444">
        <v>0</v>
      </c>
      <c r="CB15" s="783">
        <v>0</v>
      </c>
      <c r="CC15" s="416">
        <v>0</v>
      </c>
      <c r="CD15" s="697">
        <v>0</v>
      </c>
      <c r="CE15" s="696">
        <v>0</v>
      </c>
      <c r="CF15" s="443">
        <v>489.98</v>
      </c>
      <c r="CG15" s="779">
        <v>316.98</v>
      </c>
      <c r="CH15" s="783">
        <v>-173</v>
      </c>
      <c r="CI15" s="416">
        <v>-0.35307563574023426</v>
      </c>
      <c r="CJ15" s="697">
        <v>3.7823821797754717E-2</v>
      </c>
      <c r="CK15" s="696">
        <v>3.4888597092726979E-2</v>
      </c>
      <c r="CL15" s="443">
        <v>783.46</v>
      </c>
      <c r="CM15" s="444">
        <v>885.72</v>
      </c>
      <c r="CN15" s="783">
        <v>102.25999999999999</v>
      </c>
      <c r="CO15" s="416">
        <v>0.13052357491129093</v>
      </c>
      <c r="CP15" s="697">
        <v>6.047890000748788E-2</v>
      </c>
      <c r="CQ15" s="696">
        <v>9.7487312186794559E-2</v>
      </c>
      <c r="CR15" s="443">
        <v>224.79</v>
      </c>
      <c r="CS15" s="779">
        <v>109.02</v>
      </c>
      <c r="CT15" s="783">
        <v>-115.77</v>
      </c>
      <c r="CU15" s="416">
        <v>-0.51501401307887362</v>
      </c>
      <c r="CV15" s="697">
        <v>1.7352579496953513E-2</v>
      </c>
      <c r="CW15" s="696">
        <v>1.1999352814212551E-2</v>
      </c>
      <c r="CX15" s="443">
        <v>2236.3000000000002</v>
      </c>
      <c r="CY15" s="779">
        <v>1372.05</v>
      </c>
      <c r="CZ15" s="783">
        <v>-864.25000000000023</v>
      </c>
      <c r="DA15" s="416">
        <v>-0.38646424898269471</v>
      </c>
      <c r="DB15" s="697">
        <v>0.10238512519892831</v>
      </c>
      <c r="DC15" s="696">
        <v>6.4689924015683437E-2</v>
      </c>
      <c r="DD15" s="697">
        <v>0.82736966266721312</v>
      </c>
      <c r="DE15" s="696">
        <v>0.84898447964831836</v>
      </c>
      <c r="DF15" s="789"/>
      <c r="DG15" s="786"/>
      <c r="DH15" s="782"/>
    </row>
    <row r="16" spans="1:116" s="785" customFormat="1" ht="19.5" customHeight="1">
      <c r="A16" s="790" t="s">
        <v>472</v>
      </c>
      <c r="B16" s="443">
        <v>20808.48</v>
      </c>
      <c r="C16" s="444">
        <v>17174.7</v>
      </c>
      <c r="D16" s="783">
        <v>-3633.7799999999988</v>
      </c>
      <c r="E16" s="398">
        <v>-0.17462976632603625</v>
      </c>
      <c r="F16" s="443">
        <v>2086.94</v>
      </c>
      <c r="G16" s="779">
        <v>3096.39</v>
      </c>
      <c r="H16" s="783">
        <v>1009.4499999999998</v>
      </c>
      <c r="I16" s="416">
        <v>0.48369862094741573</v>
      </c>
      <c r="J16" s="772">
        <v>0.10029276525724129</v>
      </c>
      <c r="K16" s="696">
        <v>0.18028786529022339</v>
      </c>
      <c r="L16" s="443">
        <v>174.1</v>
      </c>
      <c r="M16" s="444">
        <v>306.14</v>
      </c>
      <c r="N16" s="783">
        <v>132.04</v>
      </c>
      <c r="O16" s="416">
        <v>0.75841470419299251</v>
      </c>
      <c r="P16" s="826">
        <v>8.3423577103318727E-2</v>
      </c>
      <c r="Q16" s="825">
        <v>9.8869974389531032E-2</v>
      </c>
      <c r="R16" s="443">
        <v>1912.85</v>
      </c>
      <c r="S16" s="779">
        <v>2790.25</v>
      </c>
      <c r="T16" s="783">
        <v>877.40000000000009</v>
      </c>
      <c r="U16" s="416">
        <v>0.45868729905638189</v>
      </c>
      <c r="V16" s="772">
        <v>0.91658121460128217</v>
      </c>
      <c r="W16" s="696">
        <v>0.90113002561046895</v>
      </c>
      <c r="X16" s="443">
        <v>77.13</v>
      </c>
      <c r="Y16" s="444">
        <v>371.3</v>
      </c>
      <c r="Z16" s="783">
        <v>294.17</v>
      </c>
      <c r="AA16" s="416">
        <v>3.81395047322702</v>
      </c>
      <c r="AB16" s="697">
        <v>3.6958417587472564E-2</v>
      </c>
      <c r="AC16" s="696">
        <v>0.11991383514350583</v>
      </c>
      <c r="AD16" s="443">
        <v>1835.72</v>
      </c>
      <c r="AE16" s="444">
        <v>2418.9499999999998</v>
      </c>
      <c r="AF16" s="783">
        <v>583.22999999999979</v>
      </c>
      <c r="AG16" s="416">
        <v>0.31771185148061781</v>
      </c>
      <c r="AH16" s="697">
        <v>0.87962279701380963</v>
      </c>
      <c r="AI16" s="696">
        <v>0.78121619046696311</v>
      </c>
      <c r="AJ16" s="443">
        <v>11040.05</v>
      </c>
      <c r="AK16" s="779">
        <v>14650.58</v>
      </c>
      <c r="AL16" s="783">
        <v>3610.5300000000007</v>
      </c>
      <c r="AM16" s="416">
        <v>0.32703927971340718</v>
      </c>
      <c r="AN16" s="697">
        <v>0.53055533128801335</v>
      </c>
      <c r="AO16" s="696">
        <v>0.85303265850349641</v>
      </c>
      <c r="AP16" s="443">
        <v>1682.08</v>
      </c>
      <c r="AQ16" s="444">
        <v>2038.15</v>
      </c>
      <c r="AR16" s="783">
        <v>356.07000000000016</v>
      </c>
      <c r="AS16" s="416">
        <v>0.2116843431941407</v>
      </c>
      <c r="AT16" s="697">
        <v>0.80600304752412621</v>
      </c>
      <c r="AU16" s="696">
        <v>0.65823426635533644</v>
      </c>
      <c r="AV16" s="443">
        <v>-267.60000000000002</v>
      </c>
      <c r="AW16" s="779">
        <v>686.78</v>
      </c>
      <c r="AX16" s="783">
        <v>954.38</v>
      </c>
      <c r="AY16" s="416">
        <v>3.5664424514200297</v>
      </c>
      <c r="AZ16" s="697">
        <v>-0.15908874726529063</v>
      </c>
      <c r="BA16" s="696">
        <v>0.33696244142972792</v>
      </c>
      <c r="BB16" s="443">
        <v>1414.49</v>
      </c>
      <c r="BC16" s="444">
        <v>2724.93</v>
      </c>
      <c r="BD16" s="783">
        <v>1310.4399999999998</v>
      </c>
      <c r="BE16" s="416">
        <v>0.92643991827443095</v>
      </c>
      <c r="BF16" s="697">
        <v>0.73946728703243858</v>
      </c>
      <c r="BG16" s="696">
        <v>0.97658991129827066</v>
      </c>
      <c r="BH16" s="443">
        <v>1232.26</v>
      </c>
      <c r="BI16" s="444">
        <v>2385.63</v>
      </c>
      <c r="BJ16" s="783">
        <v>1153.3700000000001</v>
      </c>
      <c r="BK16" s="416">
        <v>0.9359794199276128</v>
      </c>
      <c r="BL16" s="697">
        <v>0.67126794936046885</v>
      </c>
      <c r="BM16" s="696">
        <v>0.98622542838835048</v>
      </c>
      <c r="BN16" s="443">
        <v>2345.9699999999998</v>
      </c>
      <c r="BO16" s="444">
        <v>1599.34</v>
      </c>
      <c r="BP16" s="783">
        <v>-746.62999999999988</v>
      </c>
      <c r="BQ16" s="416">
        <v>-0.31826067682024917</v>
      </c>
      <c r="BR16" s="697">
        <v>0.11274105556965236</v>
      </c>
      <c r="BS16" s="696">
        <v>9.3121859479350436E-2</v>
      </c>
      <c r="BT16" s="443">
        <v>-4261.43</v>
      </c>
      <c r="BU16" s="779">
        <v>-3052.03</v>
      </c>
      <c r="BV16" s="783">
        <v>1209.4000000000001</v>
      </c>
      <c r="BW16" s="416">
        <v>0.28380144693213311</v>
      </c>
      <c r="BX16" s="697">
        <v>-2.3213943302900226</v>
      </c>
      <c r="BY16" s="696">
        <v>-1.2617168606213442</v>
      </c>
      <c r="BZ16" s="443">
        <v>-152.35</v>
      </c>
      <c r="CA16" s="444">
        <v>-126.29</v>
      </c>
      <c r="CB16" s="783">
        <v>26.059999999999988</v>
      </c>
      <c r="CC16" s="416">
        <v>0.17105349524122079</v>
      </c>
      <c r="CD16" s="697">
        <v>-8.299195955810254E-2</v>
      </c>
      <c r="CE16" s="696">
        <v>-5.2208602906219648E-2</v>
      </c>
      <c r="CF16" s="443">
        <v>1763.68</v>
      </c>
      <c r="CG16" s="779">
        <v>1613.99</v>
      </c>
      <c r="CH16" s="783">
        <v>-149.69000000000005</v>
      </c>
      <c r="CI16" s="416">
        <v>-8.487367322870365E-2</v>
      </c>
      <c r="CJ16" s="697">
        <v>0.96075654239208597</v>
      </c>
      <c r="CK16" s="696">
        <v>0.6672275160710226</v>
      </c>
      <c r="CL16" s="443">
        <v>3539.98</v>
      </c>
      <c r="CM16" s="444">
        <v>2535.7199999999998</v>
      </c>
      <c r="CN16" s="783">
        <v>-1004.2600000000002</v>
      </c>
      <c r="CO16" s="416">
        <v>-0.28369086830999052</v>
      </c>
      <c r="CP16" s="697">
        <v>1.9283877715555748</v>
      </c>
      <c r="CQ16" s="696">
        <v>1.048273011017177</v>
      </c>
      <c r="CR16" s="443">
        <v>244.73</v>
      </c>
      <c r="CS16" s="779">
        <v>145.5</v>
      </c>
      <c r="CT16" s="783">
        <v>-99.22999999999999</v>
      </c>
      <c r="CU16" s="416">
        <v>-0.4054672496220324</v>
      </c>
      <c r="CV16" s="697">
        <v>0.13331553831739043</v>
      </c>
      <c r="CW16" s="696">
        <v>6.0150065110895226E-2</v>
      </c>
      <c r="CX16" s="443">
        <v>-531.16</v>
      </c>
      <c r="CY16" s="779">
        <v>-1083.56</v>
      </c>
      <c r="CZ16" s="783">
        <v>-552.4</v>
      </c>
      <c r="DA16" s="416">
        <v>-1.0399879508999172</v>
      </c>
      <c r="DB16" s="697">
        <v>-2.5526131654017976E-2</v>
      </c>
      <c r="DC16" s="696">
        <v>-6.3090476107297358E-2</v>
      </c>
      <c r="DD16" s="697">
        <v>1.2893415117773952</v>
      </c>
      <c r="DE16" s="696">
        <v>1.4479505570598814</v>
      </c>
      <c r="DF16" s="788"/>
    </row>
    <row r="17" spans="1:112" s="785" customFormat="1" ht="19.5" customHeight="1">
      <c r="A17" s="790" t="s">
        <v>30</v>
      </c>
      <c r="B17" s="443">
        <v>15359.4</v>
      </c>
      <c r="C17" s="444">
        <v>12862.65</v>
      </c>
      <c r="D17" s="783">
        <v>-2496.75</v>
      </c>
      <c r="E17" s="398">
        <v>-0.16255517793663815</v>
      </c>
      <c r="F17" s="443">
        <v>14903.27</v>
      </c>
      <c r="G17" s="779">
        <v>12532.77</v>
      </c>
      <c r="H17" s="783">
        <v>-2370.5</v>
      </c>
      <c r="I17" s="416">
        <v>-0.15905905214090599</v>
      </c>
      <c r="J17" s="772">
        <v>0.97030287641444335</v>
      </c>
      <c r="K17" s="696">
        <v>0.97435365185245659</v>
      </c>
      <c r="L17" s="443">
        <v>244.62</v>
      </c>
      <c r="M17" s="444">
        <v>-304.75</v>
      </c>
      <c r="N17" s="783">
        <v>-549.37</v>
      </c>
      <c r="O17" s="416">
        <v>-2.2458098274875318</v>
      </c>
      <c r="P17" s="826">
        <v>1.6413847430798743E-2</v>
      </c>
      <c r="Q17" s="825">
        <v>-2.4316252512413455E-2</v>
      </c>
      <c r="R17" s="443">
        <v>14658.65</v>
      </c>
      <c r="S17" s="779">
        <v>12837.52</v>
      </c>
      <c r="T17" s="783">
        <v>-1821.1299999999992</v>
      </c>
      <c r="U17" s="416">
        <v>-0.1242358607375167</v>
      </c>
      <c r="V17" s="772">
        <v>0.98358615256920123</v>
      </c>
      <c r="W17" s="696">
        <v>1.0243162525124134</v>
      </c>
      <c r="X17" s="443">
        <v>180.11</v>
      </c>
      <c r="Y17" s="444">
        <v>253.01</v>
      </c>
      <c r="Z17" s="783">
        <v>72.899999999999977</v>
      </c>
      <c r="AA17" s="416">
        <v>0.40475265115762576</v>
      </c>
      <c r="AB17" s="697">
        <v>1.2085267193038844E-2</v>
      </c>
      <c r="AC17" s="696">
        <v>2.0187875465679173E-2</v>
      </c>
      <c r="AD17" s="443">
        <v>14478.55</v>
      </c>
      <c r="AE17" s="444">
        <v>12584.51</v>
      </c>
      <c r="AF17" s="783">
        <v>-1894.0399999999991</v>
      </c>
      <c r="AG17" s="416">
        <v>-0.13081696716867361</v>
      </c>
      <c r="AH17" s="697">
        <v>0.97150155636984359</v>
      </c>
      <c r="AI17" s="696">
        <v>1.0041283770467342</v>
      </c>
      <c r="AJ17" s="443">
        <v>4427.1099999999997</v>
      </c>
      <c r="AK17" s="779">
        <v>4427.92</v>
      </c>
      <c r="AL17" s="783">
        <v>0.81000000000040018</v>
      </c>
      <c r="AM17" s="416">
        <v>1.829636037957946E-4</v>
      </c>
      <c r="AN17" s="697">
        <v>0.28823456645441875</v>
      </c>
      <c r="AO17" s="696">
        <v>0.34424632560164509</v>
      </c>
      <c r="AP17" s="443">
        <v>4459.49</v>
      </c>
      <c r="AQ17" s="444">
        <v>4333.58</v>
      </c>
      <c r="AR17" s="783">
        <v>-125.90999999999985</v>
      </c>
      <c r="AS17" s="416">
        <v>-2.8234170275076267E-2</v>
      </c>
      <c r="AT17" s="697">
        <v>0.29922896116087272</v>
      </c>
      <c r="AU17" s="696">
        <v>0.34577990340523285</v>
      </c>
      <c r="AV17" s="443">
        <v>629.14</v>
      </c>
      <c r="AW17" s="779">
        <v>-1129.57</v>
      </c>
      <c r="AX17" s="783">
        <v>-1758.71</v>
      </c>
      <c r="AY17" s="416">
        <v>-2.795419143592841</v>
      </c>
      <c r="AZ17" s="697">
        <v>0.14107891261108332</v>
      </c>
      <c r="BA17" s="696">
        <v>-0.26065516270612288</v>
      </c>
      <c r="BB17" s="443">
        <v>5088.63</v>
      </c>
      <c r="BC17" s="444">
        <v>3204.01</v>
      </c>
      <c r="BD17" s="783">
        <v>-1884.62</v>
      </c>
      <c r="BE17" s="416">
        <v>-0.37035901608094907</v>
      </c>
      <c r="BF17" s="697">
        <v>0.34714179000112561</v>
      </c>
      <c r="BG17" s="696">
        <v>0.24958169490680443</v>
      </c>
      <c r="BH17" s="443">
        <v>5088.63</v>
      </c>
      <c r="BI17" s="444">
        <v>3204.01</v>
      </c>
      <c r="BJ17" s="783">
        <v>-1884.62</v>
      </c>
      <c r="BK17" s="416">
        <v>-0.37035901608094907</v>
      </c>
      <c r="BL17" s="697">
        <v>0.351459918292923</v>
      </c>
      <c r="BM17" s="696">
        <v>0.25459950367555034</v>
      </c>
      <c r="BN17" s="443">
        <v>2233.96</v>
      </c>
      <c r="BO17" s="444">
        <v>1964.11</v>
      </c>
      <c r="BP17" s="783">
        <v>-269.85000000000014</v>
      </c>
      <c r="BQ17" s="416">
        <v>-0.12079446364303753</v>
      </c>
      <c r="BR17" s="697">
        <v>0.14544578564266833</v>
      </c>
      <c r="BS17" s="696">
        <v>0.15269870516573178</v>
      </c>
      <c r="BT17" s="443">
        <v>2152.37</v>
      </c>
      <c r="BU17" s="779">
        <v>1928.87</v>
      </c>
      <c r="BV17" s="783">
        <v>-223.5</v>
      </c>
      <c r="BW17" s="416">
        <v>-0.10383902395963519</v>
      </c>
      <c r="BX17" s="697">
        <v>0.1486592234719637</v>
      </c>
      <c r="BY17" s="696">
        <v>0.15327334953844049</v>
      </c>
      <c r="BZ17" s="443">
        <v>-633.5</v>
      </c>
      <c r="CA17" s="444">
        <v>-5.21</v>
      </c>
      <c r="CB17" s="783">
        <v>628.29</v>
      </c>
      <c r="CC17" s="416">
        <v>0.99177584846093125</v>
      </c>
      <c r="CD17" s="697">
        <v>-4.3754381481571014E-2</v>
      </c>
      <c r="CE17" s="696">
        <v>-4.14001021891198E-4</v>
      </c>
      <c r="CF17" s="443">
        <v>653.33000000000004</v>
      </c>
      <c r="CG17" s="779">
        <v>518.96</v>
      </c>
      <c r="CH17" s="783">
        <v>-134.37</v>
      </c>
      <c r="CI17" s="416">
        <v>-0.20566941668069735</v>
      </c>
      <c r="CJ17" s="697">
        <v>4.5123993770094385E-2</v>
      </c>
      <c r="CK17" s="696">
        <v>4.1237998142160483E-2</v>
      </c>
      <c r="CL17" s="443">
        <v>2380.69</v>
      </c>
      <c r="CM17" s="444">
        <v>2208.85</v>
      </c>
      <c r="CN17" s="783">
        <v>-171.84000000000015</v>
      </c>
      <c r="CO17" s="416">
        <v>-7.2180754319126031E-2</v>
      </c>
      <c r="CP17" s="697">
        <v>0.16442875840467452</v>
      </c>
      <c r="CQ17" s="696">
        <v>0.17552133535592565</v>
      </c>
      <c r="CR17" s="443">
        <v>1.67</v>
      </c>
      <c r="CS17" s="779">
        <v>269.10000000000002</v>
      </c>
      <c r="CT17" s="783">
        <v>267.43</v>
      </c>
      <c r="CU17" s="416">
        <v>160.13772455089821</v>
      </c>
      <c r="CV17" s="697">
        <v>1.1534304194826139E-4</v>
      </c>
      <c r="CW17" s="696">
        <v>2.1383430900368788E-2</v>
      </c>
      <c r="CX17" s="443">
        <v>4835.3599999999997</v>
      </c>
      <c r="CY17" s="779">
        <v>4459.93</v>
      </c>
      <c r="CZ17" s="783">
        <v>-375.42999999999938</v>
      </c>
      <c r="DA17" s="416">
        <v>-7.764261606167884E-2</v>
      </c>
      <c r="DB17" s="697">
        <v>0.31481438077008217</v>
      </c>
      <c r="DC17" s="696">
        <v>0.34673492631767172</v>
      </c>
      <c r="DD17" s="697">
        <v>0.66603285550003288</v>
      </c>
      <c r="DE17" s="696">
        <v>0.64560161659055459</v>
      </c>
      <c r="DF17" s="789"/>
      <c r="DG17" s="786"/>
      <c r="DH17" s="782"/>
    </row>
    <row r="18" spans="1:112" s="785" customFormat="1" ht="19.5" customHeight="1">
      <c r="A18" s="790" t="s">
        <v>297</v>
      </c>
      <c r="B18" s="443">
        <v>12605.69</v>
      </c>
      <c r="C18" s="444">
        <v>12597.82</v>
      </c>
      <c r="D18" s="783">
        <v>-7.8700000000008004</v>
      </c>
      <c r="E18" s="398">
        <v>-6.2432123905956755E-4</v>
      </c>
      <c r="F18" s="443">
        <v>4084.58</v>
      </c>
      <c r="G18" s="779">
        <v>1215.78</v>
      </c>
      <c r="H18" s="783">
        <v>-2868.8</v>
      </c>
      <c r="I18" s="416">
        <v>-0.70234883390703584</v>
      </c>
      <c r="J18" s="772">
        <v>0.32402668953464664</v>
      </c>
      <c r="K18" s="696">
        <v>9.6507173463345239E-2</v>
      </c>
      <c r="L18" s="443">
        <v>-3992.36</v>
      </c>
      <c r="M18" s="444">
        <v>-1074.23</v>
      </c>
      <c r="N18" s="783">
        <v>2918.13</v>
      </c>
      <c r="O18" s="416">
        <v>0.73092857357552932</v>
      </c>
      <c r="P18" s="826">
        <v>-0.97742240328258967</v>
      </c>
      <c r="Q18" s="825">
        <v>-0.88357268584776849</v>
      </c>
      <c r="R18" s="443">
        <v>8076.93</v>
      </c>
      <c r="S18" s="779">
        <v>2290.0100000000002</v>
      </c>
      <c r="T18" s="783">
        <v>-5786.92</v>
      </c>
      <c r="U18" s="416">
        <v>-0.71647519540221349</v>
      </c>
      <c r="V18" s="772">
        <v>1.9774199550504581</v>
      </c>
      <c r="W18" s="696">
        <v>1.8835726858477688</v>
      </c>
      <c r="X18" s="443">
        <v>6437.66</v>
      </c>
      <c r="Y18" s="444">
        <v>1299.3800000000001</v>
      </c>
      <c r="Z18" s="783">
        <v>-5138.28</v>
      </c>
      <c r="AA18" s="416">
        <v>-0.79815957972306706</v>
      </c>
      <c r="AB18" s="697">
        <v>1.5760886064173061</v>
      </c>
      <c r="AC18" s="696">
        <v>1.0687624405731302</v>
      </c>
      <c r="AD18" s="443">
        <v>1639.28</v>
      </c>
      <c r="AE18" s="444">
        <v>990.63</v>
      </c>
      <c r="AF18" s="783">
        <v>-648.65</v>
      </c>
      <c r="AG18" s="416">
        <v>-0.39569201112683616</v>
      </c>
      <c r="AH18" s="697">
        <v>0.40133379686528359</v>
      </c>
      <c r="AI18" s="696">
        <v>0.81481024527463852</v>
      </c>
      <c r="AJ18" s="443">
        <v>2604.35</v>
      </c>
      <c r="AK18" s="779">
        <v>3262.99</v>
      </c>
      <c r="AL18" s="783">
        <v>658.63999999999987</v>
      </c>
      <c r="AM18" s="416">
        <v>0.25289995584310859</v>
      </c>
      <c r="AN18" s="697">
        <v>0.20660114599042176</v>
      </c>
      <c r="AO18" s="696">
        <v>0.25901227355209072</v>
      </c>
      <c r="AP18" s="443">
        <v>102.24</v>
      </c>
      <c r="AQ18" s="444">
        <v>574.03</v>
      </c>
      <c r="AR18" s="783">
        <v>471.78999999999996</v>
      </c>
      <c r="AS18" s="416">
        <v>4.6145344287949923</v>
      </c>
      <c r="AT18" s="697">
        <v>2.50307253132513E-2</v>
      </c>
      <c r="AU18" s="696">
        <v>0.47214956653341889</v>
      </c>
      <c r="AV18" s="443">
        <v>113.12</v>
      </c>
      <c r="AW18" s="779">
        <v>-609.20000000000005</v>
      </c>
      <c r="AX18" s="783">
        <v>-722.32</v>
      </c>
      <c r="AY18" s="416">
        <v>-6.3854314002828856</v>
      </c>
      <c r="AZ18" s="697">
        <v>1.1064162754303601</v>
      </c>
      <c r="BA18" s="696">
        <v>-1.0612685748131632</v>
      </c>
      <c r="BB18" s="443">
        <v>215.36</v>
      </c>
      <c r="BC18" s="444">
        <v>-35.17</v>
      </c>
      <c r="BD18" s="783">
        <v>-250.53000000000003</v>
      </c>
      <c r="BE18" s="416">
        <v>-1.1633079494799405</v>
      </c>
      <c r="BF18" s="697">
        <v>2.6663596193108027E-2</v>
      </c>
      <c r="BG18" s="696">
        <v>-1.5358011537067524E-2</v>
      </c>
      <c r="BH18" s="443">
        <v>215.36</v>
      </c>
      <c r="BI18" s="444">
        <v>-35.17</v>
      </c>
      <c r="BJ18" s="783">
        <v>-250.53000000000003</v>
      </c>
      <c r="BK18" s="416">
        <v>-1.1633079494799405</v>
      </c>
      <c r="BL18" s="697">
        <v>0.13137474989019571</v>
      </c>
      <c r="BM18" s="696">
        <v>-3.5502659923483039E-2</v>
      </c>
      <c r="BN18" s="443">
        <v>400.29</v>
      </c>
      <c r="BO18" s="444">
        <v>592.70000000000005</v>
      </c>
      <c r="BP18" s="783">
        <v>192.41000000000003</v>
      </c>
      <c r="BQ18" s="416">
        <v>0.48067650953059038</v>
      </c>
      <c r="BR18" s="697">
        <v>3.1754707596331498E-2</v>
      </c>
      <c r="BS18" s="696">
        <v>4.7047822559776221E-2</v>
      </c>
      <c r="BT18" s="443">
        <v>-260.88</v>
      </c>
      <c r="BU18" s="779">
        <v>-384.4</v>
      </c>
      <c r="BV18" s="783">
        <v>-123.51999999999998</v>
      </c>
      <c r="BW18" s="416">
        <v>-0.47347439435755895</v>
      </c>
      <c r="BX18" s="697">
        <v>-0.15914303840710556</v>
      </c>
      <c r="BY18" s="696">
        <v>-0.3880358963487881</v>
      </c>
      <c r="BZ18" s="443">
        <v>0</v>
      </c>
      <c r="CA18" s="444">
        <v>-7.0000000000000007E-2</v>
      </c>
      <c r="CB18" s="783">
        <v>-7.0000000000000007E-2</v>
      </c>
      <c r="CC18" s="416" t="s">
        <v>459</v>
      </c>
      <c r="CD18" s="697">
        <v>0</v>
      </c>
      <c r="CE18" s="696">
        <v>-7.0662103913671107E-5</v>
      </c>
      <c r="CF18" s="443">
        <v>798.15</v>
      </c>
      <c r="CG18" s="779">
        <v>602.05999999999995</v>
      </c>
      <c r="CH18" s="783">
        <v>-196.09000000000003</v>
      </c>
      <c r="CI18" s="416">
        <v>-0.24568063647184119</v>
      </c>
      <c r="CJ18" s="697">
        <v>0.48689058611097552</v>
      </c>
      <c r="CK18" s="696">
        <v>0.60775466117521171</v>
      </c>
      <c r="CL18" s="443">
        <v>1226.1099999999999</v>
      </c>
      <c r="CM18" s="444">
        <v>971.78</v>
      </c>
      <c r="CN18" s="783">
        <v>-254.32999999999993</v>
      </c>
      <c r="CO18" s="416">
        <v>-0.20742837102706932</v>
      </c>
      <c r="CP18" s="697">
        <v>0.74795641989165973</v>
      </c>
      <c r="CQ18" s="696">
        <v>0.98097170487467567</v>
      </c>
      <c r="CR18" s="443">
        <v>25.35</v>
      </c>
      <c r="CS18" s="779">
        <v>443.12</v>
      </c>
      <c r="CT18" s="783">
        <v>417.77</v>
      </c>
      <c r="CU18" s="416">
        <v>16.48007889546351</v>
      </c>
      <c r="CV18" s="697">
        <v>1.5464106192962766E-2</v>
      </c>
      <c r="CW18" s="696">
        <v>0.44731130694608484</v>
      </c>
      <c r="CX18" s="443">
        <v>-364.82</v>
      </c>
      <c r="CY18" s="779">
        <v>-606.70000000000005</v>
      </c>
      <c r="CZ18" s="783">
        <v>-241.88000000000005</v>
      </c>
      <c r="DA18" s="416">
        <v>-0.66301189627761647</v>
      </c>
      <c r="DB18" s="697">
        <v>-2.8940898911523287E-2</v>
      </c>
      <c r="DC18" s="696">
        <v>-4.8159125944012539E-2</v>
      </c>
      <c r="DD18" s="697">
        <v>1.2225428236786882</v>
      </c>
      <c r="DE18" s="696">
        <v>1.6124385492060607</v>
      </c>
      <c r="DF18" s="789"/>
      <c r="DG18" s="786"/>
      <c r="DH18" s="782"/>
    </row>
    <row r="19" spans="1:112" s="785" customFormat="1" ht="19.5" customHeight="1">
      <c r="A19" s="790" t="s">
        <v>50</v>
      </c>
      <c r="B19" s="443">
        <v>6180.08</v>
      </c>
      <c r="C19" s="444">
        <v>8652.3700000000008</v>
      </c>
      <c r="D19" s="783">
        <v>2472.2900000000009</v>
      </c>
      <c r="E19" s="398">
        <v>0.40004174703240103</v>
      </c>
      <c r="F19" s="443">
        <v>5126.74</v>
      </c>
      <c r="G19" s="779">
        <v>5965.87</v>
      </c>
      <c r="H19" s="783">
        <v>839.13000000000011</v>
      </c>
      <c r="I19" s="416">
        <v>0.16367711255105585</v>
      </c>
      <c r="J19" s="772">
        <v>0.82955884066225682</v>
      </c>
      <c r="K19" s="696">
        <v>0.68950703680032166</v>
      </c>
      <c r="L19" s="443">
        <v>-38.67</v>
      </c>
      <c r="M19" s="444">
        <v>339.7</v>
      </c>
      <c r="N19" s="783">
        <v>378.37</v>
      </c>
      <c r="O19" s="416">
        <v>9.7845875355572787</v>
      </c>
      <c r="P19" s="826">
        <v>-7.5428049793826099E-3</v>
      </c>
      <c r="Q19" s="825">
        <v>5.6940563572454646E-2</v>
      </c>
      <c r="R19" s="443">
        <v>5165.42</v>
      </c>
      <c r="S19" s="779">
        <v>5626.18</v>
      </c>
      <c r="T19" s="783">
        <v>460.76000000000022</v>
      </c>
      <c r="U19" s="416">
        <v>8.9200878147372376E-2</v>
      </c>
      <c r="V19" s="772">
        <v>1.0075447555366568</v>
      </c>
      <c r="W19" s="696">
        <v>0.94306111262900472</v>
      </c>
      <c r="X19" s="443">
        <v>118.11</v>
      </c>
      <c r="Y19" s="444">
        <v>749.19</v>
      </c>
      <c r="Z19" s="783">
        <v>631.08000000000004</v>
      </c>
      <c r="AA19" s="416">
        <v>5.3431546863093731</v>
      </c>
      <c r="AB19" s="697">
        <v>2.3038031965732609E-2</v>
      </c>
      <c r="AC19" s="696">
        <v>0.12557933712937092</v>
      </c>
      <c r="AD19" s="443">
        <v>5047.3100000000004</v>
      </c>
      <c r="AE19" s="444">
        <v>4876.99</v>
      </c>
      <c r="AF19" s="783">
        <v>-170.32000000000062</v>
      </c>
      <c r="AG19" s="416">
        <v>-3.3744707576907423E-2</v>
      </c>
      <c r="AH19" s="697">
        <v>0.98450672357092428</v>
      </c>
      <c r="AI19" s="696">
        <v>0.81748177549963374</v>
      </c>
      <c r="AJ19" s="443">
        <v>2162.15</v>
      </c>
      <c r="AK19" s="779">
        <v>2654.69</v>
      </c>
      <c r="AL19" s="783">
        <v>492.53999999999996</v>
      </c>
      <c r="AM19" s="416">
        <v>0.22780103138080149</v>
      </c>
      <c r="AN19" s="697">
        <v>0.34985793064167459</v>
      </c>
      <c r="AO19" s="696">
        <v>0.30681651385689701</v>
      </c>
      <c r="AP19" s="443">
        <v>2184.92</v>
      </c>
      <c r="AQ19" s="444">
        <v>2351.92</v>
      </c>
      <c r="AR19" s="783">
        <v>167</v>
      </c>
      <c r="AS19" s="416">
        <v>7.6433004412060856E-2</v>
      </c>
      <c r="AT19" s="697">
        <v>0.42618115995739986</v>
      </c>
      <c r="AU19" s="696">
        <v>0.39422917361591858</v>
      </c>
      <c r="AV19" s="443">
        <v>-128.16999999999999</v>
      </c>
      <c r="AW19" s="779">
        <v>-857.98</v>
      </c>
      <c r="AX19" s="783">
        <v>-729.81000000000006</v>
      </c>
      <c r="AY19" s="416">
        <v>-5.6940781774206144</v>
      </c>
      <c r="AZ19" s="697">
        <v>-5.8661186679603822E-2</v>
      </c>
      <c r="BA19" s="696">
        <v>-0.3647998231232355</v>
      </c>
      <c r="BB19" s="443">
        <v>2056.75</v>
      </c>
      <c r="BC19" s="444">
        <v>1493.93</v>
      </c>
      <c r="BD19" s="783">
        <v>-562.81999999999994</v>
      </c>
      <c r="BE19" s="416">
        <v>-0.27364531420931076</v>
      </c>
      <c r="BF19" s="697">
        <v>0.39817672135082915</v>
      </c>
      <c r="BG19" s="696">
        <v>0.26553185287353054</v>
      </c>
      <c r="BH19" s="443">
        <v>1893.63</v>
      </c>
      <c r="BI19" s="444">
        <v>748.64</v>
      </c>
      <c r="BJ19" s="783">
        <v>-1144.9900000000002</v>
      </c>
      <c r="BK19" s="416">
        <v>-0.60465349619513853</v>
      </c>
      <c r="BL19" s="697">
        <v>0.37517608389419316</v>
      </c>
      <c r="BM19" s="696">
        <v>0.15350451815566568</v>
      </c>
      <c r="BN19" s="443">
        <v>778.29</v>
      </c>
      <c r="BO19" s="444">
        <v>1052.03</v>
      </c>
      <c r="BP19" s="783">
        <v>273.74</v>
      </c>
      <c r="BQ19" s="416">
        <v>0.35171979596294445</v>
      </c>
      <c r="BR19" s="697">
        <v>0.12593526297394209</v>
      </c>
      <c r="BS19" s="696">
        <v>0.12158865143307555</v>
      </c>
      <c r="BT19" s="443">
        <v>739.93</v>
      </c>
      <c r="BU19" s="779">
        <v>663.34</v>
      </c>
      <c r="BV19" s="783">
        <v>-76.589999999999918</v>
      </c>
      <c r="BW19" s="416">
        <v>-0.10350979146676026</v>
      </c>
      <c r="BX19" s="697">
        <v>0.14659888138434135</v>
      </c>
      <c r="BY19" s="696">
        <v>0.13601422188686055</v>
      </c>
      <c r="BZ19" s="443">
        <v>-14.05</v>
      </c>
      <c r="CA19" s="444">
        <v>-160.19999999999999</v>
      </c>
      <c r="CB19" s="783">
        <v>-146.14999999999998</v>
      </c>
      <c r="CC19" s="416">
        <v>-10.402135231316723</v>
      </c>
      <c r="CD19" s="697">
        <v>-2.7836609996215807E-3</v>
      </c>
      <c r="CE19" s="696">
        <v>-3.2848129686548468E-2</v>
      </c>
      <c r="CF19" s="443">
        <v>1011.64</v>
      </c>
      <c r="CG19" s="779">
        <v>660.47</v>
      </c>
      <c r="CH19" s="783">
        <v>-351.16999999999996</v>
      </c>
      <c r="CI19" s="416">
        <v>-0.34712941362540028</v>
      </c>
      <c r="CJ19" s="697">
        <v>0.20043151698627584</v>
      </c>
      <c r="CK19" s="696">
        <v>0.13542574415776945</v>
      </c>
      <c r="CL19" s="443">
        <v>3619.44</v>
      </c>
      <c r="CM19" s="444">
        <v>3406.24</v>
      </c>
      <c r="CN19" s="783">
        <v>-213.20000000000027</v>
      </c>
      <c r="CO19" s="416">
        <v>-5.8904139866940819E-2</v>
      </c>
      <c r="CP19" s="697">
        <v>0.71710277355660734</v>
      </c>
      <c r="CQ19" s="696">
        <v>0.6984307944039253</v>
      </c>
      <c r="CR19" s="443">
        <v>253.29</v>
      </c>
      <c r="CS19" s="779">
        <v>47.67</v>
      </c>
      <c r="CT19" s="783">
        <v>-205.62</v>
      </c>
      <c r="CU19" s="416">
        <v>-0.81179675470804225</v>
      </c>
      <c r="CV19" s="697">
        <v>5.0183166875028475E-2</v>
      </c>
      <c r="CW19" s="696">
        <v>9.7744715490497222E-3</v>
      </c>
      <c r="CX19" s="443">
        <v>-2456.5700000000002</v>
      </c>
      <c r="CY19" s="779">
        <v>-489.17</v>
      </c>
      <c r="CZ19" s="783">
        <v>1967.4</v>
      </c>
      <c r="DA19" s="416">
        <v>0.80087276161477183</v>
      </c>
      <c r="DB19" s="697">
        <v>-0.3974980906396034</v>
      </c>
      <c r="DC19" s="696">
        <v>-5.6535954888660561E-2</v>
      </c>
      <c r="DD19" s="697">
        <v>1.4867087616968246</v>
      </c>
      <c r="DE19" s="696">
        <v>1.1003016204667224</v>
      </c>
      <c r="DF19" s="789"/>
      <c r="DG19" s="786"/>
      <c r="DH19" s="782"/>
    </row>
    <row r="20" spans="1:112" s="785" customFormat="1" ht="19.5" customHeight="1">
      <c r="A20" s="790" t="s">
        <v>51</v>
      </c>
      <c r="B20" s="443">
        <v>6372.78</v>
      </c>
      <c r="C20" s="444">
        <v>8135.51</v>
      </c>
      <c r="D20" s="783">
        <v>1762.7300000000005</v>
      </c>
      <c r="E20" s="398">
        <v>0.27660298959010049</v>
      </c>
      <c r="F20" s="443">
        <v>2430.5300000000002</v>
      </c>
      <c r="G20" s="779">
        <v>2935.71</v>
      </c>
      <c r="H20" s="783">
        <v>505.17999999999984</v>
      </c>
      <c r="I20" s="416">
        <v>0.20784767108408445</v>
      </c>
      <c r="J20" s="772">
        <v>0.38139242214543734</v>
      </c>
      <c r="K20" s="696">
        <v>0.36085137870889472</v>
      </c>
      <c r="L20" s="443">
        <v>0.7</v>
      </c>
      <c r="M20" s="444">
        <v>-63.75</v>
      </c>
      <c r="N20" s="783">
        <v>-64.45</v>
      </c>
      <c r="O20" s="416">
        <v>-92.071428571428584</v>
      </c>
      <c r="P20" s="826">
        <v>2.8800302814612448E-4</v>
      </c>
      <c r="Q20" s="825">
        <v>-2.1715360168409005E-2</v>
      </c>
      <c r="R20" s="443">
        <v>2429.84</v>
      </c>
      <c r="S20" s="779">
        <v>2999.46</v>
      </c>
      <c r="T20" s="783">
        <v>569.61999999999989</v>
      </c>
      <c r="U20" s="416">
        <v>0.23442695815362322</v>
      </c>
      <c r="V20" s="772">
        <v>0.99971611130082738</v>
      </c>
      <c r="W20" s="696">
        <v>1.021715360168409</v>
      </c>
      <c r="X20" s="443">
        <v>116.22</v>
      </c>
      <c r="Y20" s="444">
        <v>120.44</v>
      </c>
      <c r="Z20" s="783">
        <v>4.2199999999999989</v>
      </c>
      <c r="AA20" s="416">
        <v>3.6310445706418851E-2</v>
      </c>
      <c r="AB20" s="697">
        <v>4.7816731330203699E-2</v>
      </c>
      <c r="AC20" s="696">
        <v>4.1025850646010671E-2</v>
      </c>
      <c r="AD20" s="443">
        <v>2313.62</v>
      </c>
      <c r="AE20" s="444">
        <v>2879.02</v>
      </c>
      <c r="AF20" s="783">
        <v>565.40000000000009</v>
      </c>
      <c r="AG20" s="416">
        <v>0.24437893863296484</v>
      </c>
      <c r="AH20" s="697">
        <v>0.95189937997062357</v>
      </c>
      <c r="AI20" s="696">
        <v>0.98068950952239831</v>
      </c>
      <c r="AJ20" s="443">
        <v>1346.56</v>
      </c>
      <c r="AK20" s="779">
        <v>3706.81</v>
      </c>
      <c r="AL20" s="783">
        <v>2360.25</v>
      </c>
      <c r="AM20" s="416">
        <v>1.7527997267110267</v>
      </c>
      <c r="AN20" s="697">
        <v>0.21129867969708668</v>
      </c>
      <c r="AO20" s="696">
        <v>0.455633389916551</v>
      </c>
      <c r="AP20" s="443">
        <v>664.19</v>
      </c>
      <c r="AQ20" s="444">
        <v>726.06</v>
      </c>
      <c r="AR20" s="783">
        <v>61.869999999999891</v>
      </c>
      <c r="AS20" s="416">
        <v>9.3151056173685062E-2</v>
      </c>
      <c r="AT20" s="697">
        <v>0.27326961609196349</v>
      </c>
      <c r="AU20" s="696">
        <v>0.24732006908039281</v>
      </c>
      <c r="AV20" s="443">
        <v>282.05</v>
      </c>
      <c r="AW20" s="779">
        <v>261.89</v>
      </c>
      <c r="AX20" s="783">
        <v>-20.160000000000025</v>
      </c>
      <c r="AY20" s="416">
        <v>-7.1476688530402496E-2</v>
      </c>
      <c r="AZ20" s="697">
        <v>0.42465258435086345</v>
      </c>
      <c r="BA20" s="696">
        <v>0.36070021761286947</v>
      </c>
      <c r="BB20" s="443">
        <v>946.24</v>
      </c>
      <c r="BC20" s="444">
        <v>987.95</v>
      </c>
      <c r="BD20" s="783">
        <v>41.710000000000036</v>
      </c>
      <c r="BE20" s="416">
        <v>4.4079726073723409E-2</v>
      </c>
      <c r="BF20" s="697">
        <v>0.38942481809501861</v>
      </c>
      <c r="BG20" s="696">
        <v>0.32937595433844757</v>
      </c>
      <c r="BH20" s="443">
        <v>946.24</v>
      </c>
      <c r="BI20" s="444">
        <v>987.95</v>
      </c>
      <c r="BJ20" s="783">
        <v>41.710000000000036</v>
      </c>
      <c r="BK20" s="416">
        <v>4.4079726073723409E-2</v>
      </c>
      <c r="BL20" s="697">
        <v>0.40898678261771598</v>
      </c>
      <c r="BM20" s="696">
        <v>0.34315496245250121</v>
      </c>
      <c r="BN20" s="443">
        <v>955.29</v>
      </c>
      <c r="BO20" s="444">
        <v>1325.97</v>
      </c>
      <c r="BP20" s="783">
        <v>370.68000000000006</v>
      </c>
      <c r="BQ20" s="416">
        <v>0.38802876613384424</v>
      </c>
      <c r="BR20" s="697">
        <v>0.14990161279692693</v>
      </c>
      <c r="BS20" s="696">
        <v>0.16298547970563615</v>
      </c>
      <c r="BT20" s="443">
        <v>164.72</v>
      </c>
      <c r="BU20" s="779">
        <v>816.55</v>
      </c>
      <c r="BV20" s="783">
        <v>651.82999999999993</v>
      </c>
      <c r="BW20" s="416">
        <v>3.9572000971345309</v>
      </c>
      <c r="BX20" s="697">
        <v>7.1195788418149913E-2</v>
      </c>
      <c r="BY20" s="696">
        <v>0.28362081541635692</v>
      </c>
      <c r="BZ20" s="443">
        <v>-0.79</v>
      </c>
      <c r="CA20" s="444">
        <v>-3.04</v>
      </c>
      <c r="CB20" s="783">
        <v>-2.25</v>
      </c>
      <c r="CC20" s="416">
        <v>-2.8481012658227849</v>
      </c>
      <c r="CD20" s="697">
        <v>-3.414562460559643E-4</v>
      </c>
      <c r="CE20" s="696">
        <v>-1.0559148599176109E-3</v>
      </c>
      <c r="CF20" s="443">
        <v>240.49</v>
      </c>
      <c r="CG20" s="779">
        <v>669.49</v>
      </c>
      <c r="CH20" s="783">
        <v>429</v>
      </c>
      <c r="CI20" s="416">
        <v>1.7838579566717949</v>
      </c>
      <c r="CJ20" s="697">
        <v>0.10394533242278335</v>
      </c>
      <c r="CK20" s="696">
        <v>0.23254093406784254</v>
      </c>
      <c r="CL20" s="443">
        <v>271.31</v>
      </c>
      <c r="CM20" s="444">
        <v>567.70000000000005</v>
      </c>
      <c r="CN20" s="783">
        <v>296.39000000000004</v>
      </c>
      <c r="CO20" s="416">
        <v>1.0924403818510193</v>
      </c>
      <c r="CP20" s="697">
        <v>0.11726644824992868</v>
      </c>
      <c r="CQ20" s="696">
        <v>0.19718515328132491</v>
      </c>
      <c r="CR20" s="443">
        <v>169.64</v>
      </c>
      <c r="CS20" s="779">
        <v>1.71</v>
      </c>
      <c r="CT20" s="783">
        <v>-167.92999999999998</v>
      </c>
      <c r="CU20" s="416">
        <v>-0.98991983022871954</v>
      </c>
      <c r="CV20" s="697">
        <v>7.3322326051814907E-2</v>
      </c>
      <c r="CW20" s="696">
        <v>5.9395210870365612E-4</v>
      </c>
      <c r="CX20" s="443">
        <v>522.01</v>
      </c>
      <c r="CY20" s="779">
        <v>-161.33000000000001</v>
      </c>
      <c r="CZ20" s="783">
        <v>-683.34</v>
      </c>
      <c r="DA20" s="416">
        <v>-1.3090553820808031</v>
      </c>
      <c r="DB20" s="697">
        <v>8.1912446373482217E-2</v>
      </c>
      <c r="DC20" s="696">
        <v>-1.9830348681275055E-2</v>
      </c>
      <c r="DD20" s="697">
        <v>0.7743752215143368</v>
      </c>
      <c r="DE20" s="696">
        <v>1.0560399024668117</v>
      </c>
      <c r="DF20" s="789"/>
      <c r="DG20" s="786"/>
      <c r="DH20" s="782"/>
    </row>
    <row r="21" spans="1:112" s="785" customFormat="1" ht="19.5" customHeight="1">
      <c r="A21" s="790" t="s">
        <v>21</v>
      </c>
      <c r="B21" s="443">
        <v>6741.7</v>
      </c>
      <c r="C21" s="444">
        <v>7671.93</v>
      </c>
      <c r="D21" s="783">
        <v>930.23000000000047</v>
      </c>
      <c r="E21" s="398">
        <v>0.13798151801474412</v>
      </c>
      <c r="F21" s="443">
        <v>6700.4</v>
      </c>
      <c r="G21" s="779">
        <v>7367.91</v>
      </c>
      <c r="H21" s="783">
        <v>667.51000000000022</v>
      </c>
      <c r="I21" s="416">
        <v>9.9622410602352135E-2</v>
      </c>
      <c r="J21" s="772">
        <v>0.99387394870729928</v>
      </c>
      <c r="K21" s="696">
        <v>0.96037242258466904</v>
      </c>
      <c r="L21" s="443">
        <v>-87.57</v>
      </c>
      <c r="M21" s="444">
        <v>24.4</v>
      </c>
      <c r="N21" s="783">
        <v>111.97</v>
      </c>
      <c r="O21" s="416">
        <v>1.2786342354687679</v>
      </c>
      <c r="P21" s="826">
        <v>-1.3069368992895946E-2</v>
      </c>
      <c r="Q21" s="825">
        <v>3.311658258583506E-3</v>
      </c>
      <c r="R21" s="443">
        <v>6787.96</v>
      </c>
      <c r="S21" s="779">
        <v>7343.52</v>
      </c>
      <c r="T21" s="783">
        <v>555.5600000000004</v>
      </c>
      <c r="U21" s="416">
        <v>8.1844913641211853E-2</v>
      </c>
      <c r="V21" s="772">
        <v>1.0130678765446839</v>
      </c>
      <c r="W21" s="696">
        <v>0.99668969897840776</v>
      </c>
      <c r="X21" s="443">
        <v>361.83</v>
      </c>
      <c r="Y21" s="444">
        <v>349.88</v>
      </c>
      <c r="Z21" s="783">
        <v>-11.949999999999989</v>
      </c>
      <c r="AA21" s="416">
        <v>-3.3026559433988308E-2</v>
      </c>
      <c r="AB21" s="697">
        <v>5.4001253656498119E-2</v>
      </c>
      <c r="AC21" s="696">
        <v>4.7487007848901523E-2</v>
      </c>
      <c r="AD21" s="443">
        <v>6426.14</v>
      </c>
      <c r="AE21" s="444">
        <v>6993.64</v>
      </c>
      <c r="AF21" s="783">
        <v>567.5</v>
      </c>
      <c r="AG21" s="416">
        <v>8.8311179028156869E-2</v>
      </c>
      <c r="AH21" s="697">
        <v>0.95906811533639791</v>
      </c>
      <c r="AI21" s="696">
        <v>0.94920269112950628</v>
      </c>
      <c r="AJ21" s="443">
        <v>2272.7399999999998</v>
      </c>
      <c r="AK21" s="779">
        <v>2410.31</v>
      </c>
      <c r="AL21" s="783">
        <v>137.57000000000016</v>
      </c>
      <c r="AM21" s="416">
        <v>6.0530461029418316E-2</v>
      </c>
      <c r="AN21" s="697">
        <v>0.33711675096785676</v>
      </c>
      <c r="AO21" s="696">
        <v>0.3141725745672862</v>
      </c>
      <c r="AP21" s="443">
        <v>2378.7600000000002</v>
      </c>
      <c r="AQ21" s="444">
        <v>2737.25</v>
      </c>
      <c r="AR21" s="783">
        <v>358.48999999999978</v>
      </c>
      <c r="AS21" s="416">
        <v>0.15070456876692048</v>
      </c>
      <c r="AT21" s="697">
        <v>0.35501761088890221</v>
      </c>
      <c r="AU21" s="696">
        <v>0.37150969542244683</v>
      </c>
      <c r="AV21" s="443">
        <v>-404.72</v>
      </c>
      <c r="AW21" s="779">
        <v>310.26</v>
      </c>
      <c r="AX21" s="783">
        <v>714.98</v>
      </c>
      <c r="AY21" s="416">
        <v>1.7666040719509783</v>
      </c>
      <c r="AZ21" s="697">
        <v>-0.1701390640501774</v>
      </c>
      <c r="BA21" s="696">
        <v>0.11334733765640698</v>
      </c>
      <c r="BB21" s="443">
        <v>1974.05</v>
      </c>
      <c r="BC21" s="444">
        <v>3047.5</v>
      </c>
      <c r="BD21" s="783">
        <v>1073.45</v>
      </c>
      <c r="BE21" s="416">
        <v>0.54378055267090508</v>
      </c>
      <c r="BF21" s="697">
        <v>0.29081638666108817</v>
      </c>
      <c r="BG21" s="696">
        <v>0.41499172059175976</v>
      </c>
      <c r="BH21" s="443">
        <v>1518.32</v>
      </c>
      <c r="BI21" s="444">
        <v>2054.75</v>
      </c>
      <c r="BJ21" s="783">
        <v>536.43000000000006</v>
      </c>
      <c r="BK21" s="416">
        <v>0.35330496864956007</v>
      </c>
      <c r="BL21" s="697">
        <v>0.2362724746115086</v>
      </c>
      <c r="BM21" s="696">
        <v>0.29380265498367086</v>
      </c>
      <c r="BN21" s="443">
        <v>1261.55</v>
      </c>
      <c r="BO21" s="444">
        <v>1506.61</v>
      </c>
      <c r="BP21" s="783">
        <v>245.05999999999995</v>
      </c>
      <c r="BQ21" s="416">
        <v>0.19425310134358523</v>
      </c>
      <c r="BR21" s="697">
        <v>0.18712639245294213</v>
      </c>
      <c r="BS21" s="696">
        <v>0.19637952901030117</v>
      </c>
      <c r="BT21" s="443">
        <v>1251.53</v>
      </c>
      <c r="BU21" s="779">
        <v>1490.65</v>
      </c>
      <c r="BV21" s="783">
        <v>239.12000000000012</v>
      </c>
      <c r="BW21" s="416">
        <v>0.19106213994071267</v>
      </c>
      <c r="BX21" s="697">
        <v>0.19475610553146988</v>
      </c>
      <c r="BY21" s="696">
        <v>0.21314365623623749</v>
      </c>
      <c r="BZ21" s="443">
        <v>0</v>
      </c>
      <c r="CA21" s="444">
        <v>0</v>
      </c>
      <c r="CB21" s="783">
        <v>0</v>
      </c>
      <c r="CC21" s="416">
        <v>0</v>
      </c>
      <c r="CD21" s="697">
        <v>0</v>
      </c>
      <c r="CE21" s="696">
        <v>0</v>
      </c>
      <c r="CF21" s="443">
        <v>359.79</v>
      </c>
      <c r="CG21" s="779">
        <v>300.93</v>
      </c>
      <c r="CH21" s="783">
        <v>-58.860000000000014</v>
      </c>
      <c r="CI21" s="416">
        <v>-0.16359543066788962</v>
      </c>
      <c r="CJ21" s="697">
        <v>5.5988509431789533E-2</v>
      </c>
      <c r="CK21" s="696">
        <v>4.3029095006320024E-2</v>
      </c>
      <c r="CL21" s="443">
        <v>373.45</v>
      </c>
      <c r="CM21" s="444">
        <v>493.65</v>
      </c>
      <c r="CN21" s="783">
        <v>120.19999999999999</v>
      </c>
      <c r="CO21" s="416">
        <v>0.32186370330700226</v>
      </c>
      <c r="CP21" s="697">
        <v>5.8114202304960672E-2</v>
      </c>
      <c r="CQ21" s="696">
        <v>7.0585560595054928E-2</v>
      </c>
      <c r="CR21" s="443">
        <v>44.6</v>
      </c>
      <c r="CS21" s="779">
        <v>119.63</v>
      </c>
      <c r="CT21" s="783">
        <v>75.03</v>
      </c>
      <c r="CU21" s="416">
        <v>1.6822869955156949</v>
      </c>
      <c r="CV21" s="697">
        <v>6.940402792345016E-3</v>
      </c>
      <c r="CW21" s="696">
        <v>1.710554160637379E-2</v>
      </c>
      <c r="CX21" s="443">
        <v>2878.43</v>
      </c>
      <c r="CY21" s="779">
        <v>2534.0300000000002</v>
      </c>
      <c r="CZ21" s="783">
        <v>-344.39999999999964</v>
      </c>
      <c r="DA21" s="416">
        <v>-0.11964855841552501</v>
      </c>
      <c r="DB21" s="697">
        <v>0.42695907560407609</v>
      </c>
      <c r="DC21" s="696">
        <v>0.33029889480222058</v>
      </c>
      <c r="DD21" s="697">
        <v>0.55207325081619751</v>
      </c>
      <c r="DE21" s="696">
        <v>0.63766650842765704</v>
      </c>
      <c r="DF21" s="789"/>
      <c r="DG21" s="786"/>
      <c r="DH21" s="782"/>
    </row>
    <row r="22" spans="1:112" s="785" customFormat="1" ht="19.5" customHeight="1">
      <c r="A22" s="790" t="s">
        <v>26</v>
      </c>
      <c r="B22" s="443">
        <v>3825.22</v>
      </c>
      <c r="C22" s="444">
        <v>4573.7700000000004</v>
      </c>
      <c r="D22" s="783">
        <v>748.55000000000064</v>
      </c>
      <c r="E22" s="398">
        <v>0.19568809114247041</v>
      </c>
      <c r="F22" s="443">
        <v>1243.96</v>
      </c>
      <c r="G22" s="779">
        <v>1552.15</v>
      </c>
      <c r="H22" s="783">
        <v>308.19000000000005</v>
      </c>
      <c r="I22" s="416">
        <v>0.24774912376603753</v>
      </c>
      <c r="J22" s="772">
        <v>0.32519959636308504</v>
      </c>
      <c r="K22" s="696">
        <v>0.33935899706369144</v>
      </c>
      <c r="L22" s="443">
        <v>-51.67</v>
      </c>
      <c r="M22" s="444">
        <v>214.79</v>
      </c>
      <c r="N22" s="783">
        <v>266.45999999999998</v>
      </c>
      <c r="O22" s="416">
        <v>5.1569576156377002</v>
      </c>
      <c r="P22" s="826">
        <v>-4.1536705360300977E-2</v>
      </c>
      <c r="Q22" s="825">
        <v>0.138382243984151</v>
      </c>
      <c r="R22" s="443">
        <v>1295.6300000000001</v>
      </c>
      <c r="S22" s="779">
        <v>1337.36</v>
      </c>
      <c r="T22" s="783">
        <v>41.729999999999791</v>
      </c>
      <c r="U22" s="416">
        <v>3.2208269336152902E-2</v>
      </c>
      <c r="V22" s="772">
        <v>1.0415367053603011</v>
      </c>
      <c r="W22" s="696">
        <v>0.86161775601584889</v>
      </c>
      <c r="X22" s="443">
        <v>108.7</v>
      </c>
      <c r="Y22" s="444">
        <v>113.31</v>
      </c>
      <c r="Z22" s="783">
        <v>4.6099999999999994</v>
      </c>
      <c r="AA22" s="416">
        <v>4.2410303587856482E-2</v>
      </c>
      <c r="AB22" s="697">
        <v>8.7382230939901606E-2</v>
      </c>
      <c r="AC22" s="696">
        <v>7.3001965016267753E-2</v>
      </c>
      <c r="AD22" s="443">
        <v>1186.93</v>
      </c>
      <c r="AE22" s="444">
        <v>1224.05</v>
      </c>
      <c r="AF22" s="783">
        <v>37.119999999999891</v>
      </c>
      <c r="AG22" s="416">
        <v>3.1273958868677926E-2</v>
      </c>
      <c r="AH22" s="697">
        <v>0.95415447442039936</v>
      </c>
      <c r="AI22" s="696">
        <v>0.78861579099958112</v>
      </c>
      <c r="AJ22" s="443">
        <v>116.97</v>
      </c>
      <c r="AK22" s="779">
        <v>311.54000000000002</v>
      </c>
      <c r="AL22" s="783">
        <v>194.57000000000002</v>
      </c>
      <c r="AM22" s="416">
        <v>1.663417970419766</v>
      </c>
      <c r="AN22" s="697">
        <v>3.0578633385792191E-2</v>
      </c>
      <c r="AO22" s="696">
        <v>6.8114487610876809E-2</v>
      </c>
      <c r="AP22" s="443">
        <v>14.1</v>
      </c>
      <c r="AQ22" s="444">
        <v>17</v>
      </c>
      <c r="AR22" s="783">
        <v>2.9000000000000004</v>
      </c>
      <c r="AS22" s="416">
        <v>0.20567375886524825</v>
      </c>
      <c r="AT22" s="697">
        <v>1.1334769606739766E-2</v>
      </c>
      <c r="AU22" s="696">
        <v>1.0952549689140868E-2</v>
      </c>
      <c r="AV22" s="443">
        <v>34.11</v>
      </c>
      <c r="AW22" s="779">
        <v>-57.33</v>
      </c>
      <c r="AX22" s="783">
        <v>-91.44</v>
      </c>
      <c r="AY22" s="416">
        <v>-2.6807387862796834</v>
      </c>
      <c r="AZ22" s="697">
        <v>2.4191489361702128</v>
      </c>
      <c r="BA22" s="696">
        <v>-3.3723529411764703</v>
      </c>
      <c r="BB22" s="443">
        <v>48.21</v>
      </c>
      <c r="BC22" s="444">
        <v>-40.33</v>
      </c>
      <c r="BD22" s="783">
        <v>-88.539999999999992</v>
      </c>
      <c r="BE22" s="416">
        <v>-1.8365484339348681</v>
      </c>
      <c r="BF22" s="697">
        <v>3.7209697212938875E-2</v>
      </c>
      <c r="BG22" s="696">
        <v>-3.0156427588682182E-2</v>
      </c>
      <c r="BH22" s="443">
        <v>48.21</v>
      </c>
      <c r="BI22" s="444">
        <v>-40.33</v>
      </c>
      <c r="BJ22" s="783">
        <v>-88.539999999999992</v>
      </c>
      <c r="BK22" s="416">
        <v>-1.8365484339348681</v>
      </c>
      <c r="BL22" s="697">
        <v>4.0617391084562693E-2</v>
      </c>
      <c r="BM22" s="696">
        <v>-3.2948000490176058E-2</v>
      </c>
      <c r="BN22" s="443">
        <v>209.66</v>
      </c>
      <c r="BO22" s="444">
        <v>187.29</v>
      </c>
      <c r="BP22" s="783">
        <v>-22.370000000000005</v>
      </c>
      <c r="BQ22" s="416">
        <v>-0.10669655632929508</v>
      </c>
      <c r="BR22" s="697">
        <v>5.4809919429470728E-2</v>
      </c>
      <c r="BS22" s="696">
        <v>4.0948714080506883E-2</v>
      </c>
      <c r="BT22" s="443">
        <v>-205.56</v>
      </c>
      <c r="BU22" s="779">
        <v>-270.48</v>
      </c>
      <c r="BV22" s="783">
        <v>-64.920000000000016</v>
      </c>
      <c r="BW22" s="416">
        <v>-0.31582019848219506</v>
      </c>
      <c r="BX22" s="697">
        <v>-0.1731862873126469</v>
      </c>
      <c r="BY22" s="696">
        <v>-0.22097136554879296</v>
      </c>
      <c r="BZ22" s="443">
        <v>0</v>
      </c>
      <c r="CA22" s="444">
        <v>0</v>
      </c>
      <c r="CB22" s="783">
        <v>0</v>
      </c>
      <c r="CC22" s="416">
        <v>0</v>
      </c>
      <c r="CD22" s="697">
        <v>0</v>
      </c>
      <c r="CE22" s="696">
        <v>0</v>
      </c>
      <c r="CF22" s="443">
        <v>157.71</v>
      </c>
      <c r="CG22" s="779">
        <v>125.55</v>
      </c>
      <c r="CH22" s="783">
        <v>-32.160000000000011</v>
      </c>
      <c r="CI22" s="416">
        <v>-0.20391858474415073</v>
      </c>
      <c r="CJ22" s="697">
        <v>0.13287219970849165</v>
      </c>
      <c r="CK22" s="696">
        <v>0.10256933948776602</v>
      </c>
      <c r="CL22" s="443">
        <v>41.06</v>
      </c>
      <c r="CM22" s="444">
        <v>91.97</v>
      </c>
      <c r="CN22" s="783">
        <v>50.91</v>
      </c>
      <c r="CO22" s="416">
        <v>1.2398928397467119</v>
      </c>
      <c r="CP22" s="697">
        <v>3.4593446959803861E-2</v>
      </c>
      <c r="CQ22" s="696">
        <v>7.5135819615211805E-2</v>
      </c>
      <c r="CR22" s="443">
        <v>0.06</v>
      </c>
      <c r="CS22" s="779">
        <v>8.9600000000000009</v>
      </c>
      <c r="CT22" s="783">
        <v>8.9</v>
      </c>
      <c r="CU22" s="416">
        <v>148.33333333333334</v>
      </c>
      <c r="CV22" s="697">
        <v>5.0550580067906274E-5</v>
      </c>
      <c r="CW22" s="696">
        <v>7.3199624198357922E-3</v>
      </c>
      <c r="CX22" s="443">
        <v>1145.45</v>
      </c>
      <c r="CY22" s="779">
        <v>1308.3900000000001</v>
      </c>
      <c r="CZ22" s="783">
        <v>162.94000000000005</v>
      </c>
      <c r="DA22" s="416">
        <v>0.14224977083242399</v>
      </c>
      <c r="DB22" s="697">
        <v>0.29944682920198057</v>
      </c>
      <c r="DC22" s="696">
        <v>0.28606379420040795</v>
      </c>
      <c r="DD22" s="697">
        <v>3.4947301020279202E-2</v>
      </c>
      <c r="DE22" s="696">
        <v>-6.8910583717985377E-2</v>
      </c>
      <c r="DF22" s="789"/>
      <c r="DG22" s="786"/>
      <c r="DH22" s="782"/>
    </row>
    <row r="23" spans="1:112" s="785" customFormat="1" ht="19.5" customHeight="1">
      <c r="A23" s="790" t="s">
        <v>450</v>
      </c>
      <c r="B23" s="443">
        <v>358.55</v>
      </c>
      <c r="C23" s="444">
        <v>4491.5</v>
      </c>
      <c r="D23" s="783">
        <v>4132.95</v>
      </c>
      <c r="E23" s="398">
        <v>11.526844233719146</v>
      </c>
      <c r="F23" s="443">
        <v>1.34</v>
      </c>
      <c r="G23" s="779">
        <v>40.36</v>
      </c>
      <c r="H23" s="783">
        <v>39.019999999999996</v>
      </c>
      <c r="I23" s="416">
        <v>29.119402985074622</v>
      </c>
      <c r="J23" s="772">
        <v>3.7372751359643006E-3</v>
      </c>
      <c r="K23" s="696">
        <v>8.9858621841255697E-3</v>
      </c>
      <c r="L23" s="443">
        <v>0.38</v>
      </c>
      <c r="M23" s="444">
        <v>20.64</v>
      </c>
      <c r="N23" s="783">
        <v>20.260000000000002</v>
      </c>
      <c r="O23" s="416">
        <v>53.315789473684212</v>
      </c>
      <c r="P23" s="826">
        <v>0.28358208955223879</v>
      </c>
      <c r="Q23" s="825">
        <v>0.51139742319127857</v>
      </c>
      <c r="R23" s="443">
        <v>0.96</v>
      </c>
      <c r="S23" s="779">
        <v>19.72</v>
      </c>
      <c r="T23" s="783">
        <v>18.759999999999998</v>
      </c>
      <c r="U23" s="416">
        <v>19.541666666666664</v>
      </c>
      <c r="V23" s="772">
        <v>0.71641791044776115</v>
      </c>
      <c r="W23" s="696">
        <v>0.48860257680872149</v>
      </c>
      <c r="X23" s="443">
        <v>0</v>
      </c>
      <c r="Y23" s="444">
        <v>0</v>
      </c>
      <c r="Z23" s="783">
        <v>0</v>
      </c>
      <c r="AA23" s="416">
        <v>0</v>
      </c>
      <c r="AB23" s="697">
        <v>0</v>
      </c>
      <c r="AC23" s="696">
        <v>0</v>
      </c>
      <c r="AD23" s="443">
        <v>0.96</v>
      </c>
      <c r="AE23" s="444">
        <v>19.72</v>
      </c>
      <c r="AF23" s="783">
        <v>18.759999999999998</v>
      </c>
      <c r="AG23" s="416">
        <v>19.541666666666664</v>
      </c>
      <c r="AH23" s="697">
        <v>0.71641791044776115</v>
      </c>
      <c r="AI23" s="696">
        <v>0.48860257680872149</v>
      </c>
      <c r="AJ23" s="443">
        <v>0</v>
      </c>
      <c r="AK23" s="779">
        <v>3306.26</v>
      </c>
      <c r="AL23" s="783">
        <v>3306.26</v>
      </c>
      <c r="AM23" s="416" t="s">
        <v>459</v>
      </c>
      <c r="AN23" s="697">
        <v>0</v>
      </c>
      <c r="AO23" s="696">
        <v>0.7361148836691529</v>
      </c>
      <c r="AP23" s="443">
        <v>0</v>
      </c>
      <c r="AQ23" s="444">
        <v>-2.75</v>
      </c>
      <c r="AR23" s="783">
        <v>-2.75</v>
      </c>
      <c r="AS23" s="416" t="s">
        <v>459</v>
      </c>
      <c r="AT23" s="697">
        <v>0</v>
      </c>
      <c r="AU23" s="696">
        <v>-6.8136769078295342E-2</v>
      </c>
      <c r="AV23" s="443">
        <v>0.36</v>
      </c>
      <c r="AW23" s="779">
        <v>5.5</v>
      </c>
      <c r="AX23" s="783">
        <v>5.14</v>
      </c>
      <c r="AY23" s="416">
        <v>14.277777777777777</v>
      </c>
      <c r="AZ23" s="697" t="s">
        <v>145</v>
      </c>
      <c r="BA23" s="696" t="s">
        <v>145</v>
      </c>
      <c r="BB23" s="443">
        <v>0.36</v>
      </c>
      <c r="BC23" s="444">
        <v>2.74</v>
      </c>
      <c r="BD23" s="783">
        <v>2.3800000000000003</v>
      </c>
      <c r="BE23" s="416">
        <v>6.6111111111111125</v>
      </c>
      <c r="BF23" s="697">
        <v>0.375</v>
      </c>
      <c r="BG23" s="696">
        <v>0.13894523326572009</v>
      </c>
      <c r="BH23" s="443">
        <v>0.36</v>
      </c>
      <c r="BI23" s="444">
        <v>2.74</v>
      </c>
      <c r="BJ23" s="783">
        <v>2.3800000000000003</v>
      </c>
      <c r="BK23" s="416">
        <v>6.6111111111111125</v>
      </c>
      <c r="BL23" s="697">
        <v>0.375</v>
      </c>
      <c r="BM23" s="696">
        <v>0.13894523326572009</v>
      </c>
      <c r="BN23" s="443">
        <v>63.45</v>
      </c>
      <c r="BO23" s="444">
        <v>609.85</v>
      </c>
      <c r="BP23" s="783">
        <v>546.4</v>
      </c>
      <c r="BQ23" s="416">
        <v>8.61150512214342</v>
      </c>
      <c r="BR23" s="697">
        <v>0.17696276669920513</v>
      </c>
      <c r="BS23" s="696">
        <v>0.13577869308694202</v>
      </c>
      <c r="BT23" s="443">
        <v>-97.72</v>
      </c>
      <c r="BU23" s="779">
        <v>-672.79</v>
      </c>
      <c r="BV23" s="783">
        <v>-575.06999999999994</v>
      </c>
      <c r="BW23" s="416">
        <v>-5.8848751534997952</v>
      </c>
      <c r="BX23" s="697">
        <v>-101.79166666666667</v>
      </c>
      <c r="BY23" s="696">
        <v>-34.117139959432052</v>
      </c>
      <c r="BZ23" s="443">
        <v>0</v>
      </c>
      <c r="CA23" s="444">
        <v>0</v>
      </c>
      <c r="CB23" s="783">
        <v>0</v>
      </c>
      <c r="CC23" s="416">
        <v>0</v>
      </c>
      <c r="CD23" s="697">
        <v>0</v>
      </c>
      <c r="CE23" s="696">
        <v>0</v>
      </c>
      <c r="CF23" s="443">
        <v>129.88999999999999</v>
      </c>
      <c r="CG23" s="779">
        <v>575.49</v>
      </c>
      <c r="CH23" s="783">
        <v>445.6</v>
      </c>
      <c r="CI23" s="416">
        <v>3.4305951189468016</v>
      </c>
      <c r="CJ23" s="697">
        <v>135.30208333333331</v>
      </c>
      <c r="CK23" s="696">
        <v>29.183062880324545</v>
      </c>
      <c r="CL23" s="443">
        <v>98.9</v>
      </c>
      <c r="CM23" s="444">
        <v>711.34</v>
      </c>
      <c r="CN23" s="783">
        <v>612.44000000000005</v>
      </c>
      <c r="CO23" s="416">
        <v>6.1925176946410518</v>
      </c>
      <c r="CP23" s="697">
        <v>103.02083333333334</v>
      </c>
      <c r="CQ23" s="696">
        <v>36.072008113590265</v>
      </c>
      <c r="CR23" s="443">
        <v>2.9</v>
      </c>
      <c r="CS23" s="779">
        <v>21.48</v>
      </c>
      <c r="CT23" s="783">
        <v>18.580000000000002</v>
      </c>
      <c r="CU23" s="416">
        <v>6.406896551724139</v>
      </c>
      <c r="CV23" s="697">
        <v>3.0208333333333335</v>
      </c>
      <c r="CW23" s="696">
        <v>1.0892494929006087</v>
      </c>
      <c r="CX23" s="443">
        <v>-133.38</v>
      </c>
      <c r="CY23" s="779">
        <v>-618.54</v>
      </c>
      <c r="CZ23" s="783">
        <v>-485.15999999999997</v>
      </c>
      <c r="DA23" s="416">
        <v>-3.6374269005847952</v>
      </c>
      <c r="DB23" s="697">
        <v>-0.37199832659322268</v>
      </c>
      <c r="DC23" s="696">
        <v>-0.1377134587554269</v>
      </c>
      <c r="DD23" s="697">
        <v>139.9375</v>
      </c>
      <c r="DE23" s="696">
        <v>32.366125760649091</v>
      </c>
      <c r="DF23" s="789"/>
      <c r="DG23" s="786"/>
      <c r="DH23" s="782"/>
    </row>
    <row r="24" spans="1:112" s="785" customFormat="1" ht="19.5" customHeight="1">
      <c r="A24" s="790" t="s">
        <v>96</v>
      </c>
      <c r="B24" s="443">
        <v>3013.62</v>
      </c>
      <c r="C24" s="444">
        <v>3243.45</v>
      </c>
      <c r="D24" s="783">
        <v>229.82999999999993</v>
      </c>
      <c r="E24" s="398">
        <v>7.6263762518167494E-2</v>
      </c>
      <c r="F24" s="443">
        <v>692.25</v>
      </c>
      <c r="G24" s="779">
        <v>2491.58</v>
      </c>
      <c r="H24" s="783">
        <v>1799.33</v>
      </c>
      <c r="I24" s="416">
        <v>2.5992488262910798</v>
      </c>
      <c r="J24" s="772">
        <v>0.22970712963147313</v>
      </c>
      <c r="K24" s="696">
        <v>0.76818819466925647</v>
      </c>
      <c r="L24" s="443">
        <v>18.04</v>
      </c>
      <c r="M24" s="444">
        <v>353.19</v>
      </c>
      <c r="N24" s="783">
        <v>335.15</v>
      </c>
      <c r="O24" s="416">
        <v>18.578159645232816</v>
      </c>
      <c r="P24" s="826">
        <v>2.6059949440231128E-2</v>
      </c>
      <c r="Q24" s="825">
        <v>0.14175342553720932</v>
      </c>
      <c r="R24" s="443">
        <v>674.21</v>
      </c>
      <c r="S24" s="779">
        <v>2138.39</v>
      </c>
      <c r="T24" s="783">
        <v>1464.1799999999998</v>
      </c>
      <c r="U24" s="416">
        <v>2.171697245665297</v>
      </c>
      <c r="V24" s="772">
        <v>0.97394005055976896</v>
      </c>
      <c r="W24" s="696">
        <v>0.85824657446279062</v>
      </c>
      <c r="X24" s="443">
        <v>0</v>
      </c>
      <c r="Y24" s="444">
        <v>100.98</v>
      </c>
      <c r="Z24" s="783">
        <v>100.98</v>
      </c>
      <c r="AA24" s="416" t="s">
        <v>459</v>
      </c>
      <c r="AB24" s="697">
        <v>0</v>
      </c>
      <c r="AC24" s="696">
        <v>4.0528499987959453E-2</v>
      </c>
      <c r="AD24" s="443">
        <v>674.21</v>
      </c>
      <c r="AE24" s="444">
        <v>2037.41</v>
      </c>
      <c r="AF24" s="783">
        <v>1363.2</v>
      </c>
      <c r="AG24" s="416">
        <v>2.0219219531006658</v>
      </c>
      <c r="AH24" s="697">
        <v>0.97394005055976896</v>
      </c>
      <c r="AI24" s="696">
        <v>0.81771807447483125</v>
      </c>
      <c r="AJ24" s="443">
        <v>906.31</v>
      </c>
      <c r="AK24" s="779">
        <v>1099.6300000000001</v>
      </c>
      <c r="AL24" s="783">
        <v>193.32000000000016</v>
      </c>
      <c r="AM24" s="416">
        <v>0.21330449846079175</v>
      </c>
      <c r="AN24" s="697">
        <v>0.30073798289100817</v>
      </c>
      <c r="AO24" s="696">
        <v>0.33903097010898892</v>
      </c>
      <c r="AP24" s="443">
        <v>372.43</v>
      </c>
      <c r="AQ24" s="444">
        <v>421</v>
      </c>
      <c r="AR24" s="783">
        <v>48.569999999999993</v>
      </c>
      <c r="AS24" s="416">
        <v>0.13041376903042182</v>
      </c>
      <c r="AT24" s="697">
        <v>0.5379992777175876</v>
      </c>
      <c r="AU24" s="696">
        <v>0.16896908788800682</v>
      </c>
      <c r="AV24" s="443">
        <v>-147.68</v>
      </c>
      <c r="AW24" s="779">
        <v>1294.1199999999999</v>
      </c>
      <c r="AX24" s="783">
        <v>1441.8</v>
      </c>
      <c r="AY24" s="416">
        <v>9.7630010834236174</v>
      </c>
      <c r="AZ24" s="697">
        <v>-0.39653089171119404</v>
      </c>
      <c r="BA24" s="696">
        <v>3.0739192399049879</v>
      </c>
      <c r="BB24" s="443">
        <v>224.75</v>
      </c>
      <c r="BC24" s="444">
        <v>1715.12</v>
      </c>
      <c r="BD24" s="783">
        <v>1490.37</v>
      </c>
      <c r="BE24" s="416">
        <v>6.6312347052280307</v>
      </c>
      <c r="BF24" s="697">
        <v>0.33335310956526898</v>
      </c>
      <c r="BG24" s="696">
        <v>0.8020613639233255</v>
      </c>
      <c r="BH24" s="443">
        <v>224.75</v>
      </c>
      <c r="BI24" s="444">
        <v>1715.12</v>
      </c>
      <c r="BJ24" s="783">
        <v>1490.37</v>
      </c>
      <c r="BK24" s="416">
        <v>6.6312347052280307</v>
      </c>
      <c r="BL24" s="697">
        <v>0.33335310956526898</v>
      </c>
      <c r="BM24" s="696">
        <v>0.8418138715329756</v>
      </c>
      <c r="BN24" s="443">
        <v>360.96</v>
      </c>
      <c r="BO24" s="444">
        <v>397.12</v>
      </c>
      <c r="BP24" s="783">
        <v>36.160000000000025</v>
      </c>
      <c r="BQ24" s="416">
        <v>0.10017730496453908</v>
      </c>
      <c r="BR24" s="697">
        <v>0.11977621597945327</v>
      </c>
      <c r="BS24" s="696">
        <v>0.1224375279409271</v>
      </c>
      <c r="BT24" s="443">
        <v>-165.92</v>
      </c>
      <c r="BU24" s="779">
        <v>-80.03</v>
      </c>
      <c r="BV24" s="783">
        <v>85.889999999999986</v>
      </c>
      <c r="BW24" s="416">
        <v>0.51765911282545796</v>
      </c>
      <c r="BX24" s="697">
        <v>-0.24609543020720545</v>
      </c>
      <c r="BY24" s="696">
        <v>-3.9280262686449956E-2</v>
      </c>
      <c r="BZ24" s="443">
        <v>0</v>
      </c>
      <c r="CA24" s="444">
        <v>0</v>
      </c>
      <c r="CB24" s="783">
        <v>0</v>
      </c>
      <c r="CC24" s="416">
        <v>0</v>
      </c>
      <c r="CD24" s="697">
        <v>0</v>
      </c>
      <c r="CE24" s="696">
        <v>0</v>
      </c>
      <c r="CF24" s="443">
        <v>60.21</v>
      </c>
      <c r="CG24" s="779">
        <v>50.62</v>
      </c>
      <c r="CH24" s="783">
        <v>-9.5900000000000034</v>
      </c>
      <c r="CI24" s="416">
        <v>-0.15927586779604722</v>
      </c>
      <c r="CJ24" s="697">
        <v>8.9304519363403084E-2</v>
      </c>
      <c r="CK24" s="696">
        <v>2.4845269238886622E-2</v>
      </c>
      <c r="CL24" s="443">
        <v>387.25</v>
      </c>
      <c r="CM24" s="444">
        <v>333.6</v>
      </c>
      <c r="CN24" s="783">
        <v>-53.649999999999977</v>
      </c>
      <c r="CO24" s="416">
        <v>-0.13854099418979982</v>
      </c>
      <c r="CP24" s="697">
        <v>0.57437593628098071</v>
      </c>
      <c r="CQ24" s="696">
        <v>0.16373729391727734</v>
      </c>
      <c r="CR24" s="443">
        <v>6.09</v>
      </c>
      <c r="CS24" s="779">
        <v>24.85</v>
      </c>
      <c r="CT24" s="783">
        <v>18.760000000000002</v>
      </c>
      <c r="CU24" s="416">
        <v>3.0804597701149428</v>
      </c>
      <c r="CV24" s="697">
        <v>9.0327939366072873E-3</v>
      </c>
      <c r="CW24" s="696">
        <v>1.2196857775312774E-2</v>
      </c>
      <c r="CX24" s="443">
        <v>161.83000000000001</v>
      </c>
      <c r="CY24" s="779">
        <v>-6.75</v>
      </c>
      <c r="CZ24" s="783">
        <v>-168.58</v>
      </c>
      <c r="DA24" s="416">
        <v>-1.0417104368782055</v>
      </c>
      <c r="DB24" s="697">
        <v>5.369953743338577E-2</v>
      </c>
      <c r="DC24" s="696">
        <v>-2.0811173287702909E-3</v>
      </c>
      <c r="DD24" s="697">
        <v>0.7599709289390546</v>
      </c>
      <c r="DE24" s="696">
        <v>1.0033130297780024</v>
      </c>
      <c r="DF24" s="789"/>
      <c r="DG24" s="786"/>
      <c r="DH24" s="782"/>
    </row>
    <row r="25" spans="1:112" s="785" customFormat="1" ht="19.5" customHeight="1">
      <c r="A25" s="790" t="s">
        <v>475</v>
      </c>
      <c r="B25" s="443">
        <v>2768.95</v>
      </c>
      <c r="C25" s="444">
        <v>2718.89</v>
      </c>
      <c r="D25" s="783">
        <v>-50.059999999999945</v>
      </c>
      <c r="E25" s="398">
        <v>-1.8079055237544901E-2</v>
      </c>
      <c r="F25" s="443">
        <v>2023.88</v>
      </c>
      <c r="G25" s="779">
        <v>2121.54</v>
      </c>
      <c r="H25" s="783">
        <v>97.659999999999854</v>
      </c>
      <c r="I25" s="416">
        <v>4.8253849042433274E-2</v>
      </c>
      <c r="J25" s="772">
        <v>0.73091966268802266</v>
      </c>
      <c r="K25" s="696">
        <v>0.7802963709454962</v>
      </c>
      <c r="L25" s="443">
        <v>-53.29</v>
      </c>
      <c r="M25" s="444">
        <v>172.63</v>
      </c>
      <c r="N25" s="783">
        <v>225.92</v>
      </c>
      <c r="O25" s="416">
        <v>4.2394445486958148</v>
      </c>
      <c r="P25" s="826">
        <v>-2.6330612486906338E-2</v>
      </c>
      <c r="Q25" s="825">
        <v>8.1370136787427993E-2</v>
      </c>
      <c r="R25" s="443">
        <v>2077.16</v>
      </c>
      <c r="S25" s="779">
        <v>1948.91</v>
      </c>
      <c r="T25" s="783">
        <v>-128.24999999999977</v>
      </c>
      <c r="U25" s="416">
        <v>-6.1742956729380398E-2</v>
      </c>
      <c r="V25" s="772">
        <v>1.0263256714824989</v>
      </c>
      <c r="W25" s="696">
        <v>0.91862986321257201</v>
      </c>
      <c r="X25" s="443">
        <v>113.68</v>
      </c>
      <c r="Y25" s="444">
        <v>67.319999999999993</v>
      </c>
      <c r="Z25" s="783">
        <v>-46.360000000000014</v>
      </c>
      <c r="AA25" s="416">
        <v>-0.40781140042223796</v>
      </c>
      <c r="AB25" s="697">
        <v>5.6169338103049589E-2</v>
      </c>
      <c r="AC25" s="696">
        <v>3.1731666619531092E-2</v>
      </c>
      <c r="AD25" s="443">
        <v>1963.48</v>
      </c>
      <c r="AE25" s="444">
        <v>1881.6</v>
      </c>
      <c r="AF25" s="783">
        <v>-81.880000000000109</v>
      </c>
      <c r="AG25" s="416">
        <v>-4.1701468820665402E-2</v>
      </c>
      <c r="AH25" s="697">
        <v>0.97015633337944929</v>
      </c>
      <c r="AI25" s="696">
        <v>0.88690291015017386</v>
      </c>
      <c r="AJ25" s="443">
        <v>848.61</v>
      </c>
      <c r="AK25" s="779">
        <v>698.12</v>
      </c>
      <c r="AL25" s="783">
        <v>-150.49</v>
      </c>
      <c r="AM25" s="416">
        <v>-0.17733705706979649</v>
      </c>
      <c r="AN25" s="697">
        <v>0.3064735730150418</v>
      </c>
      <c r="AO25" s="696">
        <v>0.25676654811338451</v>
      </c>
      <c r="AP25" s="443">
        <v>841.71</v>
      </c>
      <c r="AQ25" s="444">
        <v>687.06</v>
      </c>
      <c r="AR25" s="783">
        <v>-154.65000000000009</v>
      </c>
      <c r="AS25" s="416">
        <v>-0.18373311473072684</v>
      </c>
      <c r="AT25" s="697">
        <v>0.41588928197323949</v>
      </c>
      <c r="AU25" s="696">
        <v>0.323849656381685</v>
      </c>
      <c r="AV25" s="443">
        <v>-140.22</v>
      </c>
      <c r="AW25" s="779">
        <v>226.06</v>
      </c>
      <c r="AX25" s="783">
        <v>366.28</v>
      </c>
      <c r="AY25" s="416">
        <v>2.6121808586506914</v>
      </c>
      <c r="AZ25" s="697">
        <v>-0.16658944291977046</v>
      </c>
      <c r="BA25" s="696">
        <v>0.32902512153232616</v>
      </c>
      <c r="BB25" s="443">
        <v>701.48</v>
      </c>
      <c r="BC25" s="444">
        <v>913.12</v>
      </c>
      <c r="BD25" s="783">
        <v>211.64</v>
      </c>
      <c r="BE25" s="416">
        <v>0.30170496664195695</v>
      </c>
      <c r="BF25" s="697">
        <v>0.33771110554795974</v>
      </c>
      <c r="BG25" s="696">
        <v>0.46852856211933847</v>
      </c>
      <c r="BH25" s="443">
        <v>701.48</v>
      </c>
      <c r="BI25" s="444">
        <v>890.13</v>
      </c>
      <c r="BJ25" s="783">
        <v>188.64999999999998</v>
      </c>
      <c r="BK25" s="416">
        <v>0.26893140217825168</v>
      </c>
      <c r="BL25" s="697">
        <v>0.35726363395603722</v>
      </c>
      <c r="BM25" s="696">
        <v>0.47307079081632653</v>
      </c>
      <c r="BN25" s="443">
        <v>537.63</v>
      </c>
      <c r="BO25" s="444">
        <v>414.55</v>
      </c>
      <c r="BP25" s="783">
        <v>-123.07999999999998</v>
      </c>
      <c r="BQ25" s="416">
        <v>-0.22893067723155328</v>
      </c>
      <c r="BR25" s="697">
        <v>0.19416385272395675</v>
      </c>
      <c r="BS25" s="696">
        <v>0.15247030957486329</v>
      </c>
      <c r="BT25" s="443">
        <v>404.2</v>
      </c>
      <c r="BU25" s="779">
        <v>329.16</v>
      </c>
      <c r="BV25" s="783">
        <v>-75.039999999999964</v>
      </c>
      <c r="BW25" s="416">
        <v>-0.18565066798614538</v>
      </c>
      <c r="BX25" s="697">
        <v>0.20585898506732941</v>
      </c>
      <c r="BY25" s="696">
        <v>0.17493622448979593</v>
      </c>
      <c r="BZ25" s="443">
        <v>0</v>
      </c>
      <c r="CA25" s="444">
        <v>0</v>
      </c>
      <c r="CB25" s="783">
        <v>0</v>
      </c>
      <c r="CC25" s="416">
        <v>0</v>
      </c>
      <c r="CD25" s="697">
        <v>0</v>
      </c>
      <c r="CE25" s="696">
        <v>0</v>
      </c>
      <c r="CF25" s="443">
        <v>75.81</v>
      </c>
      <c r="CG25" s="779">
        <v>71.03</v>
      </c>
      <c r="CH25" s="783">
        <v>-4.7800000000000011</v>
      </c>
      <c r="CI25" s="416">
        <v>-6.3052367761509048E-2</v>
      </c>
      <c r="CJ25" s="697">
        <v>3.8610018945953103E-2</v>
      </c>
      <c r="CK25" s="696">
        <v>3.7749787414965992E-2</v>
      </c>
      <c r="CL25" s="443">
        <v>98.61</v>
      </c>
      <c r="CM25" s="444">
        <v>131.35</v>
      </c>
      <c r="CN25" s="783">
        <v>32.739999999999995</v>
      </c>
      <c r="CO25" s="416">
        <v>0.33201500861981537</v>
      </c>
      <c r="CP25" s="697">
        <v>5.0222054719172078E-2</v>
      </c>
      <c r="CQ25" s="696">
        <v>6.9807610544217691E-2</v>
      </c>
      <c r="CR25" s="443">
        <v>6.92</v>
      </c>
      <c r="CS25" s="779">
        <v>82.76</v>
      </c>
      <c r="CT25" s="783">
        <v>75.84</v>
      </c>
      <c r="CU25" s="416">
        <v>10.959537572254336</v>
      </c>
      <c r="CV25" s="697">
        <v>3.5243547171348831E-3</v>
      </c>
      <c r="CW25" s="696">
        <v>4.3983843537414968E-2</v>
      </c>
      <c r="CX25" s="443">
        <v>676.45</v>
      </c>
      <c r="CY25" s="779">
        <v>377.16</v>
      </c>
      <c r="CZ25" s="783">
        <v>-299.29000000000002</v>
      </c>
      <c r="DA25" s="416">
        <v>-0.44244216128316949</v>
      </c>
      <c r="DB25" s="697">
        <v>0.2442983802524423</v>
      </c>
      <c r="DC25" s="696">
        <v>0.13871837404234819</v>
      </c>
      <c r="DD25" s="697">
        <v>0.6554841404037729</v>
      </c>
      <c r="DE25" s="696">
        <v>0.79954825680272112</v>
      </c>
      <c r="DF25" s="789"/>
      <c r="DG25" s="786"/>
      <c r="DH25" s="782"/>
    </row>
    <row r="26" spans="1:112" s="785" customFormat="1" ht="19.5" customHeight="1">
      <c r="A26" s="790" t="s">
        <v>8</v>
      </c>
      <c r="B26" s="443">
        <v>1312.42</v>
      </c>
      <c r="C26" s="444">
        <v>1373.74</v>
      </c>
      <c r="D26" s="783">
        <v>61.319999999999936</v>
      </c>
      <c r="E26" s="398">
        <v>4.6722847868822429E-2</v>
      </c>
      <c r="F26" s="443">
        <v>525.38</v>
      </c>
      <c r="G26" s="779">
        <v>539.34</v>
      </c>
      <c r="H26" s="783">
        <v>13.960000000000036</v>
      </c>
      <c r="I26" s="416">
        <v>2.6571243671247548E-2</v>
      </c>
      <c r="J26" s="772">
        <v>0.40031392389631365</v>
      </c>
      <c r="K26" s="696">
        <v>0.39260704354535797</v>
      </c>
      <c r="L26" s="443">
        <v>31.07</v>
      </c>
      <c r="M26" s="444">
        <v>0.87</v>
      </c>
      <c r="N26" s="783">
        <v>-30.2</v>
      </c>
      <c r="O26" s="416">
        <v>-0.97199871258448656</v>
      </c>
      <c r="P26" s="826">
        <v>5.9138147626479884E-2</v>
      </c>
      <c r="Q26" s="825">
        <v>1.6130826565802646E-3</v>
      </c>
      <c r="R26" s="443">
        <v>494.31</v>
      </c>
      <c r="S26" s="779">
        <v>538.47</v>
      </c>
      <c r="T26" s="783">
        <v>44.160000000000025</v>
      </c>
      <c r="U26" s="416">
        <v>8.9336651089397395E-2</v>
      </c>
      <c r="V26" s="772">
        <v>0.94086185237352016</v>
      </c>
      <c r="W26" s="696">
        <v>0.99838691734341978</v>
      </c>
      <c r="X26" s="443">
        <v>0</v>
      </c>
      <c r="Y26" s="444">
        <v>0</v>
      </c>
      <c r="Z26" s="783">
        <v>0</v>
      </c>
      <c r="AA26" s="416">
        <v>0</v>
      </c>
      <c r="AB26" s="697">
        <v>0</v>
      </c>
      <c r="AC26" s="696">
        <v>0</v>
      </c>
      <c r="AD26" s="443">
        <v>494.31</v>
      </c>
      <c r="AE26" s="444">
        <v>538.47</v>
      </c>
      <c r="AF26" s="783">
        <v>44.160000000000025</v>
      </c>
      <c r="AG26" s="416">
        <v>8.9336651089397395E-2</v>
      </c>
      <c r="AH26" s="697">
        <v>0.94086185237352016</v>
      </c>
      <c r="AI26" s="696">
        <v>0.99838691734341978</v>
      </c>
      <c r="AJ26" s="443">
        <v>174.89</v>
      </c>
      <c r="AK26" s="779">
        <v>175.83</v>
      </c>
      <c r="AL26" s="783">
        <v>0.94000000000002615</v>
      </c>
      <c r="AM26" s="416">
        <v>5.3748070215565566E-3</v>
      </c>
      <c r="AN26" s="697">
        <v>0.13325764618033858</v>
      </c>
      <c r="AO26" s="696">
        <v>0.12799365236507637</v>
      </c>
      <c r="AP26" s="443">
        <v>70.290000000000006</v>
      </c>
      <c r="AQ26" s="444">
        <v>70.569999999999993</v>
      </c>
      <c r="AR26" s="783">
        <v>0.27999999999998693</v>
      </c>
      <c r="AS26" s="416">
        <v>3.983496941243234E-3</v>
      </c>
      <c r="AT26" s="697">
        <v>0.13378887662263506</v>
      </c>
      <c r="AU26" s="696">
        <v>0.13084510698260834</v>
      </c>
      <c r="AV26" s="443">
        <v>-1.58</v>
      </c>
      <c r="AW26" s="779">
        <v>-11.02</v>
      </c>
      <c r="AX26" s="783">
        <v>-9.44</v>
      </c>
      <c r="AY26" s="416">
        <v>-5.9746835443037964</v>
      </c>
      <c r="AZ26" s="697">
        <v>-2.2478304168445012E-2</v>
      </c>
      <c r="BA26" s="696">
        <v>-0.15615700722686696</v>
      </c>
      <c r="BB26" s="443">
        <v>68.709999999999994</v>
      </c>
      <c r="BC26" s="444">
        <v>59.55</v>
      </c>
      <c r="BD26" s="783">
        <v>-9.1599999999999966</v>
      </c>
      <c r="BE26" s="416">
        <v>-0.13331392810362389</v>
      </c>
      <c r="BF26" s="697">
        <v>0.13900184095001111</v>
      </c>
      <c r="BG26" s="696">
        <v>0.11059111928241126</v>
      </c>
      <c r="BH26" s="443">
        <v>68.709999999999994</v>
      </c>
      <c r="BI26" s="444">
        <v>59.55</v>
      </c>
      <c r="BJ26" s="783">
        <v>-9.1599999999999966</v>
      </c>
      <c r="BK26" s="416">
        <v>-0.13331392810362389</v>
      </c>
      <c r="BL26" s="697">
        <v>0.13900184095001111</v>
      </c>
      <c r="BM26" s="696">
        <v>0.11059111928241126</v>
      </c>
      <c r="BN26" s="443">
        <v>192.51</v>
      </c>
      <c r="BO26" s="444">
        <v>190.39</v>
      </c>
      <c r="BP26" s="783">
        <v>-2.1200000000000045</v>
      </c>
      <c r="BQ26" s="416">
        <v>-1.1012414939483687E-2</v>
      </c>
      <c r="BR26" s="697">
        <v>0.14668322640618092</v>
      </c>
      <c r="BS26" s="696">
        <v>0.13859245563207009</v>
      </c>
      <c r="BT26" s="443">
        <v>-98.71</v>
      </c>
      <c r="BU26" s="779">
        <v>-131.24</v>
      </c>
      <c r="BV26" s="783">
        <v>-32.530000000000015</v>
      </c>
      <c r="BW26" s="416">
        <v>-0.32955121061695897</v>
      </c>
      <c r="BX26" s="697">
        <v>-0.19969250065748215</v>
      </c>
      <c r="BY26" s="696">
        <v>-0.24372759856630824</v>
      </c>
      <c r="BZ26" s="443">
        <v>-34.39</v>
      </c>
      <c r="CA26" s="444">
        <v>0</v>
      </c>
      <c r="CB26" s="783">
        <v>34.39</v>
      </c>
      <c r="CC26" s="416">
        <v>1</v>
      </c>
      <c r="CD26" s="697">
        <v>-6.9571726244664275E-2</v>
      </c>
      <c r="CE26" s="696">
        <v>0</v>
      </c>
      <c r="CF26" s="443">
        <v>189.2</v>
      </c>
      <c r="CG26" s="779">
        <v>213.57</v>
      </c>
      <c r="CH26" s="783">
        <v>24.370000000000005</v>
      </c>
      <c r="CI26" s="416">
        <v>0.12880549682875267</v>
      </c>
      <c r="CJ26" s="697">
        <v>0.38275576055511723</v>
      </c>
      <c r="CK26" s="696">
        <v>0.39662376734079891</v>
      </c>
      <c r="CL26" s="443">
        <v>142.08000000000001</v>
      </c>
      <c r="CM26" s="444">
        <v>105.75</v>
      </c>
      <c r="CN26" s="783">
        <v>-36.330000000000013</v>
      </c>
      <c r="CO26" s="416">
        <v>-0.2557010135135136</v>
      </c>
      <c r="CP26" s="697">
        <v>0.28743096437458276</v>
      </c>
      <c r="CQ26" s="696">
        <v>0.19638977101788399</v>
      </c>
      <c r="CR26" s="443">
        <v>23.87</v>
      </c>
      <c r="CS26" s="779">
        <v>18.41</v>
      </c>
      <c r="CT26" s="783">
        <v>-5.4600000000000009</v>
      </c>
      <c r="CU26" s="416">
        <v>-0.22873900293255134</v>
      </c>
      <c r="CV26" s="697">
        <v>4.8289534907244441E-2</v>
      </c>
      <c r="CW26" s="696">
        <v>3.4189462737014134E-2</v>
      </c>
      <c r="CX26" s="443">
        <v>203.55</v>
      </c>
      <c r="CY26" s="779">
        <v>272.44</v>
      </c>
      <c r="CZ26" s="783">
        <v>68.889999999999986</v>
      </c>
      <c r="DA26" s="416">
        <v>0.33844264308523697</v>
      </c>
      <c r="DB26" s="697">
        <v>0.15509516770546014</v>
      </c>
      <c r="DC26" s="696">
        <v>0.19831991497663312</v>
      </c>
      <c r="DD26" s="697">
        <v>0.58821387388480906</v>
      </c>
      <c r="DE26" s="696">
        <v>0.49404795067506074</v>
      </c>
      <c r="DF26" s="789"/>
      <c r="DG26" s="786"/>
      <c r="DH26" s="782"/>
    </row>
    <row r="27" spans="1:112" s="785" customFormat="1" ht="19.5" customHeight="1" thickBot="1">
      <c r="A27" s="790" t="s">
        <v>333</v>
      </c>
      <c r="B27" s="443">
        <v>1235.1400000000001</v>
      </c>
      <c r="C27" s="444">
        <v>852.88</v>
      </c>
      <c r="D27" s="783">
        <v>-382.2600000000001</v>
      </c>
      <c r="E27" s="398">
        <v>-0.30948718363910172</v>
      </c>
      <c r="F27" s="443">
        <v>266.74</v>
      </c>
      <c r="G27" s="779">
        <v>357.08</v>
      </c>
      <c r="H27" s="783">
        <v>90.339999999999975</v>
      </c>
      <c r="I27" s="416">
        <v>0.33868186248781573</v>
      </c>
      <c r="J27" s="772">
        <v>0.21595932444905031</v>
      </c>
      <c r="K27" s="696">
        <v>0.41867554638401649</v>
      </c>
      <c r="L27" s="443">
        <v>0.3</v>
      </c>
      <c r="M27" s="444">
        <v>3.23</v>
      </c>
      <c r="N27" s="783">
        <v>2.93</v>
      </c>
      <c r="O27" s="416">
        <v>9.7666666666666675</v>
      </c>
      <c r="P27" s="826">
        <v>1.1246907100547349E-3</v>
      </c>
      <c r="Q27" s="825">
        <v>9.0455920241962594E-3</v>
      </c>
      <c r="R27" s="443">
        <v>266.44</v>
      </c>
      <c r="S27" s="779">
        <v>353.85</v>
      </c>
      <c r="T27" s="783">
        <v>87.410000000000025</v>
      </c>
      <c r="U27" s="416">
        <v>0.32806635640294257</v>
      </c>
      <c r="V27" s="772">
        <v>0.99887530928994517</v>
      </c>
      <c r="W27" s="696">
        <v>0.99095440797580381</v>
      </c>
      <c r="X27" s="443">
        <v>12.41</v>
      </c>
      <c r="Y27" s="444">
        <v>14.95</v>
      </c>
      <c r="Z27" s="783">
        <v>2.5399999999999991</v>
      </c>
      <c r="AA27" s="416">
        <v>0.20467365028203055</v>
      </c>
      <c r="AB27" s="697">
        <v>4.6524705705930869E-2</v>
      </c>
      <c r="AC27" s="696">
        <v>4.1867368656883612E-2</v>
      </c>
      <c r="AD27" s="443">
        <v>254.03</v>
      </c>
      <c r="AE27" s="444">
        <v>338.9</v>
      </c>
      <c r="AF27" s="783">
        <v>84.869999999999976</v>
      </c>
      <c r="AG27" s="416">
        <v>0.33409439829941334</v>
      </c>
      <c r="AH27" s="697">
        <v>0.95235060358401435</v>
      </c>
      <c r="AI27" s="696">
        <v>0.94908703931892013</v>
      </c>
      <c r="AJ27" s="443">
        <v>257.45</v>
      </c>
      <c r="AK27" s="779">
        <v>539.58000000000004</v>
      </c>
      <c r="AL27" s="783">
        <v>282.13000000000005</v>
      </c>
      <c r="AM27" s="416">
        <v>1.0958632744222181</v>
      </c>
      <c r="AN27" s="697">
        <v>0.20843790987256502</v>
      </c>
      <c r="AO27" s="696">
        <v>0.63265641121845984</v>
      </c>
      <c r="AP27" s="443">
        <v>257.45</v>
      </c>
      <c r="AQ27" s="444">
        <v>90.29</v>
      </c>
      <c r="AR27" s="783">
        <v>-167.15999999999997</v>
      </c>
      <c r="AS27" s="416">
        <v>-0.64929112449019222</v>
      </c>
      <c r="AT27" s="697">
        <v>0.96517207767863833</v>
      </c>
      <c r="AU27" s="696">
        <v>0.25285650274448307</v>
      </c>
      <c r="AV27" s="443">
        <v>26.32</v>
      </c>
      <c r="AW27" s="779">
        <v>51.25</v>
      </c>
      <c r="AX27" s="783">
        <v>24.93</v>
      </c>
      <c r="AY27" s="416">
        <v>0.94718844984802431</v>
      </c>
      <c r="AZ27" s="697">
        <v>0.10223344338706546</v>
      </c>
      <c r="BA27" s="696">
        <v>0.5676154612913944</v>
      </c>
      <c r="BB27" s="443">
        <v>283.77</v>
      </c>
      <c r="BC27" s="444">
        <v>141.54</v>
      </c>
      <c r="BD27" s="783">
        <v>-142.22999999999999</v>
      </c>
      <c r="BE27" s="416">
        <v>-0.50121577333756206</v>
      </c>
      <c r="BF27" s="697">
        <v>1.0650427863684131</v>
      </c>
      <c r="BG27" s="696">
        <v>0.39999999999999997</v>
      </c>
      <c r="BH27" s="443">
        <v>88.05</v>
      </c>
      <c r="BI27" s="444">
        <v>141.54</v>
      </c>
      <c r="BJ27" s="783">
        <v>53.489999999999995</v>
      </c>
      <c r="BK27" s="416">
        <v>0.60749574105621806</v>
      </c>
      <c r="BL27" s="697">
        <v>0.34661260481045547</v>
      </c>
      <c r="BM27" s="696">
        <v>0.41764532310416053</v>
      </c>
      <c r="BN27" s="443">
        <v>141.65</v>
      </c>
      <c r="BO27" s="444">
        <v>192.04</v>
      </c>
      <c r="BP27" s="783">
        <v>50.389999999999986</v>
      </c>
      <c r="BQ27" s="416">
        <v>0.35573596893752196</v>
      </c>
      <c r="BR27" s="697">
        <v>0.11468335573295335</v>
      </c>
      <c r="BS27" s="696">
        <v>0.22516649470030953</v>
      </c>
      <c r="BT27" s="443">
        <v>-271.77</v>
      </c>
      <c r="BU27" s="779">
        <v>-70.459999999999994</v>
      </c>
      <c r="BV27" s="783">
        <v>201.31</v>
      </c>
      <c r="BW27" s="416">
        <v>0.74073665231629693</v>
      </c>
      <c r="BX27" s="697">
        <v>-1.0698342715427311</v>
      </c>
      <c r="BY27" s="696">
        <v>-0.20790793744467395</v>
      </c>
      <c r="BZ27" s="443">
        <v>0</v>
      </c>
      <c r="CA27" s="444">
        <v>0</v>
      </c>
      <c r="CB27" s="783">
        <v>0</v>
      </c>
      <c r="CC27" s="416">
        <v>0</v>
      </c>
      <c r="CD27" s="697">
        <v>0</v>
      </c>
      <c r="CE27" s="696">
        <v>0</v>
      </c>
      <c r="CF27" s="443">
        <v>848.04</v>
      </c>
      <c r="CG27" s="779">
        <v>977.42</v>
      </c>
      <c r="CH27" s="783">
        <v>129.38</v>
      </c>
      <c r="CI27" s="416">
        <v>0.15256355832272062</v>
      </c>
      <c r="CJ27" s="697">
        <v>3.3383458646616542</v>
      </c>
      <c r="CK27" s="696">
        <v>2.8840956034228387</v>
      </c>
      <c r="CL27" s="443">
        <v>923.1</v>
      </c>
      <c r="CM27" s="444">
        <v>797.9</v>
      </c>
      <c r="CN27" s="783">
        <v>-125.20000000000005</v>
      </c>
      <c r="CO27" s="416">
        <v>-0.13562994258476876</v>
      </c>
      <c r="CP27" s="697">
        <v>3.6338227768373814</v>
      </c>
      <c r="CQ27" s="696">
        <v>2.3543818235467691</v>
      </c>
      <c r="CR27" s="443">
        <v>0</v>
      </c>
      <c r="CS27" s="779">
        <v>10.92</v>
      </c>
      <c r="CT27" s="783">
        <v>10.92</v>
      </c>
      <c r="CU27" s="416" t="s">
        <v>459</v>
      </c>
      <c r="CV27" s="697">
        <v>0</v>
      </c>
      <c r="CW27" s="696">
        <v>3.2221894364119208E-2</v>
      </c>
      <c r="CX27" s="443">
        <v>-1333.39</v>
      </c>
      <c r="CY27" s="779">
        <v>-1518.42</v>
      </c>
      <c r="CZ27" s="783">
        <v>-185.02999999999997</v>
      </c>
      <c r="DA27" s="416">
        <v>-0.13876660241939714</v>
      </c>
      <c r="DB27" s="697">
        <v>-1.0795456385510953</v>
      </c>
      <c r="DC27" s="696">
        <v>-1.7803442453803584</v>
      </c>
      <c r="DD27" s="697">
        <v>6.2489469747667599</v>
      </c>
      <c r="DE27" s="696">
        <v>5.4804367069932134</v>
      </c>
      <c r="DF27" s="789"/>
      <c r="DG27" s="786"/>
      <c r="DH27" s="782"/>
    </row>
    <row r="28" spans="1:112" s="140" customFormat="1" ht="24" customHeight="1" thickTop="1" thickBot="1">
      <c r="A28" s="42" t="s">
        <v>10</v>
      </c>
      <c r="B28" s="43">
        <v>283775.26</v>
      </c>
      <c r="C28" s="44">
        <v>289877.7</v>
      </c>
      <c r="D28" s="975">
        <v>6102.4400000000041</v>
      </c>
      <c r="E28" s="340">
        <v>2.1504482103196741E-2</v>
      </c>
      <c r="F28" s="43">
        <v>182364.45</v>
      </c>
      <c r="G28" s="50">
        <v>184714.04</v>
      </c>
      <c r="H28" s="975">
        <v>2349.5900000000051</v>
      </c>
      <c r="I28" s="337">
        <v>1.2884035238227606E-2</v>
      </c>
      <c r="J28" s="344">
        <v>0.64263688807826302</v>
      </c>
      <c r="K28" s="340">
        <v>0.63721369391298466</v>
      </c>
      <c r="L28" s="87">
        <v>-2480.7900000000013</v>
      </c>
      <c r="M28" s="88">
        <v>-1895.7399999999996</v>
      </c>
      <c r="N28" s="975">
        <v>585.05000000000018</v>
      </c>
      <c r="O28" s="337">
        <v>0.23583213411856765</v>
      </c>
      <c r="P28" s="211">
        <v>-1.3603473703345149E-2</v>
      </c>
      <c r="Q28" s="300">
        <v>-1.0263107233213022E-2</v>
      </c>
      <c r="R28" s="87">
        <v>184845.24999999997</v>
      </c>
      <c r="S28" s="90">
        <v>186609.81000000003</v>
      </c>
      <c r="T28" s="975">
        <v>1764.5600000000011</v>
      </c>
      <c r="U28" s="337">
        <v>9.546147385448402E-3</v>
      </c>
      <c r="V28" s="344">
        <v>1.0136035285385938</v>
      </c>
      <c r="W28" s="340">
        <v>1.0102632696464222</v>
      </c>
      <c r="X28" s="87">
        <v>18857.8</v>
      </c>
      <c r="Y28" s="88">
        <v>12702.979999999998</v>
      </c>
      <c r="Z28" s="975">
        <v>-6154.82</v>
      </c>
      <c r="AA28" s="337">
        <v>-0.32638059582772128</v>
      </c>
      <c r="AB28" s="208">
        <v>0.10340721560589247</v>
      </c>
      <c r="AC28" s="207">
        <v>6.8771058226001644E-2</v>
      </c>
      <c r="AD28" s="87">
        <v>165987.48000000001</v>
      </c>
      <c r="AE28" s="88">
        <v>173906.84</v>
      </c>
      <c r="AF28" s="975">
        <v>7919.3599999999988</v>
      </c>
      <c r="AG28" s="337">
        <v>4.7710586364706459E-2</v>
      </c>
      <c r="AH28" s="208">
        <v>0.91019647743844811</v>
      </c>
      <c r="AI28" s="207">
        <v>0.94149226555815679</v>
      </c>
      <c r="AJ28" s="87">
        <v>112717.07</v>
      </c>
      <c r="AK28" s="90">
        <v>123833.2</v>
      </c>
      <c r="AL28" s="975">
        <v>11116.130000000003</v>
      </c>
      <c r="AM28" s="337">
        <v>9.8619756528447636E-2</v>
      </c>
      <c r="AN28" s="209">
        <v>0.39720541529941689</v>
      </c>
      <c r="AO28" s="207">
        <v>0.42719119131964961</v>
      </c>
      <c r="AP28" s="87">
        <v>70037.650000000009</v>
      </c>
      <c r="AQ28" s="88">
        <v>65933.31</v>
      </c>
      <c r="AR28" s="975">
        <v>-4104.34</v>
      </c>
      <c r="AS28" s="338">
        <v>-5.8601909116025599E-2</v>
      </c>
      <c r="AT28" s="208">
        <v>0.38405319677162958</v>
      </c>
      <c r="AU28" s="207">
        <v>0.35694801542968796</v>
      </c>
      <c r="AV28" s="87">
        <v>-2338.85</v>
      </c>
      <c r="AW28" s="90">
        <v>900.5600000000004</v>
      </c>
      <c r="AX28" s="975">
        <v>3239.4099999999994</v>
      </c>
      <c r="AY28" s="338">
        <v>1.3850439318468479</v>
      </c>
      <c r="AZ28" s="208">
        <v>-3.3394181558061981E-2</v>
      </c>
      <c r="BA28" s="207">
        <v>1.3658649929754784E-2</v>
      </c>
      <c r="BB28" s="87">
        <v>67698.819999999992</v>
      </c>
      <c r="BC28" s="88">
        <v>66833.820000000022</v>
      </c>
      <c r="BD28" s="975">
        <v>-864.99999999999739</v>
      </c>
      <c r="BE28" s="337">
        <v>-1.2777179868127259E-2</v>
      </c>
      <c r="BF28" s="208">
        <v>0.36624592733651529</v>
      </c>
      <c r="BG28" s="207">
        <v>0.35814740929214822</v>
      </c>
      <c r="BH28" s="87">
        <v>65337.930000000008</v>
      </c>
      <c r="BI28" s="88">
        <v>61365.23000000001</v>
      </c>
      <c r="BJ28" s="975">
        <v>-3972.7000000000012</v>
      </c>
      <c r="BK28" s="337">
        <v>-6.0802354773100351E-2</v>
      </c>
      <c r="BL28" s="208">
        <v>0.39363167631679213</v>
      </c>
      <c r="BM28" s="207">
        <v>0.35286265911105058</v>
      </c>
      <c r="BN28" s="87">
        <v>41451.179999999993</v>
      </c>
      <c r="BO28" s="88">
        <v>40897.17</v>
      </c>
      <c r="BP28" s="975">
        <v>-554.0100000000001</v>
      </c>
      <c r="BQ28" s="338">
        <v>-1.3365361372100742E-2</v>
      </c>
      <c r="BR28" s="208">
        <v>0.14607045025700968</v>
      </c>
      <c r="BS28" s="207">
        <v>0.14108422276015023</v>
      </c>
      <c r="BT28" s="87">
        <v>18201.990000000002</v>
      </c>
      <c r="BU28" s="90">
        <v>21145.739999999998</v>
      </c>
      <c r="BV28" s="975">
        <v>2943.75</v>
      </c>
      <c r="BW28" s="338">
        <v>0.16172682217713535</v>
      </c>
      <c r="BX28" s="208">
        <v>0.10965881282130435</v>
      </c>
      <c r="BY28" s="207">
        <v>0.12159234219884622</v>
      </c>
      <c r="BZ28" s="87">
        <v>-1660.42</v>
      </c>
      <c r="CA28" s="88">
        <v>-973.59000000000015</v>
      </c>
      <c r="CB28" s="975">
        <v>686.82999999999993</v>
      </c>
      <c r="CC28" s="337">
        <v>0.41364835403090777</v>
      </c>
      <c r="CD28" s="208">
        <v>-1.0003284585078345E-2</v>
      </c>
      <c r="CE28" s="207">
        <v>-5.5983421928660201E-3</v>
      </c>
      <c r="CF28" s="87">
        <v>19577.36</v>
      </c>
      <c r="CG28" s="90">
        <v>21721.93</v>
      </c>
      <c r="CH28" s="975">
        <v>2144.5699999999997</v>
      </c>
      <c r="CI28" s="337">
        <v>0.10954337050552269</v>
      </c>
      <c r="CJ28" s="208">
        <v>0.1179447992101573</v>
      </c>
      <c r="CK28" s="207">
        <v>0.12490555288107127</v>
      </c>
      <c r="CL28" s="87">
        <v>37405.74</v>
      </c>
      <c r="CM28" s="88">
        <v>36182.020000000004</v>
      </c>
      <c r="CN28" s="975">
        <v>-1223.7200000000012</v>
      </c>
      <c r="CO28" s="337">
        <v>-3.271476516705709E-2</v>
      </c>
      <c r="CP28" s="208">
        <v>0.2253527796192821</v>
      </c>
      <c r="CQ28" s="207">
        <v>0.2080540362874744</v>
      </c>
      <c r="CR28" s="87">
        <v>5357.27</v>
      </c>
      <c r="CS28" s="90">
        <v>3597.9099999999994</v>
      </c>
      <c r="CT28" s="975">
        <v>-1759.3600000000001</v>
      </c>
      <c r="CU28" s="337">
        <v>-0.32840607249587961</v>
      </c>
      <c r="CV28" s="208">
        <v>3.2275145089256128E-2</v>
      </c>
      <c r="CW28" s="207">
        <v>2.0688720466659042E-2</v>
      </c>
      <c r="CX28" s="87">
        <v>21767.539999999997</v>
      </c>
      <c r="CY28" s="90">
        <v>30867.629999999997</v>
      </c>
      <c r="CZ28" s="975">
        <v>9100.09</v>
      </c>
      <c r="DA28" s="337">
        <v>0.41805780533767256</v>
      </c>
      <c r="DB28" s="208">
        <v>7.6706968747028884E-2</v>
      </c>
      <c r="DC28" s="207">
        <v>0.10648501074763597</v>
      </c>
      <c r="DD28" s="208">
        <v>0.86886010920823653</v>
      </c>
      <c r="DE28" s="207">
        <v>0.82250479624608219</v>
      </c>
      <c r="DF28" s="335"/>
      <c r="DG28" s="336"/>
      <c r="DH28" s="139"/>
    </row>
    <row r="29" spans="1:112" ht="13.5" thickTop="1">
      <c r="A29" s="5"/>
      <c r="B29" s="4" t="s">
        <v>460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32"/>
      <c r="Y29" s="5"/>
      <c r="Z29" s="5"/>
      <c r="AA29" s="5"/>
      <c r="AB29" s="5"/>
      <c r="AC29" s="5"/>
      <c r="AD29" s="32"/>
      <c r="AE29" s="5"/>
      <c r="AF29" s="5"/>
      <c r="AG29" s="5"/>
      <c r="AH29" s="5"/>
      <c r="AI29" s="5"/>
      <c r="AJ29" s="13"/>
      <c r="AK29" s="12"/>
      <c r="AL29" s="12"/>
      <c r="AM29" s="12"/>
      <c r="AN29" s="13"/>
      <c r="AO29" s="12"/>
      <c r="AP29" s="13"/>
      <c r="AQ29" s="12"/>
      <c r="AR29" s="12"/>
      <c r="AS29" s="12"/>
      <c r="AT29" s="5"/>
      <c r="AU29" s="5"/>
      <c r="AV29" s="5"/>
      <c r="AW29" s="5"/>
      <c r="AX29" s="5"/>
      <c r="AY29" s="5"/>
      <c r="AZ29" s="5"/>
      <c r="BA29" s="5"/>
      <c r="BB29" s="3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3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64"/>
      <c r="AK30" s="65"/>
      <c r="AL30" s="65"/>
      <c r="AM30" s="65"/>
      <c r="AN30" s="64"/>
      <c r="AT30" s="57"/>
      <c r="AU30" s="57"/>
      <c r="AV30" s="57"/>
      <c r="AW30" s="57"/>
      <c r="AX30" s="57"/>
      <c r="AY30" s="57"/>
      <c r="DE30" s="121"/>
      <c r="DF30" s="341"/>
      <c r="DG30" s="341"/>
      <c r="DH30" s="138"/>
    </row>
    <row r="31" spans="1:112" ht="15">
      <c r="AJ31" s="64"/>
      <c r="AK31" s="65"/>
      <c r="AL31" s="65"/>
      <c r="AM31" s="65"/>
      <c r="AN31" s="64"/>
      <c r="AT31" s="57"/>
      <c r="AU31" s="57"/>
      <c r="AV31" s="57"/>
      <c r="AW31" s="57"/>
      <c r="AX31" s="57"/>
      <c r="AY31" s="57"/>
      <c r="DE31" s="121"/>
      <c r="DF31" s="341"/>
      <c r="DG31" s="341"/>
      <c r="DH31" s="138"/>
    </row>
    <row r="32" spans="1:112">
      <c r="B32" s="57" t="s">
        <v>56</v>
      </c>
      <c r="X32" s="57" t="s">
        <v>57</v>
      </c>
      <c r="AJ32" s="65"/>
      <c r="AK32" s="64"/>
      <c r="AL32" s="64"/>
      <c r="AM32" s="64"/>
      <c r="AN32" s="65"/>
      <c r="AO32" s="64"/>
      <c r="AP32" s="65"/>
      <c r="AQ32" s="57"/>
      <c r="AR32" s="57"/>
      <c r="AS32" s="57"/>
      <c r="AT32" s="57"/>
      <c r="AU32" s="57"/>
      <c r="AV32" s="57"/>
      <c r="AW32" s="57"/>
      <c r="AX32" s="57"/>
      <c r="AY32" s="57"/>
      <c r="BB32" s="57" t="s">
        <v>64</v>
      </c>
      <c r="CL32" s="5" t="s">
        <v>426</v>
      </c>
      <c r="DE32" s="121"/>
    </row>
    <row r="33" spans="1:109">
      <c r="B33" s="57" t="s">
        <v>446</v>
      </c>
      <c r="X33" s="57" t="s">
        <v>59</v>
      </c>
      <c r="AJ33" s="65"/>
      <c r="AK33" s="64"/>
      <c r="AL33" s="64"/>
      <c r="AM33" s="64"/>
      <c r="AN33" s="65"/>
      <c r="AO33" s="64"/>
      <c r="AP33" s="65"/>
      <c r="AQ33" s="57"/>
      <c r="AR33" s="57"/>
      <c r="AS33" s="57"/>
      <c r="AT33" s="57"/>
      <c r="AU33" s="57"/>
      <c r="AV33" s="57"/>
      <c r="AW33" s="57"/>
      <c r="AX33" s="57"/>
      <c r="AY33" s="57"/>
      <c r="DE33" s="121"/>
    </row>
    <row r="34" spans="1:109">
      <c r="B34" s="57" t="s">
        <v>445</v>
      </c>
      <c r="X34" s="57" t="s">
        <v>60</v>
      </c>
      <c r="AJ34" s="65"/>
      <c r="AK34" s="64"/>
      <c r="AL34" s="64"/>
      <c r="AM34" s="64"/>
      <c r="AN34" s="65"/>
      <c r="AO34" s="64"/>
      <c r="AP34" s="65"/>
      <c r="AQ34" s="57"/>
      <c r="AR34" s="57"/>
      <c r="AS34" s="57"/>
      <c r="AT34" s="57"/>
      <c r="AU34" s="57"/>
      <c r="AV34" s="57"/>
      <c r="AW34" s="57"/>
      <c r="AX34" s="57"/>
      <c r="AY34" s="57"/>
    </row>
    <row r="35" spans="1:109">
      <c r="X35" s="57" t="s">
        <v>61</v>
      </c>
      <c r="AJ35" s="65"/>
      <c r="AK35" s="64"/>
      <c r="AL35" s="64"/>
      <c r="AM35" s="64"/>
      <c r="AN35" s="65"/>
      <c r="AO35" s="64"/>
      <c r="AP35" s="65"/>
      <c r="AQ35" s="57"/>
      <c r="AR35" s="57"/>
      <c r="AS35" s="57"/>
      <c r="AT35" s="57"/>
      <c r="AU35" s="57"/>
      <c r="AV35" s="57"/>
      <c r="AW35" s="57"/>
      <c r="AX35" s="57"/>
      <c r="AY35" s="57"/>
    </row>
    <row r="38" spans="1:109">
      <c r="A38" s="342"/>
    </row>
    <row r="39" spans="1:109">
      <c r="A39" s="342"/>
    </row>
    <row r="40" spans="1:109">
      <c r="A40" s="342"/>
    </row>
    <row r="41" spans="1:109">
      <c r="A41" s="343"/>
    </row>
    <row r="44" spans="1:109">
      <c r="A44" s="342"/>
    </row>
    <row r="45" spans="1:109">
      <c r="A45" s="342"/>
    </row>
    <row r="46" spans="1:109">
      <c r="A46" s="342"/>
    </row>
    <row r="47" spans="1:109">
      <c r="A47" s="342"/>
    </row>
    <row r="48" spans="1:109">
      <c r="A48" s="342"/>
    </row>
    <row r="49" spans="1:109">
      <c r="A49" s="342"/>
    </row>
    <row r="50" spans="1:109">
      <c r="A50" s="342"/>
    </row>
    <row r="51" spans="1:109">
      <c r="A51" s="342"/>
    </row>
    <row r="52" spans="1:109">
      <c r="A52" s="342"/>
    </row>
    <row r="57" spans="1:109">
      <c r="A57" s="342"/>
    </row>
    <row r="58" spans="1:109">
      <c r="A58" s="142"/>
    </row>
    <row r="61" spans="1:109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40"/>
      <c r="CM61" s="40"/>
      <c r="CN61" s="40"/>
      <c r="CO61" s="40"/>
      <c r="CP61" s="40"/>
      <c r="CQ61" s="40"/>
      <c r="CR61" s="40"/>
      <c r="CS61" s="40"/>
      <c r="CT61" s="40"/>
      <c r="CU61" s="40"/>
      <c r="CV61" s="40"/>
      <c r="CW61" s="40"/>
      <c r="CX61" s="40"/>
      <c r="CY61" s="40"/>
      <c r="CZ61" s="40"/>
      <c r="DA61" s="40"/>
      <c r="DB61" s="40"/>
      <c r="DC61" s="40"/>
      <c r="DD61" s="40"/>
      <c r="DE61" s="40"/>
    </row>
  </sheetData>
  <sortState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L9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94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94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94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94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970" customFormat="1" ht="19.5" customHeight="1">
      <c r="A10" s="790" t="s">
        <v>49</v>
      </c>
      <c r="B10" s="443">
        <v>31472.86</v>
      </c>
      <c r="C10" s="444">
        <v>25434.47</v>
      </c>
      <c r="D10" s="778">
        <v>-6038.3899999999994</v>
      </c>
      <c r="E10" s="398">
        <v>-0.19186022496843311</v>
      </c>
      <c r="F10" s="443">
        <v>6627.41</v>
      </c>
      <c r="G10" s="779">
        <v>5879.09</v>
      </c>
      <c r="H10" s="778">
        <v>-748.31999999999971</v>
      </c>
      <c r="I10" s="461">
        <v>-0.11291288753826906</v>
      </c>
      <c r="J10" s="777">
        <v>0.21057539734234512</v>
      </c>
      <c r="K10" s="696">
        <v>0.23114655033110579</v>
      </c>
      <c r="L10" s="443">
        <v>672.07</v>
      </c>
      <c r="M10" s="444">
        <v>-123.52</v>
      </c>
      <c r="N10" s="778">
        <v>-795.59</v>
      </c>
      <c r="O10" s="461">
        <v>-1.1837903789783801</v>
      </c>
      <c r="P10" s="777">
        <v>0.10140763888155405</v>
      </c>
      <c r="Q10" s="696">
        <v>-2.1010054277107511E-2</v>
      </c>
      <c r="R10" s="443">
        <v>5955.34</v>
      </c>
      <c r="S10" s="779">
        <v>6002.61</v>
      </c>
      <c r="T10" s="778">
        <v>47.269999999999527</v>
      </c>
      <c r="U10" s="461">
        <v>7.9374141526763423E-3</v>
      </c>
      <c r="V10" s="777">
        <v>0.89859236111844598</v>
      </c>
      <c r="W10" s="696">
        <v>1.0210100542771074</v>
      </c>
      <c r="X10" s="443">
        <v>0</v>
      </c>
      <c r="Y10" s="444">
        <v>0</v>
      </c>
      <c r="Z10" s="778">
        <v>0</v>
      </c>
      <c r="AA10" s="461">
        <v>0</v>
      </c>
      <c r="AB10" s="695">
        <v>0</v>
      </c>
      <c r="AC10" s="696">
        <v>0</v>
      </c>
      <c r="AD10" s="443">
        <v>5955.34</v>
      </c>
      <c r="AE10" s="444">
        <v>6002.61</v>
      </c>
      <c r="AF10" s="778">
        <v>47.269999999999527</v>
      </c>
      <c r="AG10" s="461">
        <v>7.9374141526763423E-3</v>
      </c>
      <c r="AH10" s="695">
        <v>0.89859236111844598</v>
      </c>
      <c r="AI10" s="696">
        <v>1.0210100542771074</v>
      </c>
      <c r="AJ10" s="443">
        <v>5573.4</v>
      </c>
      <c r="AK10" s="779">
        <v>7098.74</v>
      </c>
      <c r="AL10" s="778">
        <v>1525.3400000000001</v>
      </c>
      <c r="AM10" s="461">
        <v>0.27368213298883987</v>
      </c>
      <c r="AN10" s="695">
        <v>0.17708590830321744</v>
      </c>
      <c r="AO10" s="696">
        <v>0.27909919097980024</v>
      </c>
      <c r="AP10" s="443">
        <v>4683.74</v>
      </c>
      <c r="AQ10" s="444">
        <v>5536.99</v>
      </c>
      <c r="AR10" s="778">
        <v>853.25</v>
      </c>
      <c r="AS10" s="461">
        <v>0.18217279353678897</v>
      </c>
      <c r="AT10" s="695">
        <v>0.70672253565118193</v>
      </c>
      <c r="AU10" s="696">
        <v>0.94181072240771946</v>
      </c>
      <c r="AV10" s="443">
        <v>-7725.68</v>
      </c>
      <c r="AW10" s="779">
        <v>-1502.99</v>
      </c>
      <c r="AX10" s="778">
        <v>6222.6900000000005</v>
      </c>
      <c r="AY10" s="461">
        <v>0.80545531267150594</v>
      </c>
      <c r="AZ10" s="695">
        <v>-1.6494681600601231</v>
      </c>
      <c r="BA10" s="696">
        <v>-0.27144531595686466</v>
      </c>
      <c r="BB10" s="443">
        <v>-3041.94</v>
      </c>
      <c r="BC10" s="444">
        <v>4034</v>
      </c>
      <c r="BD10" s="778">
        <v>7075.9400000000005</v>
      </c>
      <c r="BE10" s="461">
        <v>2.3261274055372558</v>
      </c>
      <c r="BF10" s="695">
        <v>-0.51079199508340412</v>
      </c>
      <c r="BG10" s="696">
        <v>0.67204099550029073</v>
      </c>
      <c r="BH10" s="443">
        <v>-3041.94</v>
      </c>
      <c r="BI10" s="444">
        <v>4034</v>
      </c>
      <c r="BJ10" s="778">
        <v>7075.9400000000005</v>
      </c>
      <c r="BK10" s="461">
        <v>2.3261274055372558</v>
      </c>
      <c r="BL10" s="695">
        <v>-0.51079199508340412</v>
      </c>
      <c r="BM10" s="696">
        <v>0.67204099550029073</v>
      </c>
      <c r="BN10" s="443">
        <v>2445.84</v>
      </c>
      <c r="BO10" s="1087">
        <v>2376.2199999999998</v>
      </c>
      <c r="BP10" s="778">
        <v>-69.620000000000346</v>
      </c>
      <c r="BQ10" s="461">
        <v>-2.8464658358682636E-2</v>
      </c>
      <c r="BR10" s="695">
        <v>7.7712670535820386E-2</v>
      </c>
      <c r="BS10" s="781">
        <v>9.3425182439421758E-2</v>
      </c>
      <c r="BT10" s="443">
        <v>-1222.04</v>
      </c>
      <c r="BU10" s="779">
        <v>-1252.8900000000001</v>
      </c>
      <c r="BV10" s="778">
        <v>-30.850000000000136</v>
      </c>
      <c r="BW10" s="461">
        <v>-2.5244672842132939E-2</v>
      </c>
      <c r="BX10" s="695">
        <v>-0.20520071062273521</v>
      </c>
      <c r="BY10" s="696">
        <v>-0.20872420497083771</v>
      </c>
      <c r="BZ10" s="443">
        <v>0</v>
      </c>
      <c r="CA10" s="444">
        <v>0</v>
      </c>
      <c r="CB10" s="778">
        <v>0</v>
      </c>
      <c r="CC10" s="461">
        <v>0</v>
      </c>
      <c r="CD10" s="695">
        <v>0</v>
      </c>
      <c r="CE10" s="696">
        <v>0</v>
      </c>
      <c r="CF10" s="443">
        <v>1801.82</v>
      </c>
      <c r="CG10" s="779">
        <v>4493.08</v>
      </c>
      <c r="CH10" s="778">
        <v>2691.26</v>
      </c>
      <c r="CI10" s="461">
        <v>1.4936342142944359</v>
      </c>
      <c r="CJ10" s="695">
        <v>0.3025553536825773</v>
      </c>
      <c r="CK10" s="696">
        <v>0.74852106000556429</v>
      </c>
      <c r="CL10" s="443">
        <v>3265.01</v>
      </c>
      <c r="CM10" s="444">
        <v>3521.36</v>
      </c>
      <c r="CN10" s="778">
        <v>256.34999999999991</v>
      </c>
      <c r="CO10" s="461">
        <v>7.8514307766285527E-2</v>
      </c>
      <c r="CP10" s="695">
        <v>0.54824913439031187</v>
      </c>
      <c r="CQ10" s="696">
        <v>0.58663814573993656</v>
      </c>
      <c r="CR10" s="443">
        <v>102.46</v>
      </c>
      <c r="CS10" s="779">
        <v>16.09</v>
      </c>
      <c r="CT10" s="778">
        <v>-86.36999999999999</v>
      </c>
      <c r="CU10" s="461">
        <v>-0.84296310755416748</v>
      </c>
      <c r="CV10" s="695">
        <v>1.7204727186021285E-2</v>
      </c>
      <c r="CW10" s="696">
        <v>2.6805006488844021E-3</v>
      </c>
      <c r="CX10" s="443">
        <v>5050.0200000000004</v>
      </c>
      <c r="CY10" s="779">
        <v>-4809.04</v>
      </c>
      <c r="CZ10" s="778">
        <v>-9859.0600000000013</v>
      </c>
      <c r="DA10" s="461">
        <v>-1.9522813771034571</v>
      </c>
      <c r="DB10" s="695">
        <v>0.16045634238515344</v>
      </c>
      <c r="DC10" s="696">
        <v>-0.1890756913747367</v>
      </c>
      <c r="DD10" s="894">
        <v>0.1520181887180245</v>
      </c>
      <c r="DE10" s="893">
        <v>1.80115816286582</v>
      </c>
    </row>
    <row r="11" spans="1:116" s="971" customFormat="1" ht="19.5" customHeight="1">
      <c r="A11" s="790" t="s">
        <v>24</v>
      </c>
      <c r="B11" s="443">
        <v>23978.5</v>
      </c>
      <c r="C11" s="444">
        <v>24750.15</v>
      </c>
      <c r="D11" s="783">
        <v>771.65000000000146</v>
      </c>
      <c r="E11" s="398">
        <v>3.2180912067060134E-2</v>
      </c>
      <c r="F11" s="443">
        <v>9773.9599999999991</v>
      </c>
      <c r="G11" s="779">
        <v>9933.17</v>
      </c>
      <c r="H11" s="783">
        <v>159.21000000000095</v>
      </c>
      <c r="I11" s="416">
        <v>1.6289201101702989E-2</v>
      </c>
      <c r="J11" s="772">
        <v>0.40761348708217776</v>
      </c>
      <c r="K11" s="696">
        <v>0.40133776967008278</v>
      </c>
      <c r="L11" s="443">
        <v>67.12</v>
      </c>
      <c r="M11" s="444">
        <v>141.25</v>
      </c>
      <c r="N11" s="783">
        <v>74.13</v>
      </c>
      <c r="O11" s="416">
        <v>1.1044398092967818</v>
      </c>
      <c r="P11" s="772">
        <v>6.8672267944620202E-3</v>
      </c>
      <c r="Q11" s="696">
        <v>1.4220032477044085E-2</v>
      </c>
      <c r="R11" s="443">
        <v>9706.84</v>
      </c>
      <c r="S11" s="779">
        <v>9791.91</v>
      </c>
      <c r="T11" s="783">
        <v>85.069999999999709</v>
      </c>
      <c r="U11" s="416">
        <v>8.7639231717015747E-3</v>
      </c>
      <c r="V11" s="772">
        <v>0.99313277320553806</v>
      </c>
      <c r="W11" s="696">
        <v>0.98577896079499294</v>
      </c>
      <c r="X11" s="443">
        <v>56</v>
      </c>
      <c r="Y11" s="444">
        <v>26.15</v>
      </c>
      <c r="Z11" s="783">
        <v>-29.85</v>
      </c>
      <c r="AA11" s="416">
        <v>-0.53303571428571428</v>
      </c>
      <c r="AB11" s="697">
        <v>5.7295098404331517E-3</v>
      </c>
      <c r="AC11" s="696">
        <v>2.6325936231837367E-3</v>
      </c>
      <c r="AD11" s="443">
        <v>9650.84</v>
      </c>
      <c r="AE11" s="444">
        <v>9765.76</v>
      </c>
      <c r="AF11" s="783">
        <v>114.92000000000007</v>
      </c>
      <c r="AG11" s="416">
        <v>1.1907771758727745E-2</v>
      </c>
      <c r="AH11" s="697">
        <v>0.98740326336510498</v>
      </c>
      <c r="AI11" s="696">
        <v>0.98314636717180925</v>
      </c>
      <c r="AJ11" s="443">
        <v>10380.790000000001</v>
      </c>
      <c r="AK11" s="779">
        <v>44796.32</v>
      </c>
      <c r="AL11" s="783">
        <v>34415.53</v>
      </c>
      <c r="AM11" s="416">
        <v>3.3153093358019956</v>
      </c>
      <c r="AN11" s="697">
        <v>0.43292074149759163</v>
      </c>
      <c r="AO11" s="696">
        <v>1.8099413538907845</v>
      </c>
      <c r="AP11" s="443">
        <v>6987.99</v>
      </c>
      <c r="AQ11" s="444">
        <v>8970.9599999999991</v>
      </c>
      <c r="AR11" s="783">
        <v>1982.9699999999993</v>
      </c>
      <c r="AS11" s="416">
        <v>0.2837682938870833</v>
      </c>
      <c r="AT11" s="697">
        <v>0.71495995481872243</v>
      </c>
      <c r="AU11" s="696">
        <v>0.90313162867443109</v>
      </c>
      <c r="AV11" s="443">
        <v>2870.33</v>
      </c>
      <c r="AW11" s="779">
        <v>98.19</v>
      </c>
      <c r="AX11" s="783">
        <v>-2772.14</v>
      </c>
      <c r="AY11" s="416">
        <v>-0.96579138984019253</v>
      </c>
      <c r="AZ11" s="697">
        <v>0.41075187571819649</v>
      </c>
      <c r="BA11" s="696">
        <v>1.0945316889162365E-2</v>
      </c>
      <c r="BB11" s="443">
        <v>9858.32</v>
      </c>
      <c r="BC11" s="444">
        <v>9069.15</v>
      </c>
      <c r="BD11" s="783">
        <v>-789.17000000000007</v>
      </c>
      <c r="BE11" s="416">
        <v>-8.0051164904365049E-2</v>
      </c>
      <c r="BF11" s="697">
        <v>1.0156054905612948</v>
      </c>
      <c r="BG11" s="696">
        <v>0.92618804707151103</v>
      </c>
      <c r="BH11" s="443">
        <v>9773.1</v>
      </c>
      <c r="BI11" s="444">
        <v>9049.06</v>
      </c>
      <c r="BJ11" s="783">
        <v>-724.04000000000087</v>
      </c>
      <c r="BK11" s="416">
        <v>-7.4084988386489525E-2</v>
      </c>
      <c r="BL11" s="697">
        <v>1.012668327316586</v>
      </c>
      <c r="BM11" s="696">
        <v>0.92661093453044097</v>
      </c>
      <c r="BN11" s="443">
        <v>2853.74</v>
      </c>
      <c r="BO11" s="1087">
        <v>2597.39</v>
      </c>
      <c r="BP11" s="783">
        <v>-256.34999999999991</v>
      </c>
      <c r="BQ11" s="416">
        <v>-8.9829486918920412E-2</v>
      </c>
      <c r="BR11" s="697">
        <v>0.11901244865191733</v>
      </c>
      <c r="BS11" s="696">
        <v>0.10494441447829608</v>
      </c>
      <c r="BT11" s="443">
        <v>427.95</v>
      </c>
      <c r="BU11" s="779">
        <v>-144.27000000000001</v>
      </c>
      <c r="BV11" s="783">
        <v>-572.22</v>
      </c>
      <c r="BW11" s="416">
        <v>-1.337118822292324</v>
      </c>
      <c r="BX11" s="697">
        <v>4.4343290324987253E-2</v>
      </c>
      <c r="BY11" s="696">
        <v>-1.4773043777442822E-2</v>
      </c>
      <c r="BZ11" s="443">
        <v>-1595.35</v>
      </c>
      <c r="CA11" s="444">
        <v>-1156.53</v>
      </c>
      <c r="CB11" s="783">
        <v>438.81999999999994</v>
      </c>
      <c r="CC11" s="416">
        <v>0.27506189864293101</v>
      </c>
      <c r="CD11" s="697">
        <v>-0.16530685411839796</v>
      </c>
      <c r="CE11" s="696">
        <v>-0.11842703486467003</v>
      </c>
      <c r="CF11" s="443">
        <v>857.7</v>
      </c>
      <c r="CG11" s="779">
        <v>810.63</v>
      </c>
      <c r="CH11" s="783">
        <v>-47.07000000000005</v>
      </c>
      <c r="CI11" s="416">
        <v>-5.4879328436516321E-2</v>
      </c>
      <c r="CJ11" s="697">
        <v>8.8873092912119575E-2</v>
      </c>
      <c r="CK11" s="696">
        <v>8.300736450619306E-2</v>
      </c>
      <c r="CL11" s="443">
        <v>1479.68</v>
      </c>
      <c r="CM11" s="444">
        <v>1369.51</v>
      </c>
      <c r="CN11" s="783">
        <v>-110.17000000000007</v>
      </c>
      <c r="CO11" s="416">
        <v>-7.4455287629757838E-2</v>
      </c>
      <c r="CP11" s="697">
        <v>0.15332136891710982</v>
      </c>
      <c r="CQ11" s="696">
        <v>0.14023588537912052</v>
      </c>
      <c r="CR11" s="443">
        <v>826.86</v>
      </c>
      <c r="CS11" s="779">
        <v>998.5</v>
      </c>
      <c r="CT11" s="783">
        <v>171.64</v>
      </c>
      <c r="CU11" s="416">
        <v>0.2075804852091043</v>
      </c>
      <c r="CV11" s="697">
        <v>8.5677516154034267E-2</v>
      </c>
      <c r="CW11" s="696">
        <v>0.10224498656530571</v>
      </c>
      <c r="CX11" s="443">
        <v>-2119.11</v>
      </c>
      <c r="CY11" s="779">
        <v>-1161.1400000000001</v>
      </c>
      <c r="CZ11" s="783">
        <v>957.97</v>
      </c>
      <c r="DA11" s="416">
        <v>0.45206242243205874</v>
      </c>
      <c r="DB11" s="697">
        <v>-8.8375419646766901E-2</v>
      </c>
      <c r="DC11" s="696">
        <v>-4.6914463144667809E-2</v>
      </c>
      <c r="DD11" s="898">
        <v>1.2195777776856731</v>
      </c>
      <c r="DE11" s="893">
        <v>1.1188990923389475</v>
      </c>
    </row>
    <row r="12" spans="1:116" s="971" customFormat="1" ht="19.5" customHeight="1">
      <c r="A12" s="790" t="s">
        <v>472</v>
      </c>
      <c r="B12" s="443">
        <v>27874.23</v>
      </c>
      <c r="C12" s="444">
        <v>24629.93</v>
      </c>
      <c r="D12" s="783">
        <v>-3244.2999999999993</v>
      </c>
      <c r="E12" s="398">
        <v>-0.11639065904242016</v>
      </c>
      <c r="F12" s="443">
        <v>5479.47</v>
      </c>
      <c r="G12" s="779">
        <v>11249.54</v>
      </c>
      <c r="H12" s="783">
        <v>5770.0700000000006</v>
      </c>
      <c r="I12" s="416">
        <v>1.0530343263125814</v>
      </c>
      <c r="J12" s="772">
        <v>0.19657834494441642</v>
      </c>
      <c r="K12" s="696">
        <v>0.45674267040141814</v>
      </c>
      <c r="L12" s="443">
        <v>819.72</v>
      </c>
      <c r="M12" s="444">
        <v>7031.59</v>
      </c>
      <c r="N12" s="783">
        <v>6211.87</v>
      </c>
      <c r="O12" s="416">
        <v>7.5780388425315959</v>
      </c>
      <c r="P12" s="772">
        <v>0.14959841006520702</v>
      </c>
      <c r="Q12" s="696">
        <v>0.62505578005856233</v>
      </c>
      <c r="R12" s="443">
        <v>4659.76</v>
      </c>
      <c r="S12" s="779">
        <v>4217.95</v>
      </c>
      <c r="T12" s="783">
        <v>-441.8100000000004</v>
      </c>
      <c r="U12" s="416">
        <v>-9.4813895994643585E-2</v>
      </c>
      <c r="V12" s="772">
        <v>0.8504034149288161</v>
      </c>
      <c r="W12" s="696">
        <v>0.37494421994143756</v>
      </c>
      <c r="X12" s="443">
        <v>394.89</v>
      </c>
      <c r="Y12" s="444">
        <v>1229.98</v>
      </c>
      <c r="Z12" s="783">
        <v>835.09</v>
      </c>
      <c r="AA12" s="416">
        <v>2.1147408138975412</v>
      </c>
      <c r="AB12" s="697">
        <v>7.2067188979956079E-2</v>
      </c>
      <c r="AC12" s="696">
        <v>0.10933602618418174</v>
      </c>
      <c r="AD12" s="443">
        <v>4264.87</v>
      </c>
      <c r="AE12" s="444">
        <v>2987.97</v>
      </c>
      <c r="AF12" s="783">
        <v>-1276.9000000000001</v>
      </c>
      <c r="AG12" s="416">
        <v>-0.29939951276357779</v>
      </c>
      <c r="AH12" s="697">
        <v>0.77833622594885998</v>
      </c>
      <c r="AI12" s="696">
        <v>0.26560819375725581</v>
      </c>
      <c r="AJ12" s="443">
        <v>7276.23</v>
      </c>
      <c r="AK12" s="779">
        <v>10866.57</v>
      </c>
      <c r="AL12" s="783">
        <v>3590.34</v>
      </c>
      <c r="AM12" s="416">
        <v>0.49343409980168307</v>
      </c>
      <c r="AN12" s="697">
        <v>0.26103788337830319</v>
      </c>
      <c r="AO12" s="696">
        <v>0.44119370213394837</v>
      </c>
      <c r="AP12" s="443">
        <v>1434.05</v>
      </c>
      <c r="AQ12" s="444">
        <v>1798.41</v>
      </c>
      <c r="AR12" s="783">
        <v>364.36000000000013</v>
      </c>
      <c r="AS12" s="416">
        <v>0.25407761235661247</v>
      </c>
      <c r="AT12" s="697">
        <v>0.26171326788904764</v>
      </c>
      <c r="AU12" s="696">
        <v>0.15986520337720475</v>
      </c>
      <c r="AV12" s="443">
        <v>621.54999999999995</v>
      </c>
      <c r="AW12" s="779">
        <v>1554.93</v>
      </c>
      <c r="AX12" s="783">
        <v>933.38000000000011</v>
      </c>
      <c r="AY12" s="416">
        <v>1.5016973694795273</v>
      </c>
      <c r="AZ12" s="697">
        <v>0.43342282347198491</v>
      </c>
      <c r="BA12" s="696">
        <v>0.86461374213888931</v>
      </c>
      <c r="BB12" s="443">
        <v>2055.59</v>
      </c>
      <c r="BC12" s="444">
        <v>3353.33</v>
      </c>
      <c r="BD12" s="783">
        <v>1297.7399999999998</v>
      </c>
      <c r="BE12" s="416">
        <v>0.63132239405718049</v>
      </c>
      <c r="BF12" s="697">
        <v>0.44113645337957319</v>
      </c>
      <c r="BG12" s="696">
        <v>0.79501416564918981</v>
      </c>
      <c r="BH12" s="443">
        <v>2055.59</v>
      </c>
      <c r="BI12" s="444">
        <v>3121.96</v>
      </c>
      <c r="BJ12" s="783">
        <v>1066.3699999999999</v>
      </c>
      <c r="BK12" s="416">
        <v>0.51876590176056503</v>
      </c>
      <c r="BL12" s="697">
        <v>0.48198186580130231</v>
      </c>
      <c r="BM12" s="696">
        <v>1.0448431543824068</v>
      </c>
      <c r="BN12" s="443">
        <v>3009.81</v>
      </c>
      <c r="BO12" s="1087">
        <v>939.74</v>
      </c>
      <c r="BP12" s="783">
        <v>-2070.0699999999997</v>
      </c>
      <c r="BQ12" s="416">
        <v>-0.6877743113352669</v>
      </c>
      <c r="BR12" s="697">
        <v>0.10797822935377946</v>
      </c>
      <c r="BS12" s="696">
        <v>3.8154391831401874E-2</v>
      </c>
      <c r="BT12" s="443">
        <v>-7249.77</v>
      </c>
      <c r="BU12" s="779">
        <v>-4814.37</v>
      </c>
      <c r="BV12" s="783">
        <v>2435.4000000000005</v>
      </c>
      <c r="BW12" s="416">
        <v>0.3359278984022942</v>
      </c>
      <c r="BX12" s="697">
        <v>-1.699880652868669</v>
      </c>
      <c r="BY12" s="696">
        <v>-1.6112511169790862</v>
      </c>
      <c r="BZ12" s="443">
        <v>-416.52</v>
      </c>
      <c r="CA12" s="444">
        <v>-467.44</v>
      </c>
      <c r="CB12" s="783">
        <v>-50.920000000000016</v>
      </c>
      <c r="CC12" s="416">
        <v>-0.12225103236339195</v>
      </c>
      <c r="CD12" s="697">
        <v>-9.7663000279023748E-2</v>
      </c>
      <c r="CE12" s="696">
        <v>-0.15644066038146301</v>
      </c>
      <c r="CF12" s="443">
        <v>3926.38</v>
      </c>
      <c r="CG12" s="779">
        <v>3001.1</v>
      </c>
      <c r="CH12" s="783">
        <v>-925.2800000000002</v>
      </c>
      <c r="CI12" s="416">
        <v>-0.2356572720928693</v>
      </c>
      <c r="CJ12" s="697">
        <v>0.92063298529615212</v>
      </c>
      <c r="CK12" s="696">
        <v>1.0043942877605867</v>
      </c>
      <c r="CL12" s="443">
        <v>7899.54</v>
      </c>
      <c r="CM12" s="444">
        <v>4986.88</v>
      </c>
      <c r="CN12" s="783">
        <v>-2912.66</v>
      </c>
      <c r="CO12" s="416">
        <v>-0.36871260858227184</v>
      </c>
      <c r="CP12" s="697">
        <v>1.8522346519354635</v>
      </c>
      <c r="CQ12" s="696">
        <v>1.668985967061249</v>
      </c>
      <c r="CR12" s="443">
        <v>339.59</v>
      </c>
      <c r="CS12" s="779">
        <v>348.61</v>
      </c>
      <c r="CT12" s="783">
        <v>9.0200000000000387</v>
      </c>
      <c r="CU12" s="416">
        <v>2.6561441738567212E-2</v>
      </c>
      <c r="CV12" s="697">
        <v>7.962493581281492E-2</v>
      </c>
      <c r="CW12" s="696">
        <v>0.11667118478431847</v>
      </c>
      <c r="CX12" s="443">
        <v>-2289.9499999999998</v>
      </c>
      <c r="CY12" s="779">
        <v>-3188.78</v>
      </c>
      <c r="CZ12" s="783">
        <v>-898.83000000000038</v>
      </c>
      <c r="DA12" s="416">
        <v>-0.39251075350990217</v>
      </c>
      <c r="DB12" s="697">
        <v>-8.2152941982612609E-2</v>
      </c>
      <c r="DC12" s="696">
        <v>-0.1294676842362118</v>
      </c>
      <c r="DD12" s="898">
        <v>1.5369331304353941</v>
      </c>
      <c r="DE12" s="893">
        <v>2.0672061633818277</v>
      </c>
    </row>
    <row r="13" spans="1:116" s="970" customFormat="1" ht="19.5" customHeight="1">
      <c r="A13" s="790" t="s">
        <v>297</v>
      </c>
      <c r="B13" s="443">
        <v>26227.39</v>
      </c>
      <c r="C13" s="444">
        <v>24009.18</v>
      </c>
      <c r="D13" s="783">
        <v>-2218.2099999999991</v>
      </c>
      <c r="E13" s="398">
        <v>-8.4576086297569034E-2</v>
      </c>
      <c r="F13" s="443">
        <v>17545.11</v>
      </c>
      <c r="G13" s="779">
        <v>16285.44</v>
      </c>
      <c r="H13" s="783">
        <v>-1259.67</v>
      </c>
      <c r="I13" s="416">
        <v>-7.1796073093870608E-2</v>
      </c>
      <c r="J13" s="772">
        <v>0.66896134155933928</v>
      </c>
      <c r="K13" s="696">
        <v>0.67830055003960987</v>
      </c>
      <c r="L13" s="443">
        <v>821.84</v>
      </c>
      <c r="M13" s="444">
        <v>-1851.02</v>
      </c>
      <c r="N13" s="783">
        <v>-2672.86</v>
      </c>
      <c r="O13" s="416">
        <v>-3.2522875498880559</v>
      </c>
      <c r="P13" s="772">
        <v>4.6841541603329928E-2</v>
      </c>
      <c r="Q13" s="696">
        <v>-0.11366103709816866</v>
      </c>
      <c r="R13" s="443">
        <v>16723.27</v>
      </c>
      <c r="S13" s="779">
        <v>18136.46</v>
      </c>
      <c r="T13" s="783">
        <v>1413.1899999999987</v>
      </c>
      <c r="U13" s="416">
        <v>8.4504406135881241E-2</v>
      </c>
      <c r="V13" s="772">
        <v>0.95315845839667002</v>
      </c>
      <c r="W13" s="696">
        <v>1.1136610370981685</v>
      </c>
      <c r="X13" s="443">
        <v>12322.84</v>
      </c>
      <c r="Y13" s="444">
        <v>11964.09</v>
      </c>
      <c r="Z13" s="783">
        <v>-358.75</v>
      </c>
      <c r="AA13" s="416">
        <v>-2.9112607158739381E-2</v>
      </c>
      <c r="AB13" s="697">
        <v>0.70235182338554725</v>
      </c>
      <c r="AC13" s="696">
        <v>0.734649478307003</v>
      </c>
      <c r="AD13" s="443">
        <v>4400.43</v>
      </c>
      <c r="AE13" s="444">
        <v>6172.37</v>
      </c>
      <c r="AF13" s="783">
        <v>1771.9399999999996</v>
      </c>
      <c r="AG13" s="416">
        <v>0.40267428410405337</v>
      </c>
      <c r="AH13" s="697">
        <v>0.25080663501112277</v>
      </c>
      <c r="AI13" s="696">
        <v>0.3790115587911656</v>
      </c>
      <c r="AJ13" s="443">
        <v>4331.28</v>
      </c>
      <c r="AK13" s="779">
        <v>13888.2</v>
      </c>
      <c r="AL13" s="783">
        <v>9556.9200000000019</v>
      </c>
      <c r="AM13" s="416">
        <v>2.2064886130658841</v>
      </c>
      <c r="AN13" s="697">
        <v>0.16514338636059478</v>
      </c>
      <c r="AO13" s="696">
        <v>0.57845374144389772</v>
      </c>
      <c r="AP13" s="443">
        <v>988.47</v>
      </c>
      <c r="AQ13" s="444">
        <v>748.83</v>
      </c>
      <c r="AR13" s="783">
        <v>-239.64</v>
      </c>
      <c r="AS13" s="416">
        <v>-0.24243527876415064</v>
      </c>
      <c r="AT13" s="697">
        <v>5.6338774735524601E-2</v>
      </c>
      <c r="AU13" s="696">
        <v>4.598156390002358E-2</v>
      </c>
      <c r="AV13" s="443">
        <v>-6725.25</v>
      </c>
      <c r="AW13" s="779">
        <v>1097.1600000000001</v>
      </c>
      <c r="AX13" s="783">
        <v>7822.41</v>
      </c>
      <c r="AY13" s="416">
        <v>1.1631404037024646</v>
      </c>
      <c r="AZ13" s="697">
        <v>-6.8036966220522626</v>
      </c>
      <c r="BA13" s="696">
        <v>1.4651656584271464</v>
      </c>
      <c r="BB13" s="443">
        <v>-5736.79</v>
      </c>
      <c r="BC13" s="444">
        <v>1845.99</v>
      </c>
      <c r="BD13" s="783">
        <v>7582.78</v>
      </c>
      <c r="BE13" s="416">
        <v>1.3217809959925324</v>
      </c>
      <c r="BF13" s="697">
        <v>-0.34304235953853524</v>
      </c>
      <c r="BG13" s="696">
        <v>0.10178336897057089</v>
      </c>
      <c r="BH13" s="443">
        <v>-5736.79</v>
      </c>
      <c r="BI13" s="444">
        <v>1845.99</v>
      </c>
      <c r="BJ13" s="783">
        <v>7582.78</v>
      </c>
      <c r="BK13" s="416">
        <v>1.3217809959925324</v>
      </c>
      <c r="BL13" s="697">
        <v>-1.3036885031690084</v>
      </c>
      <c r="BM13" s="696">
        <v>0.29907312750207782</v>
      </c>
      <c r="BN13" s="443">
        <v>1329.3</v>
      </c>
      <c r="BO13" s="1087">
        <v>1107.07</v>
      </c>
      <c r="BP13" s="783">
        <v>-222.23000000000002</v>
      </c>
      <c r="BQ13" s="416">
        <v>-0.16717821409764538</v>
      </c>
      <c r="BR13" s="697">
        <v>5.0683655521956243E-2</v>
      </c>
      <c r="BS13" s="696">
        <v>4.611027948476374E-2</v>
      </c>
      <c r="BT13" s="443">
        <v>155.91999999999999</v>
      </c>
      <c r="BU13" s="779">
        <v>188.83</v>
      </c>
      <c r="BV13" s="783">
        <v>32.910000000000025</v>
      </c>
      <c r="BW13" s="416">
        <v>0.21106977937403815</v>
      </c>
      <c r="BX13" s="697">
        <v>3.5432900875596245E-2</v>
      </c>
      <c r="BY13" s="696">
        <v>3.0592786887370656E-2</v>
      </c>
      <c r="BZ13" s="443">
        <v>0</v>
      </c>
      <c r="CA13" s="444">
        <v>-0.62</v>
      </c>
      <c r="CB13" s="783">
        <v>-0.62</v>
      </c>
      <c r="CC13" s="416" t="s">
        <v>459</v>
      </c>
      <c r="CD13" s="697">
        <v>0</v>
      </c>
      <c r="CE13" s="696">
        <v>-1.0044764004750201E-4</v>
      </c>
      <c r="CF13" s="443">
        <v>291.83999999999997</v>
      </c>
      <c r="CG13" s="779">
        <v>747.34</v>
      </c>
      <c r="CH13" s="783">
        <v>455.50000000000006</v>
      </c>
      <c r="CI13" s="416">
        <v>1.5607867324561406</v>
      </c>
      <c r="CJ13" s="697">
        <v>6.6320791377206312E-2</v>
      </c>
      <c r="CK13" s="696">
        <v>0.12107828921467767</v>
      </c>
      <c r="CL13" s="443">
        <v>667.94</v>
      </c>
      <c r="CM13" s="444">
        <v>1097.3800000000001</v>
      </c>
      <c r="CN13" s="783">
        <v>429.44000000000005</v>
      </c>
      <c r="CO13" s="416">
        <v>0.64293199988022876</v>
      </c>
      <c r="CP13" s="697">
        <v>0.15178971146001641</v>
      </c>
      <c r="CQ13" s="696">
        <v>0.17778908263762544</v>
      </c>
      <c r="CR13" s="443">
        <v>20.86</v>
      </c>
      <c r="CS13" s="779">
        <v>2936.81</v>
      </c>
      <c r="CT13" s="783">
        <v>2915.95</v>
      </c>
      <c r="CU13" s="416">
        <v>139.78667305848512</v>
      </c>
      <c r="CV13" s="697">
        <v>4.7404458200675835E-3</v>
      </c>
      <c r="CW13" s="696">
        <v>0.47579940930307157</v>
      </c>
      <c r="CX13" s="443">
        <v>9000.65</v>
      </c>
      <c r="CY13" s="779">
        <v>-643.37</v>
      </c>
      <c r="CZ13" s="783">
        <v>-9644.02</v>
      </c>
      <c r="DA13" s="416">
        <v>-1.0714803930827219</v>
      </c>
      <c r="DB13" s="697">
        <v>0.34317749497757877</v>
      </c>
      <c r="DC13" s="696">
        <v>-2.679683354450256E-2</v>
      </c>
      <c r="DD13" s="898">
        <v>-1.045402381130935</v>
      </c>
      <c r="DE13" s="893">
        <v>1.1042322479047755</v>
      </c>
      <c r="DF13" s="971"/>
      <c r="DG13" s="971"/>
      <c r="DH13" s="971"/>
      <c r="DI13" s="971"/>
      <c r="DJ13" s="971"/>
      <c r="DK13" s="971"/>
      <c r="DL13" s="971"/>
    </row>
    <row r="14" spans="1:116" s="971" customFormat="1" ht="19.5" customHeight="1">
      <c r="A14" s="790" t="s">
        <v>0</v>
      </c>
      <c r="B14" s="443">
        <v>17476.060000000001</v>
      </c>
      <c r="C14" s="444">
        <v>15952.03</v>
      </c>
      <c r="D14" s="783">
        <v>-1524.0300000000007</v>
      </c>
      <c r="E14" s="398">
        <v>-8.7206727374476892E-2</v>
      </c>
      <c r="F14" s="443">
        <v>9422.75</v>
      </c>
      <c r="G14" s="779">
        <v>22114.44</v>
      </c>
      <c r="H14" s="783">
        <v>12691.689999999999</v>
      </c>
      <c r="I14" s="416">
        <v>1.3469199543657635</v>
      </c>
      <c r="J14" s="772">
        <v>0.53918045600667419</v>
      </c>
      <c r="K14" s="696">
        <v>1.3863088271524062</v>
      </c>
      <c r="L14" s="443">
        <v>3121.06</v>
      </c>
      <c r="M14" s="444">
        <v>3514.77</v>
      </c>
      <c r="N14" s="783">
        <v>393.71000000000004</v>
      </c>
      <c r="O14" s="416">
        <v>0.12614624518593043</v>
      </c>
      <c r="P14" s="772">
        <v>0.33122602212729829</v>
      </c>
      <c r="Q14" s="696">
        <v>0.15893551905451822</v>
      </c>
      <c r="R14" s="443">
        <v>6301.69</v>
      </c>
      <c r="S14" s="779">
        <v>18599.669999999998</v>
      </c>
      <c r="T14" s="783">
        <v>12297.98</v>
      </c>
      <c r="U14" s="416">
        <v>1.9515368099668502</v>
      </c>
      <c r="V14" s="772">
        <v>0.66877397787270165</v>
      </c>
      <c r="W14" s="696">
        <v>0.8410644809454817</v>
      </c>
      <c r="X14" s="443">
        <v>1178.7</v>
      </c>
      <c r="Y14" s="444">
        <v>8825.2999999999993</v>
      </c>
      <c r="Z14" s="783">
        <v>7646.5999999999995</v>
      </c>
      <c r="AA14" s="416">
        <v>6.4873165351658599</v>
      </c>
      <c r="AB14" s="697">
        <v>0.12509087049958878</v>
      </c>
      <c r="AC14" s="696">
        <v>0.39907408914718168</v>
      </c>
      <c r="AD14" s="443">
        <v>5122.9799999999996</v>
      </c>
      <c r="AE14" s="444">
        <v>9774.3700000000008</v>
      </c>
      <c r="AF14" s="783">
        <v>4651.3900000000012</v>
      </c>
      <c r="AG14" s="416">
        <v>0.9079461563386938</v>
      </c>
      <c r="AH14" s="697">
        <v>0.54368204611180382</v>
      </c>
      <c r="AI14" s="696">
        <v>0.44199039179830019</v>
      </c>
      <c r="AJ14" s="443">
        <v>12524.02</v>
      </c>
      <c r="AK14" s="779">
        <v>9732.44</v>
      </c>
      <c r="AL14" s="783">
        <v>-2791.58</v>
      </c>
      <c r="AM14" s="416">
        <v>-0.22289807905129502</v>
      </c>
      <c r="AN14" s="697">
        <v>0.71663864738390692</v>
      </c>
      <c r="AO14" s="696">
        <v>0.610106676078217</v>
      </c>
      <c r="AP14" s="443">
        <v>4048.48</v>
      </c>
      <c r="AQ14" s="444">
        <v>3599.69</v>
      </c>
      <c r="AR14" s="783">
        <v>-448.78999999999996</v>
      </c>
      <c r="AS14" s="416">
        <v>-0.11085395012449116</v>
      </c>
      <c r="AT14" s="697">
        <v>0.42964951845268101</v>
      </c>
      <c r="AU14" s="696">
        <v>0.16277554394323349</v>
      </c>
      <c r="AV14" s="443">
        <v>-2249.4</v>
      </c>
      <c r="AW14" s="779">
        <v>412.37</v>
      </c>
      <c r="AX14" s="783">
        <v>2661.77</v>
      </c>
      <c r="AY14" s="416">
        <v>1.1833244420734417</v>
      </c>
      <c r="AZ14" s="697">
        <v>-0.5556159348693831</v>
      </c>
      <c r="BA14" s="696">
        <v>0.11455708686025741</v>
      </c>
      <c r="BB14" s="443">
        <v>1799.07</v>
      </c>
      <c r="BC14" s="444">
        <v>4012.05</v>
      </c>
      <c r="BD14" s="783">
        <v>2212.9800000000005</v>
      </c>
      <c r="BE14" s="416">
        <v>1.2300688689156067</v>
      </c>
      <c r="BF14" s="697">
        <v>0.2854900828190533</v>
      </c>
      <c r="BG14" s="696">
        <v>0.21570543993522467</v>
      </c>
      <c r="BH14" s="443">
        <v>1799.07</v>
      </c>
      <c r="BI14" s="444">
        <v>4012.05</v>
      </c>
      <c r="BJ14" s="783">
        <v>2212.9800000000005</v>
      </c>
      <c r="BK14" s="416">
        <v>1.2300688689156067</v>
      </c>
      <c r="BL14" s="697">
        <v>0.3511764636988628</v>
      </c>
      <c r="BM14" s="696">
        <v>0.41046635230710521</v>
      </c>
      <c r="BN14" s="443">
        <v>3006.54</v>
      </c>
      <c r="BO14" s="1087">
        <v>1847.37</v>
      </c>
      <c r="BP14" s="783">
        <v>-1159.17</v>
      </c>
      <c r="BQ14" s="416">
        <v>-0.38554950208545374</v>
      </c>
      <c r="BR14" s="697">
        <v>0.17203763319649851</v>
      </c>
      <c r="BS14" s="696">
        <v>0.11580783135437933</v>
      </c>
      <c r="BT14" s="443">
        <v>-2967.17</v>
      </c>
      <c r="BU14" s="779">
        <v>3281.55</v>
      </c>
      <c r="BV14" s="783">
        <v>6248.72</v>
      </c>
      <c r="BW14" s="416">
        <v>2.1059528102535414</v>
      </c>
      <c r="BX14" s="697">
        <v>-0.57918828494352903</v>
      </c>
      <c r="BY14" s="696">
        <v>0.33573007774414104</v>
      </c>
      <c r="BZ14" s="443">
        <v>18.14</v>
      </c>
      <c r="CA14" s="444">
        <v>29.93</v>
      </c>
      <c r="CB14" s="783">
        <v>11.79</v>
      </c>
      <c r="CC14" s="416">
        <v>0.64994487320837924</v>
      </c>
      <c r="CD14" s="697">
        <v>3.5409078309889949E-3</v>
      </c>
      <c r="CE14" s="696">
        <v>3.0620899352081002E-3</v>
      </c>
      <c r="CF14" s="443">
        <v>997.58</v>
      </c>
      <c r="CG14" s="779">
        <v>2024.49</v>
      </c>
      <c r="CH14" s="783">
        <v>1026.9099999999999</v>
      </c>
      <c r="CI14" s="416">
        <v>1.0294011507848992</v>
      </c>
      <c r="CJ14" s="697">
        <v>0.19472650683781709</v>
      </c>
      <c r="CK14" s="696">
        <v>0.20712230046540081</v>
      </c>
      <c r="CL14" s="443">
        <v>1944.18</v>
      </c>
      <c r="CM14" s="444">
        <v>3697.56</v>
      </c>
      <c r="CN14" s="783">
        <v>1753.3799999999999</v>
      </c>
      <c r="CO14" s="416">
        <v>0.90186093880196272</v>
      </c>
      <c r="CP14" s="697">
        <v>0.37950177435789328</v>
      </c>
      <c r="CQ14" s="696">
        <v>0.37829138860100442</v>
      </c>
      <c r="CR14" s="443">
        <v>59.12</v>
      </c>
      <c r="CS14" s="779">
        <v>28.19</v>
      </c>
      <c r="CT14" s="783">
        <v>-30.929999999999996</v>
      </c>
      <c r="CU14" s="416">
        <v>-0.5231732070365358</v>
      </c>
      <c r="CV14" s="697">
        <v>1.154015826725851E-2</v>
      </c>
      <c r="CW14" s="696">
        <v>2.884073346926707E-3</v>
      </c>
      <c r="CX14" s="443">
        <v>3272.07</v>
      </c>
      <c r="CY14" s="779">
        <v>-3299.41</v>
      </c>
      <c r="CZ14" s="783">
        <v>-6571.48</v>
      </c>
      <c r="DA14" s="416">
        <v>-2.0083555669652542</v>
      </c>
      <c r="DB14" s="697">
        <v>0.18723156134735175</v>
      </c>
      <c r="DC14" s="696">
        <v>-0.20683323689837593</v>
      </c>
      <c r="DD14" s="898">
        <v>0.36129557406041019</v>
      </c>
      <c r="DE14" s="893">
        <v>1.3375573054836269</v>
      </c>
      <c r="DF14" s="970"/>
      <c r="DG14" s="970"/>
      <c r="DH14" s="970"/>
    </row>
    <row r="15" spans="1:116" s="971" customFormat="1" ht="19.5" customHeight="1">
      <c r="A15" s="790" t="s">
        <v>27</v>
      </c>
      <c r="B15" s="443">
        <v>13587.03</v>
      </c>
      <c r="C15" s="444">
        <v>11431.96</v>
      </c>
      <c r="D15" s="783">
        <v>-2155.0700000000015</v>
      </c>
      <c r="E15" s="398">
        <v>-0.15861229422471293</v>
      </c>
      <c r="F15" s="443">
        <v>3071.49</v>
      </c>
      <c r="G15" s="779">
        <v>2699.28</v>
      </c>
      <c r="H15" s="783">
        <v>-372.20999999999958</v>
      </c>
      <c r="I15" s="416">
        <v>-0.1211822275182402</v>
      </c>
      <c r="J15" s="772">
        <v>0.22606044146513252</v>
      </c>
      <c r="K15" s="696">
        <v>0.236116991312076</v>
      </c>
      <c r="L15" s="443">
        <v>-432.53</v>
      </c>
      <c r="M15" s="444">
        <v>91.41</v>
      </c>
      <c r="N15" s="783">
        <v>523.93999999999994</v>
      </c>
      <c r="O15" s="416">
        <v>1.2113379418768639</v>
      </c>
      <c r="P15" s="772">
        <v>-0.14082090451214233</v>
      </c>
      <c r="Q15" s="696">
        <v>3.3864586111852044E-2</v>
      </c>
      <c r="R15" s="443">
        <v>3504.02</v>
      </c>
      <c r="S15" s="779">
        <v>2607.87</v>
      </c>
      <c r="T15" s="783">
        <v>-896.15000000000009</v>
      </c>
      <c r="U15" s="416">
        <v>-0.25574911102105585</v>
      </c>
      <c r="V15" s="772">
        <v>1.1408209045121425</v>
      </c>
      <c r="W15" s="696">
        <v>0.96613541388814783</v>
      </c>
      <c r="X15" s="443">
        <v>70.88</v>
      </c>
      <c r="Y15" s="444">
        <v>80</v>
      </c>
      <c r="Z15" s="783">
        <v>9.1200000000000045</v>
      </c>
      <c r="AA15" s="416">
        <v>0.12866817155756216</v>
      </c>
      <c r="AB15" s="697">
        <v>2.3076747767370235E-2</v>
      </c>
      <c r="AC15" s="696">
        <v>2.9637532971755427E-2</v>
      </c>
      <c r="AD15" s="443">
        <v>3433.14</v>
      </c>
      <c r="AE15" s="444">
        <v>2527.86</v>
      </c>
      <c r="AF15" s="783">
        <v>-905.27999999999975</v>
      </c>
      <c r="AG15" s="416">
        <v>-0.26368863489400368</v>
      </c>
      <c r="AH15" s="697">
        <v>1.1177441567447721</v>
      </c>
      <c r="AI15" s="696">
        <v>0.93649417622477105</v>
      </c>
      <c r="AJ15" s="443">
        <v>3566.72</v>
      </c>
      <c r="AK15" s="779">
        <v>27536.55</v>
      </c>
      <c r="AL15" s="783">
        <v>23969.829999999998</v>
      </c>
      <c r="AM15" s="416">
        <v>6.7204125919612414</v>
      </c>
      <c r="AN15" s="697">
        <v>0.26250917235039589</v>
      </c>
      <c r="AO15" s="696">
        <v>2.4087339353881574</v>
      </c>
      <c r="AP15" s="443">
        <v>2368.64</v>
      </c>
      <c r="AQ15" s="444">
        <v>1640.53</v>
      </c>
      <c r="AR15" s="783">
        <v>-728.1099999999999</v>
      </c>
      <c r="AS15" s="416">
        <v>-0.30739580518778709</v>
      </c>
      <c r="AT15" s="697">
        <v>0.77116969288521209</v>
      </c>
      <c r="AU15" s="696">
        <v>0.60776577457692416</v>
      </c>
      <c r="AV15" s="443">
        <v>1031.96</v>
      </c>
      <c r="AW15" s="779">
        <v>2233.06</v>
      </c>
      <c r="AX15" s="783">
        <v>1201.0999999999999</v>
      </c>
      <c r="AY15" s="416">
        <v>1.1639017016163415</v>
      </c>
      <c r="AZ15" s="697">
        <v>0.43567616860308028</v>
      </c>
      <c r="BA15" s="696">
        <v>1.3611820570181588</v>
      </c>
      <c r="BB15" s="443">
        <v>3400.6</v>
      </c>
      <c r="BC15" s="444">
        <v>3873.58</v>
      </c>
      <c r="BD15" s="783">
        <v>472.98</v>
      </c>
      <c r="BE15" s="416">
        <v>0.13908721990237019</v>
      </c>
      <c r="BF15" s="697">
        <v>0.97048532828008971</v>
      </c>
      <c r="BG15" s="696">
        <v>1.4853424442169281</v>
      </c>
      <c r="BH15" s="443">
        <v>3400.6</v>
      </c>
      <c r="BI15" s="444">
        <v>3873.58</v>
      </c>
      <c r="BJ15" s="783">
        <v>472.98</v>
      </c>
      <c r="BK15" s="416">
        <v>0.13908721990237019</v>
      </c>
      <c r="BL15" s="697">
        <v>0.99052179637299964</v>
      </c>
      <c r="BM15" s="696">
        <v>1.5323554310760881</v>
      </c>
      <c r="BN15" s="443">
        <v>1279.08</v>
      </c>
      <c r="BO15" s="1087">
        <v>1049.05</v>
      </c>
      <c r="BP15" s="783">
        <v>-230.02999999999997</v>
      </c>
      <c r="BQ15" s="416">
        <v>-0.17984019764205522</v>
      </c>
      <c r="BR15" s="697">
        <v>9.413977889207574E-2</v>
      </c>
      <c r="BS15" s="696">
        <v>9.1764666776300824E-2</v>
      </c>
      <c r="BT15" s="443">
        <v>-277.11</v>
      </c>
      <c r="BU15" s="779">
        <v>-324.26</v>
      </c>
      <c r="BV15" s="783">
        <v>-47.149999999999977</v>
      </c>
      <c r="BW15" s="416">
        <v>-0.17014903828804437</v>
      </c>
      <c r="BX15" s="697">
        <v>-8.0716195669270699E-2</v>
      </c>
      <c r="BY15" s="696">
        <v>-0.12827450887311798</v>
      </c>
      <c r="BZ15" s="443">
        <v>0</v>
      </c>
      <c r="CA15" s="444">
        <v>0</v>
      </c>
      <c r="CB15" s="783">
        <v>0</v>
      </c>
      <c r="CC15" s="416">
        <v>0</v>
      </c>
      <c r="CD15" s="697">
        <v>0</v>
      </c>
      <c r="CE15" s="696">
        <v>0</v>
      </c>
      <c r="CF15" s="443">
        <v>537.91999999999996</v>
      </c>
      <c r="CG15" s="779">
        <v>470.86</v>
      </c>
      <c r="CH15" s="783">
        <v>-67.059999999999945</v>
      </c>
      <c r="CI15" s="416">
        <v>-0.1246653777513384</v>
      </c>
      <c r="CJ15" s="697">
        <v>0.15668455116890076</v>
      </c>
      <c r="CK15" s="696">
        <v>0.18626822687965314</v>
      </c>
      <c r="CL15" s="443">
        <v>662.3</v>
      </c>
      <c r="CM15" s="444">
        <v>659.79</v>
      </c>
      <c r="CN15" s="783">
        <v>-2.5099999999999909</v>
      </c>
      <c r="CO15" s="416">
        <v>-3.789823342895955E-3</v>
      </c>
      <c r="CP15" s="697">
        <v>0.19291377572717686</v>
      </c>
      <c r="CQ15" s="696">
        <v>0.26100733426692929</v>
      </c>
      <c r="CR15" s="443">
        <v>21.35</v>
      </c>
      <c r="CS15" s="779">
        <v>367.05</v>
      </c>
      <c r="CT15" s="783">
        <v>345.7</v>
      </c>
      <c r="CU15" s="416">
        <v>16.192037470725992</v>
      </c>
      <c r="CV15" s="697">
        <v>6.2187967866151692E-3</v>
      </c>
      <c r="CW15" s="696">
        <v>0.14520187035674445</v>
      </c>
      <c r="CX15" s="443">
        <v>-911.9</v>
      </c>
      <c r="CY15" s="779">
        <v>-2519.17</v>
      </c>
      <c r="CZ15" s="783">
        <v>-1607.27</v>
      </c>
      <c r="DA15" s="416">
        <v>-1.7625507182805131</v>
      </c>
      <c r="DB15" s="697">
        <v>-6.711547703950016E-2</v>
      </c>
      <c r="DC15" s="696">
        <v>-0.22036203765583506</v>
      </c>
      <c r="DD15" s="898">
        <v>1.2656198116010418</v>
      </c>
      <c r="DE15" s="893">
        <v>1.996562309621577</v>
      </c>
      <c r="DF15" s="973"/>
      <c r="DG15" s="972"/>
      <c r="DH15" s="970"/>
    </row>
    <row r="16" spans="1:116" s="971" customFormat="1" ht="19.5" customHeight="1">
      <c r="A16" s="790" t="s">
        <v>8</v>
      </c>
      <c r="B16" s="443">
        <v>7280.41</v>
      </c>
      <c r="C16" s="444">
        <v>10350.469999999999</v>
      </c>
      <c r="D16" s="783">
        <v>3070.0599999999995</v>
      </c>
      <c r="E16" s="398">
        <v>0.4216877895613021</v>
      </c>
      <c r="F16" s="443">
        <v>6463.19</v>
      </c>
      <c r="G16" s="779">
        <v>8762.41</v>
      </c>
      <c r="H16" s="783">
        <v>2299.2200000000003</v>
      </c>
      <c r="I16" s="416">
        <v>0.35574074102726366</v>
      </c>
      <c r="J16" s="772">
        <v>0.88775082721989551</v>
      </c>
      <c r="K16" s="696">
        <v>0.84657121850505346</v>
      </c>
      <c r="L16" s="443">
        <v>610.32000000000005</v>
      </c>
      <c r="M16" s="444">
        <v>1312.6</v>
      </c>
      <c r="N16" s="783">
        <v>702.27999999999986</v>
      </c>
      <c r="O16" s="416">
        <v>1.1506750557084804</v>
      </c>
      <c r="P16" s="772">
        <v>9.4430149817659709E-2</v>
      </c>
      <c r="Q16" s="696">
        <v>0.14979897083108412</v>
      </c>
      <c r="R16" s="443">
        <v>5852.88</v>
      </c>
      <c r="S16" s="779">
        <v>7449.81</v>
      </c>
      <c r="T16" s="783">
        <v>1596.9300000000003</v>
      </c>
      <c r="U16" s="416">
        <v>0.27284516340673315</v>
      </c>
      <c r="V16" s="772">
        <v>0.90557139740592496</v>
      </c>
      <c r="W16" s="696">
        <v>0.85020102916891593</v>
      </c>
      <c r="X16" s="443">
        <v>0</v>
      </c>
      <c r="Y16" s="444">
        <v>5.73</v>
      </c>
      <c r="Z16" s="783">
        <v>5.73</v>
      </c>
      <c r="AA16" s="416" t="s">
        <v>459</v>
      </c>
      <c r="AB16" s="697">
        <v>0</v>
      </c>
      <c r="AC16" s="696">
        <v>6.5392968372856328E-4</v>
      </c>
      <c r="AD16" s="443">
        <v>5852.88</v>
      </c>
      <c r="AE16" s="444">
        <v>7444.08</v>
      </c>
      <c r="AF16" s="783">
        <v>1591.1999999999998</v>
      </c>
      <c r="AG16" s="416">
        <v>0.27186615819904042</v>
      </c>
      <c r="AH16" s="697">
        <v>0.90557139740592496</v>
      </c>
      <c r="AI16" s="696">
        <v>0.84954709948518725</v>
      </c>
      <c r="AJ16" s="443">
        <v>1579.69</v>
      </c>
      <c r="AK16" s="779">
        <v>817.93</v>
      </c>
      <c r="AL16" s="783">
        <v>-761.7600000000001</v>
      </c>
      <c r="AM16" s="416">
        <v>-0.48222119529781166</v>
      </c>
      <c r="AN16" s="697">
        <v>0.21697816469127426</v>
      </c>
      <c r="AO16" s="696">
        <v>7.9023464634939283E-2</v>
      </c>
      <c r="AP16" s="443">
        <v>1032.73</v>
      </c>
      <c r="AQ16" s="444">
        <v>759.68</v>
      </c>
      <c r="AR16" s="783">
        <v>-273.05000000000007</v>
      </c>
      <c r="AS16" s="416">
        <v>-0.26439630881256482</v>
      </c>
      <c r="AT16" s="697">
        <v>0.15978642125637652</v>
      </c>
      <c r="AU16" s="696">
        <v>8.6697609447629123E-2</v>
      </c>
      <c r="AV16" s="443">
        <v>236.42</v>
      </c>
      <c r="AW16" s="779">
        <v>762.85</v>
      </c>
      <c r="AX16" s="783">
        <v>526.43000000000006</v>
      </c>
      <c r="AY16" s="416">
        <v>2.2266728703155407</v>
      </c>
      <c r="AZ16" s="697">
        <v>0.22892721234010824</v>
      </c>
      <c r="BA16" s="696">
        <v>1.0041728096040439</v>
      </c>
      <c r="BB16" s="443">
        <v>1269.1400000000001</v>
      </c>
      <c r="BC16" s="444">
        <v>1522.54</v>
      </c>
      <c r="BD16" s="783">
        <v>253.39999999999986</v>
      </c>
      <c r="BE16" s="416">
        <v>0.19966276376128705</v>
      </c>
      <c r="BF16" s="697">
        <v>0.21684025642077065</v>
      </c>
      <c r="BG16" s="696">
        <v>0.20437299743214926</v>
      </c>
      <c r="BH16" s="443">
        <v>1269.1400000000001</v>
      </c>
      <c r="BI16" s="444">
        <v>1522.54</v>
      </c>
      <c r="BJ16" s="783">
        <v>253.39999999999986</v>
      </c>
      <c r="BK16" s="416">
        <v>0.19966276376128705</v>
      </c>
      <c r="BL16" s="697">
        <v>0.21684025642077065</v>
      </c>
      <c r="BM16" s="696">
        <v>0.20453031133464444</v>
      </c>
      <c r="BN16" s="443">
        <v>1151.9100000000001</v>
      </c>
      <c r="BO16" s="1087">
        <v>1356.4</v>
      </c>
      <c r="BP16" s="783">
        <v>204.49</v>
      </c>
      <c r="BQ16" s="416">
        <v>0.17752254950473562</v>
      </c>
      <c r="BR16" s="697">
        <v>0.1582204848353321</v>
      </c>
      <c r="BS16" s="696">
        <v>0.13104718916145838</v>
      </c>
      <c r="BT16" s="443">
        <v>1018.8</v>
      </c>
      <c r="BU16" s="779">
        <v>937.6</v>
      </c>
      <c r="BV16" s="783">
        <v>-81.199999999999932</v>
      </c>
      <c r="BW16" s="416">
        <v>-7.9701609736945359E-2</v>
      </c>
      <c r="BX16" s="697">
        <v>0.17406815106409151</v>
      </c>
      <c r="BY16" s="696">
        <v>0.12595243468635481</v>
      </c>
      <c r="BZ16" s="443">
        <v>-151.44999999999999</v>
      </c>
      <c r="CA16" s="444">
        <v>0</v>
      </c>
      <c r="CB16" s="783">
        <v>151.44999999999999</v>
      </c>
      <c r="CC16" s="416">
        <v>1</v>
      </c>
      <c r="CD16" s="697">
        <v>-2.587614986126488E-2</v>
      </c>
      <c r="CE16" s="696">
        <v>0</v>
      </c>
      <c r="CF16" s="443">
        <v>932.54</v>
      </c>
      <c r="CG16" s="779">
        <v>1200.0899999999999</v>
      </c>
      <c r="CH16" s="783">
        <v>267.54999999999995</v>
      </c>
      <c r="CI16" s="416">
        <v>0.28690458318141843</v>
      </c>
      <c r="CJ16" s="697">
        <v>0.1593301075709736</v>
      </c>
      <c r="CK16" s="696">
        <v>0.16121401167101912</v>
      </c>
      <c r="CL16" s="443">
        <v>676.65</v>
      </c>
      <c r="CM16" s="444">
        <v>665.24</v>
      </c>
      <c r="CN16" s="783">
        <v>-11.409999999999968</v>
      </c>
      <c r="CO16" s="416">
        <v>-1.6862484297642751E-2</v>
      </c>
      <c r="CP16" s="697">
        <v>0.11560975109689588</v>
      </c>
      <c r="CQ16" s="696">
        <v>8.9364971897131676E-2</v>
      </c>
      <c r="CR16" s="443">
        <v>13.21</v>
      </c>
      <c r="CS16" s="779">
        <v>19.29</v>
      </c>
      <c r="CT16" s="783">
        <v>6.0799999999999983</v>
      </c>
      <c r="CU16" s="416">
        <v>0.46025738077214218</v>
      </c>
      <c r="CV16" s="697">
        <v>2.2570085154658905E-3</v>
      </c>
      <c r="CW16" s="696">
        <v>2.5913208885449913E-3</v>
      </c>
      <c r="CX16" s="443">
        <v>2093.9899999999998</v>
      </c>
      <c r="CY16" s="779">
        <v>3099.33</v>
      </c>
      <c r="CZ16" s="783">
        <v>1005.3400000000001</v>
      </c>
      <c r="DA16" s="416">
        <v>0.48010735485842831</v>
      </c>
      <c r="DB16" s="697">
        <v>0.28761979064365878</v>
      </c>
      <c r="DC16" s="696">
        <v>0.29943857621924413</v>
      </c>
      <c r="DD16" s="898">
        <v>0.64222912480693262</v>
      </c>
      <c r="DE16" s="893">
        <v>0.58365170712834902</v>
      </c>
      <c r="DF16" s="974"/>
      <c r="DG16" s="970"/>
      <c r="DH16" s="970"/>
      <c r="DI16" s="970"/>
      <c r="DJ16" s="970"/>
      <c r="DK16" s="970"/>
      <c r="DL16" s="970"/>
    </row>
    <row r="17" spans="1:112" s="971" customFormat="1" ht="19.5" customHeight="1">
      <c r="A17" s="790" t="s">
        <v>51</v>
      </c>
      <c r="B17" s="443">
        <v>4908.07</v>
      </c>
      <c r="C17" s="444">
        <v>7107.14</v>
      </c>
      <c r="D17" s="783">
        <v>2199.0700000000006</v>
      </c>
      <c r="E17" s="398">
        <v>0.44805188190062506</v>
      </c>
      <c r="F17" s="443">
        <v>1227.18</v>
      </c>
      <c r="G17" s="779">
        <v>1707.51</v>
      </c>
      <c r="H17" s="783">
        <v>480.32999999999993</v>
      </c>
      <c r="I17" s="416">
        <v>0.39140957316775038</v>
      </c>
      <c r="J17" s="772">
        <v>0.25003310873724299</v>
      </c>
      <c r="K17" s="696">
        <v>0.24025275990060699</v>
      </c>
      <c r="L17" s="443">
        <v>87.42</v>
      </c>
      <c r="M17" s="444">
        <v>-179.73</v>
      </c>
      <c r="N17" s="783">
        <v>-267.14999999999998</v>
      </c>
      <c r="O17" s="416">
        <v>-3.0559368565545637</v>
      </c>
      <c r="P17" s="772">
        <v>7.1236493423947583E-2</v>
      </c>
      <c r="Q17" s="696">
        <v>-0.10525853435704621</v>
      </c>
      <c r="R17" s="443">
        <v>1139.76</v>
      </c>
      <c r="S17" s="779">
        <v>1887.24</v>
      </c>
      <c r="T17" s="783">
        <v>747.48</v>
      </c>
      <c r="U17" s="416">
        <v>0.65582227837439466</v>
      </c>
      <c r="V17" s="772">
        <v>0.92876350657605233</v>
      </c>
      <c r="W17" s="696">
        <v>1.1052585343570462</v>
      </c>
      <c r="X17" s="443">
        <v>191.06</v>
      </c>
      <c r="Y17" s="444">
        <v>0</v>
      </c>
      <c r="Z17" s="783">
        <v>-191.06</v>
      </c>
      <c r="AA17" s="416">
        <v>-1</v>
      </c>
      <c r="AB17" s="697">
        <v>0.15569028178425331</v>
      </c>
      <c r="AC17" s="696">
        <v>0</v>
      </c>
      <c r="AD17" s="443">
        <v>948.7</v>
      </c>
      <c r="AE17" s="444">
        <v>1887.24</v>
      </c>
      <c r="AF17" s="783">
        <v>938.54</v>
      </c>
      <c r="AG17" s="416">
        <v>0.98929060820069559</v>
      </c>
      <c r="AH17" s="697">
        <v>0.77307322479179907</v>
      </c>
      <c r="AI17" s="696">
        <v>1.1052585343570462</v>
      </c>
      <c r="AJ17" s="443">
        <v>179.28</v>
      </c>
      <c r="AK17" s="779">
        <v>6689.34</v>
      </c>
      <c r="AL17" s="783">
        <v>6510.06</v>
      </c>
      <c r="AM17" s="416">
        <v>36.312248995983936</v>
      </c>
      <c r="AN17" s="697">
        <v>3.6527596387174593E-2</v>
      </c>
      <c r="AO17" s="696">
        <v>0.94121404671921471</v>
      </c>
      <c r="AP17" s="443">
        <v>156.94999999999999</v>
      </c>
      <c r="AQ17" s="444">
        <v>1274.81</v>
      </c>
      <c r="AR17" s="783">
        <v>1117.8599999999999</v>
      </c>
      <c r="AS17" s="416">
        <v>7.1223956674100029</v>
      </c>
      <c r="AT17" s="697">
        <v>0.12789484835150505</v>
      </c>
      <c r="AU17" s="696">
        <v>0.74659006389420846</v>
      </c>
      <c r="AV17" s="443">
        <v>901.5</v>
      </c>
      <c r="AW17" s="779">
        <v>-349.13</v>
      </c>
      <c r="AX17" s="783">
        <v>-1250.6300000000001</v>
      </c>
      <c r="AY17" s="416">
        <v>-1.3872767609539658</v>
      </c>
      <c r="AZ17" s="697">
        <v>5.7438674737177449</v>
      </c>
      <c r="BA17" s="696">
        <v>-0.27386826272150361</v>
      </c>
      <c r="BB17" s="443">
        <v>1058.46</v>
      </c>
      <c r="BC17" s="444">
        <v>925.68</v>
      </c>
      <c r="BD17" s="783">
        <v>-132.78000000000009</v>
      </c>
      <c r="BE17" s="416">
        <v>-0.1254464032651211</v>
      </c>
      <c r="BF17" s="697">
        <v>0.92866919351442412</v>
      </c>
      <c r="BG17" s="696">
        <v>0.49049405481019898</v>
      </c>
      <c r="BH17" s="443">
        <v>1058.46</v>
      </c>
      <c r="BI17" s="444">
        <v>925.68</v>
      </c>
      <c r="BJ17" s="783">
        <v>-132.78000000000009</v>
      </c>
      <c r="BK17" s="416">
        <v>-0.1254464032651211</v>
      </c>
      <c r="BL17" s="697">
        <v>1.1156951618003583</v>
      </c>
      <c r="BM17" s="696">
        <v>0.49049405481019898</v>
      </c>
      <c r="BN17" s="443">
        <v>303.27999999999997</v>
      </c>
      <c r="BO17" s="1087">
        <v>346.09</v>
      </c>
      <c r="BP17" s="783">
        <v>42.81</v>
      </c>
      <c r="BQ17" s="416">
        <v>0.14115668689000266</v>
      </c>
      <c r="BR17" s="697">
        <v>6.1792109729486337E-2</v>
      </c>
      <c r="BS17" s="696">
        <v>4.8696099978331644E-2</v>
      </c>
      <c r="BT17" s="443">
        <v>-387.92</v>
      </c>
      <c r="BU17" s="779">
        <v>-473.92</v>
      </c>
      <c r="BV17" s="783">
        <v>-86</v>
      </c>
      <c r="BW17" s="416">
        <v>-0.2216951948855434</v>
      </c>
      <c r="BX17" s="697">
        <v>-0.40889638452619376</v>
      </c>
      <c r="BY17" s="696">
        <v>-0.25111803480214495</v>
      </c>
      <c r="BZ17" s="443">
        <v>-5.51</v>
      </c>
      <c r="CA17" s="444">
        <v>-1.21</v>
      </c>
      <c r="CB17" s="783">
        <v>4.3</v>
      </c>
      <c r="CC17" s="416">
        <v>0.7803992740471869</v>
      </c>
      <c r="CD17" s="697">
        <v>-5.807947717929798E-3</v>
      </c>
      <c r="CE17" s="696">
        <v>-6.4114791971344397E-4</v>
      </c>
      <c r="CF17" s="443">
        <v>164.94</v>
      </c>
      <c r="CG17" s="779">
        <v>253.25</v>
      </c>
      <c r="CH17" s="783">
        <v>88.31</v>
      </c>
      <c r="CI17" s="416">
        <v>0.53540681459924822</v>
      </c>
      <c r="CJ17" s="697">
        <v>0.17385896489933592</v>
      </c>
      <c r="CK17" s="696">
        <v>0.13419066997308238</v>
      </c>
      <c r="CL17" s="443">
        <v>257.54000000000002</v>
      </c>
      <c r="CM17" s="444">
        <v>243.76</v>
      </c>
      <c r="CN17" s="783">
        <v>-13.78000000000003</v>
      </c>
      <c r="CO17" s="416">
        <v>-5.3506251456084605E-2</v>
      </c>
      <c r="CP17" s="697">
        <v>0.27146621692842837</v>
      </c>
      <c r="CQ17" s="696">
        <v>0.12916216273499925</v>
      </c>
      <c r="CR17" s="443">
        <v>5.84</v>
      </c>
      <c r="CS17" s="779">
        <v>0.25</v>
      </c>
      <c r="CT17" s="783">
        <v>-5.59</v>
      </c>
      <c r="CU17" s="416">
        <v>-0.9571917808219178</v>
      </c>
      <c r="CV17" s="697">
        <v>6.155792136607989E-3</v>
      </c>
      <c r="CW17" s="696">
        <v>1.324685784531909E-4</v>
      </c>
      <c r="CX17" s="443">
        <v>-144.63999999999999</v>
      </c>
      <c r="CY17" s="779">
        <v>939.43</v>
      </c>
      <c r="CZ17" s="783">
        <v>1084.07</v>
      </c>
      <c r="DA17" s="416">
        <v>7.4949529867256643</v>
      </c>
      <c r="DB17" s="697">
        <v>-2.94698323373546E-2</v>
      </c>
      <c r="DC17" s="696">
        <v>0.13218115866579241</v>
      </c>
      <c r="DD17" s="898">
        <v>1.152471803520607</v>
      </c>
      <c r="DE17" s="893">
        <v>0.50222547211801361</v>
      </c>
      <c r="DF17" s="925"/>
      <c r="DG17" s="972"/>
      <c r="DH17" s="970"/>
    </row>
    <row r="18" spans="1:112" s="971" customFormat="1" ht="19.5" customHeight="1">
      <c r="A18" s="790" t="s">
        <v>30</v>
      </c>
      <c r="B18" s="443">
        <v>6639.13</v>
      </c>
      <c r="C18" s="444">
        <v>6678.03</v>
      </c>
      <c r="D18" s="783">
        <v>38.899999999999636</v>
      </c>
      <c r="E18" s="398">
        <v>5.8592014315128086E-3</v>
      </c>
      <c r="F18" s="443">
        <v>4337.74</v>
      </c>
      <c r="G18" s="779">
        <v>3394.45</v>
      </c>
      <c r="H18" s="783">
        <v>-943.29</v>
      </c>
      <c r="I18" s="416">
        <v>-0.21746116641384686</v>
      </c>
      <c r="J18" s="772">
        <v>0.65335970225014417</v>
      </c>
      <c r="K18" s="696">
        <v>0.50830110077373114</v>
      </c>
      <c r="L18" s="443">
        <v>33.630000000000003</v>
      </c>
      <c r="M18" s="444">
        <v>155.76</v>
      </c>
      <c r="N18" s="783">
        <v>122.13</v>
      </c>
      <c r="O18" s="416">
        <v>3.6315789473684208</v>
      </c>
      <c r="P18" s="772">
        <v>7.7528851429546275E-3</v>
      </c>
      <c r="Q18" s="696">
        <v>4.5886667943260323E-2</v>
      </c>
      <c r="R18" s="443">
        <v>4304.1099999999997</v>
      </c>
      <c r="S18" s="779">
        <v>3238.69</v>
      </c>
      <c r="T18" s="783">
        <v>-1065.4199999999996</v>
      </c>
      <c r="U18" s="416">
        <v>-0.2475354951430144</v>
      </c>
      <c r="V18" s="772">
        <v>0.99224711485704531</v>
      </c>
      <c r="W18" s="696">
        <v>0.95411333205673976</v>
      </c>
      <c r="X18" s="443">
        <v>0</v>
      </c>
      <c r="Y18" s="444">
        <v>0</v>
      </c>
      <c r="Z18" s="783">
        <v>0</v>
      </c>
      <c r="AA18" s="416">
        <v>0</v>
      </c>
      <c r="AB18" s="697">
        <v>0</v>
      </c>
      <c r="AC18" s="696">
        <v>0</v>
      </c>
      <c r="AD18" s="443">
        <v>4304.1099999999997</v>
      </c>
      <c r="AE18" s="444">
        <v>3238.69</v>
      </c>
      <c r="AF18" s="783">
        <v>-1065.4199999999996</v>
      </c>
      <c r="AG18" s="416">
        <v>-0.2475354951430144</v>
      </c>
      <c r="AH18" s="697">
        <v>0.99224711485704531</v>
      </c>
      <c r="AI18" s="696">
        <v>0.95411333205673976</v>
      </c>
      <c r="AJ18" s="443">
        <v>7597.04</v>
      </c>
      <c r="AK18" s="779">
        <v>1749.43</v>
      </c>
      <c r="AL18" s="783">
        <v>-5847.61</v>
      </c>
      <c r="AM18" s="416">
        <v>-0.76972215494455731</v>
      </c>
      <c r="AN18" s="697">
        <v>1.1442824586956424</v>
      </c>
      <c r="AO18" s="696">
        <v>0.26196797558561435</v>
      </c>
      <c r="AP18" s="443">
        <v>2159.35</v>
      </c>
      <c r="AQ18" s="444">
        <v>1729.12</v>
      </c>
      <c r="AR18" s="783">
        <v>-430.23</v>
      </c>
      <c r="AS18" s="416">
        <v>-0.19924051219116864</v>
      </c>
      <c r="AT18" s="697">
        <v>0.49780530875525042</v>
      </c>
      <c r="AU18" s="696">
        <v>0.50939622030078513</v>
      </c>
      <c r="AV18" s="443">
        <v>144.80000000000001</v>
      </c>
      <c r="AW18" s="779">
        <v>3472.34</v>
      </c>
      <c r="AX18" s="783">
        <v>3327.54</v>
      </c>
      <c r="AY18" s="416">
        <v>22.980248618784529</v>
      </c>
      <c r="AZ18" s="697">
        <v>6.7057216291939711E-2</v>
      </c>
      <c r="BA18" s="696">
        <v>2.0081544369390212</v>
      </c>
      <c r="BB18" s="443">
        <v>2304.14</v>
      </c>
      <c r="BC18" s="444">
        <v>5201.46</v>
      </c>
      <c r="BD18" s="783">
        <v>2897.32</v>
      </c>
      <c r="BE18" s="416">
        <v>1.2574409541086915</v>
      </c>
      <c r="BF18" s="697">
        <v>0.53533483112652791</v>
      </c>
      <c r="BG18" s="696">
        <v>1.606038243857856</v>
      </c>
      <c r="BH18" s="443">
        <v>2304.14</v>
      </c>
      <c r="BI18" s="444">
        <v>5201.46</v>
      </c>
      <c r="BJ18" s="783">
        <v>2897.32</v>
      </c>
      <c r="BK18" s="416">
        <v>1.2574409541086915</v>
      </c>
      <c r="BL18" s="697">
        <v>0.53533483112652791</v>
      </c>
      <c r="BM18" s="696">
        <v>1.606038243857856</v>
      </c>
      <c r="BN18" s="443">
        <v>725.92</v>
      </c>
      <c r="BO18" s="1087">
        <v>836.28</v>
      </c>
      <c r="BP18" s="783">
        <v>110.36000000000001</v>
      </c>
      <c r="BQ18" s="416">
        <v>0.15202777165527884</v>
      </c>
      <c r="BR18" s="697">
        <v>0.1093396273306894</v>
      </c>
      <c r="BS18" s="696">
        <v>0.12522854794003621</v>
      </c>
      <c r="BT18" s="443">
        <v>374.8</v>
      </c>
      <c r="BU18" s="779">
        <v>608.74</v>
      </c>
      <c r="BV18" s="783">
        <v>233.94</v>
      </c>
      <c r="BW18" s="416">
        <v>0.62417289220917815</v>
      </c>
      <c r="BX18" s="697">
        <v>8.7079558840271284E-2</v>
      </c>
      <c r="BY18" s="696">
        <v>0.18795871170133605</v>
      </c>
      <c r="BZ18" s="443">
        <v>-46.96</v>
      </c>
      <c r="CA18" s="444">
        <v>-7.62</v>
      </c>
      <c r="CB18" s="783">
        <v>39.340000000000003</v>
      </c>
      <c r="CC18" s="416">
        <v>0.83773424190800683</v>
      </c>
      <c r="CD18" s="697">
        <v>-1.0910501822676466E-2</v>
      </c>
      <c r="CE18" s="696">
        <v>-2.3528031395409874E-3</v>
      </c>
      <c r="CF18" s="443">
        <v>296.97000000000003</v>
      </c>
      <c r="CG18" s="779">
        <v>279.16000000000003</v>
      </c>
      <c r="CH18" s="783">
        <v>-17.810000000000002</v>
      </c>
      <c r="CI18" s="416">
        <v>-5.9972387783277771E-2</v>
      </c>
      <c r="CJ18" s="697">
        <v>6.899684255281581E-2</v>
      </c>
      <c r="CK18" s="696">
        <v>8.6195344413945149E-2</v>
      </c>
      <c r="CL18" s="443">
        <v>465.15</v>
      </c>
      <c r="CM18" s="444">
        <v>448.79</v>
      </c>
      <c r="CN18" s="783">
        <v>-16.359999999999957</v>
      </c>
      <c r="CO18" s="416">
        <v>-3.5171450069869846E-2</v>
      </c>
      <c r="CP18" s="697">
        <v>0.10807112271758854</v>
      </c>
      <c r="CQ18" s="696">
        <v>0.1385714594481102</v>
      </c>
      <c r="CR18" s="443">
        <v>5.28</v>
      </c>
      <c r="CS18" s="779">
        <v>8.85</v>
      </c>
      <c r="CT18" s="783">
        <v>3.5699999999999994</v>
      </c>
      <c r="CU18" s="416">
        <v>0.67613636363636354</v>
      </c>
      <c r="CV18" s="697">
        <v>1.2267344468426691E-3</v>
      </c>
      <c r="CW18" s="696">
        <v>2.7325863234826425E-3</v>
      </c>
      <c r="CX18" s="443">
        <v>904.73</v>
      </c>
      <c r="CY18" s="779">
        <v>-3300.68</v>
      </c>
      <c r="CZ18" s="783">
        <v>-4205.41</v>
      </c>
      <c r="DA18" s="416">
        <v>-4.6482486487681403</v>
      </c>
      <c r="DB18" s="697">
        <v>0.13627237303682863</v>
      </c>
      <c r="DC18" s="696">
        <v>-0.49425953462323469</v>
      </c>
      <c r="DD18" s="898">
        <v>0.78979858786136981</v>
      </c>
      <c r="DE18" s="893">
        <v>2.0191404549370269</v>
      </c>
      <c r="DF18" s="925"/>
      <c r="DG18" s="972"/>
      <c r="DH18" s="970"/>
    </row>
    <row r="19" spans="1:112" s="971" customFormat="1" ht="19.5" customHeight="1">
      <c r="A19" s="790" t="s">
        <v>273</v>
      </c>
      <c r="B19" s="443">
        <v>7228.61</v>
      </c>
      <c r="C19" s="444">
        <v>6575.27</v>
      </c>
      <c r="D19" s="783">
        <v>-653.33999999999924</v>
      </c>
      <c r="E19" s="398">
        <v>-9.0382521674291366E-2</v>
      </c>
      <c r="F19" s="443">
        <v>5683.54</v>
      </c>
      <c r="G19" s="779">
        <v>4323.08</v>
      </c>
      <c r="H19" s="783">
        <v>-1360.46</v>
      </c>
      <c r="I19" s="416">
        <v>-0.23936842179345971</v>
      </c>
      <c r="J19" s="772">
        <v>0.78625627886965821</v>
      </c>
      <c r="K19" s="696">
        <v>0.65747566259636481</v>
      </c>
      <c r="L19" s="443">
        <v>277.05</v>
      </c>
      <c r="M19" s="444">
        <v>-1088.44</v>
      </c>
      <c r="N19" s="783">
        <v>-1365.49</v>
      </c>
      <c r="O19" s="416">
        <v>-4.9286771340913189</v>
      </c>
      <c r="P19" s="772">
        <v>4.8746028003673766E-2</v>
      </c>
      <c r="Q19" s="696">
        <v>-0.25177419802548184</v>
      </c>
      <c r="R19" s="443">
        <v>5406.49</v>
      </c>
      <c r="S19" s="779">
        <v>5411.53</v>
      </c>
      <c r="T19" s="783">
        <v>5.0399999999999636</v>
      </c>
      <c r="U19" s="416">
        <v>9.3221295147128064E-4</v>
      </c>
      <c r="V19" s="772">
        <v>0.95125397199632622</v>
      </c>
      <c r="W19" s="696">
        <v>1.2517765111910952</v>
      </c>
      <c r="X19" s="443">
        <v>1679</v>
      </c>
      <c r="Y19" s="444">
        <v>1270.95</v>
      </c>
      <c r="Z19" s="783">
        <v>-408.04999999999995</v>
      </c>
      <c r="AA19" s="416">
        <v>-0.24303156640857651</v>
      </c>
      <c r="AB19" s="697">
        <v>0.29541447759670908</v>
      </c>
      <c r="AC19" s="696">
        <v>0.29399178363574119</v>
      </c>
      <c r="AD19" s="443">
        <v>3727.49</v>
      </c>
      <c r="AE19" s="444">
        <v>4140.58</v>
      </c>
      <c r="AF19" s="783">
        <v>413.09000000000015</v>
      </c>
      <c r="AG19" s="416">
        <v>0.11082256424564524</v>
      </c>
      <c r="AH19" s="697">
        <v>0.65583949439961708</v>
      </c>
      <c r="AI19" s="696">
        <v>0.95778472755535404</v>
      </c>
      <c r="AJ19" s="443">
        <v>1751</v>
      </c>
      <c r="AK19" s="779">
        <v>2947.76</v>
      </c>
      <c r="AL19" s="783">
        <v>1196.7600000000002</v>
      </c>
      <c r="AM19" s="416">
        <v>0.68347230154197613</v>
      </c>
      <c r="AN19" s="697">
        <v>0.24223190903922057</v>
      </c>
      <c r="AO19" s="696">
        <v>0.44831010741764216</v>
      </c>
      <c r="AP19" s="443">
        <v>1412.55</v>
      </c>
      <c r="AQ19" s="444">
        <v>2947.76</v>
      </c>
      <c r="AR19" s="783">
        <v>1535.2100000000003</v>
      </c>
      <c r="AS19" s="416">
        <v>1.086835864217196</v>
      </c>
      <c r="AT19" s="697">
        <v>0.2485334844128835</v>
      </c>
      <c r="AU19" s="696">
        <v>0.6818657068571482</v>
      </c>
      <c r="AV19" s="443">
        <v>-602.79999999999995</v>
      </c>
      <c r="AW19" s="779">
        <v>817.43</v>
      </c>
      <c r="AX19" s="783">
        <v>1420.23</v>
      </c>
      <c r="AY19" s="416">
        <v>2.3560550763105508</v>
      </c>
      <c r="AZ19" s="697">
        <v>-0.42674595589536651</v>
      </c>
      <c r="BA19" s="696">
        <v>0.27730547941487771</v>
      </c>
      <c r="BB19" s="443">
        <v>809.76</v>
      </c>
      <c r="BC19" s="444">
        <v>3765.19</v>
      </c>
      <c r="BD19" s="783">
        <v>2955.4300000000003</v>
      </c>
      <c r="BE19" s="416">
        <v>3.6497604228413363</v>
      </c>
      <c r="BF19" s="697">
        <v>0.14977554753638683</v>
      </c>
      <c r="BG19" s="696">
        <v>0.6957718057554888</v>
      </c>
      <c r="BH19" s="443">
        <v>809.7</v>
      </c>
      <c r="BI19" s="444">
        <v>2408.0700000000002</v>
      </c>
      <c r="BJ19" s="783">
        <v>1598.3700000000001</v>
      </c>
      <c r="BK19" s="416">
        <v>1.97402741756206</v>
      </c>
      <c r="BL19" s="697">
        <v>0.21722392280059774</v>
      </c>
      <c r="BM19" s="696">
        <v>0.58157794318670342</v>
      </c>
      <c r="BN19" s="443">
        <v>537.71</v>
      </c>
      <c r="BO19" s="1087">
        <v>571.58000000000004</v>
      </c>
      <c r="BP19" s="783">
        <v>33.870000000000005</v>
      </c>
      <c r="BQ19" s="416">
        <v>6.2989343698276024E-2</v>
      </c>
      <c r="BR19" s="697">
        <v>7.438636197000531E-2</v>
      </c>
      <c r="BS19" s="696">
        <v>8.6928749693928914E-2</v>
      </c>
      <c r="BT19" s="443">
        <v>114.61</v>
      </c>
      <c r="BU19" s="779">
        <v>-48.96</v>
      </c>
      <c r="BV19" s="783">
        <v>-163.57</v>
      </c>
      <c r="BW19" s="416">
        <v>-1.4271878544629613</v>
      </c>
      <c r="BX19" s="697">
        <v>3.0747232051595044E-2</v>
      </c>
      <c r="BY19" s="696">
        <v>-1.1824430393809563E-2</v>
      </c>
      <c r="BZ19" s="443">
        <v>-57.01</v>
      </c>
      <c r="CA19" s="444">
        <v>-43.86</v>
      </c>
      <c r="CB19" s="783">
        <v>13.149999999999999</v>
      </c>
      <c r="CC19" s="416">
        <v>0.23066128749342218</v>
      </c>
      <c r="CD19" s="697">
        <v>-1.5294474297717768E-2</v>
      </c>
      <c r="CE19" s="696">
        <v>-1.05927188944544E-2</v>
      </c>
      <c r="CF19" s="443">
        <v>0</v>
      </c>
      <c r="CG19" s="779">
        <v>0</v>
      </c>
      <c r="CH19" s="783">
        <v>0</v>
      </c>
      <c r="CI19" s="416">
        <v>0</v>
      </c>
      <c r="CJ19" s="697">
        <v>0</v>
      </c>
      <c r="CK19" s="696">
        <v>0</v>
      </c>
      <c r="CL19" s="443">
        <v>178.48</v>
      </c>
      <c r="CM19" s="444">
        <v>192.1</v>
      </c>
      <c r="CN19" s="783">
        <v>13.620000000000005</v>
      </c>
      <c r="CO19" s="416">
        <v>7.6311071268489503E-2</v>
      </c>
      <c r="CP19" s="697">
        <v>4.78820868734725E-2</v>
      </c>
      <c r="CQ19" s="696">
        <v>4.6394466475711132E-2</v>
      </c>
      <c r="CR19" s="443">
        <v>8.33</v>
      </c>
      <c r="CS19" s="779">
        <v>24.92</v>
      </c>
      <c r="CT19" s="783">
        <v>16.590000000000003</v>
      </c>
      <c r="CU19" s="416">
        <v>1.9915966386554627</v>
      </c>
      <c r="CV19" s="697">
        <v>2.2347477793367657E-3</v>
      </c>
      <c r="CW19" s="696">
        <v>6.0184805027315019E-3</v>
      </c>
      <c r="CX19" s="443">
        <v>2673.38</v>
      </c>
      <c r="CY19" s="779">
        <v>1608.31</v>
      </c>
      <c r="CZ19" s="783">
        <v>-1065.0700000000002</v>
      </c>
      <c r="DA19" s="416">
        <v>-0.39839828232424873</v>
      </c>
      <c r="DB19" s="697">
        <v>0.36983320444732809</v>
      </c>
      <c r="DC19" s="696">
        <v>0.24459984152742015</v>
      </c>
      <c r="DD19" s="898">
        <v>0.28279351520728424</v>
      </c>
      <c r="DE19" s="893">
        <v>0.61157374087688199</v>
      </c>
      <c r="DF19" s="925"/>
      <c r="DG19" s="972"/>
      <c r="DH19" s="970"/>
    </row>
    <row r="20" spans="1:112" s="971" customFormat="1" ht="19.5" customHeight="1">
      <c r="A20" s="790" t="s">
        <v>28</v>
      </c>
      <c r="B20" s="443">
        <v>8751.76</v>
      </c>
      <c r="C20" s="444">
        <v>4700.9799999999996</v>
      </c>
      <c r="D20" s="783">
        <v>-4050.7800000000007</v>
      </c>
      <c r="E20" s="398">
        <v>-0.46285318610199555</v>
      </c>
      <c r="F20" s="443">
        <v>7657.81</v>
      </c>
      <c r="G20" s="779">
        <v>4615.82</v>
      </c>
      <c r="H20" s="783">
        <v>-3041.9900000000007</v>
      </c>
      <c r="I20" s="416">
        <v>-0.39724020313901764</v>
      </c>
      <c r="J20" s="772">
        <v>0.87500228525462309</v>
      </c>
      <c r="K20" s="696">
        <v>0.98188462831154355</v>
      </c>
      <c r="L20" s="443">
        <v>-0.54</v>
      </c>
      <c r="M20" s="444">
        <v>-16.73</v>
      </c>
      <c r="N20" s="783">
        <v>-16.190000000000001</v>
      </c>
      <c r="O20" s="416">
        <v>-29.981481481481481</v>
      </c>
      <c r="P20" s="772">
        <v>-7.0516244200365374E-5</v>
      </c>
      <c r="Q20" s="696">
        <v>-3.6244914229757665E-3</v>
      </c>
      <c r="R20" s="443">
        <v>7658.35</v>
      </c>
      <c r="S20" s="779">
        <v>4632.55</v>
      </c>
      <c r="T20" s="783">
        <v>-3025.8</v>
      </c>
      <c r="U20" s="416">
        <v>-0.39509816083098842</v>
      </c>
      <c r="V20" s="772">
        <v>1.0000705162442003</v>
      </c>
      <c r="W20" s="696">
        <v>1.0036244914229759</v>
      </c>
      <c r="X20" s="443">
        <v>46.83</v>
      </c>
      <c r="Y20" s="444">
        <v>30.18</v>
      </c>
      <c r="Z20" s="783">
        <v>-16.649999999999999</v>
      </c>
      <c r="AA20" s="416">
        <v>-0.35554131966688018</v>
      </c>
      <c r="AB20" s="697">
        <v>6.1153253998205747E-3</v>
      </c>
      <c r="AC20" s="696">
        <v>6.5383832125169529E-3</v>
      </c>
      <c r="AD20" s="443">
        <v>7611.52</v>
      </c>
      <c r="AE20" s="444">
        <v>4602.3599999999997</v>
      </c>
      <c r="AF20" s="783">
        <v>-3009.1600000000008</v>
      </c>
      <c r="AG20" s="416">
        <v>-0.39534284873454983</v>
      </c>
      <c r="AH20" s="697">
        <v>0.99395519084437978</v>
      </c>
      <c r="AI20" s="696">
        <v>0.99708394174816173</v>
      </c>
      <c r="AJ20" s="443">
        <v>2754.78</v>
      </c>
      <c r="AK20" s="779">
        <v>6341.42</v>
      </c>
      <c r="AL20" s="783">
        <v>3586.64</v>
      </c>
      <c r="AM20" s="416">
        <v>1.3019696672692556</v>
      </c>
      <c r="AN20" s="697">
        <v>0.31476868652705287</v>
      </c>
      <c r="AO20" s="696">
        <v>1.3489570259818167</v>
      </c>
      <c r="AP20" s="443">
        <v>2754.78</v>
      </c>
      <c r="AQ20" s="444">
        <v>5895.42</v>
      </c>
      <c r="AR20" s="783">
        <v>3140.64</v>
      </c>
      <c r="AS20" s="416">
        <v>1.1400692614292247</v>
      </c>
      <c r="AT20" s="697">
        <v>0.35973470221904175</v>
      </c>
      <c r="AU20" s="696">
        <v>1.2772205155313683</v>
      </c>
      <c r="AV20" s="443">
        <v>4019.52</v>
      </c>
      <c r="AW20" s="779">
        <v>-1789.22</v>
      </c>
      <c r="AX20" s="783">
        <v>-5808.74</v>
      </c>
      <c r="AY20" s="416">
        <v>-1.4451327521694133</v>
      </c>
      <c r="AZ20" s="697">
        <v>1.4591074423365931</v>
      </c>
      <c r="BA20" s="696">
        <v>-0.30349322016073493</v>
      </c>
      <c r="BB20" s="443">
        <v>6774.29</v>
      </c>
      <c r="BC20" s="444">
        <v>4106.2</v>
      </c>
      <c r="BD20" s="783">
        <v>-2668.09</v>
      </c>
      <c r="BE20" s="416">
        <v>-0.39385529701267591</v>
      </c>
      <c r="BF20" s="697">
        <v>0.88456260160478428</v>
      </c>
      <c r="BG20" s="696">
        <v>0.88638007145092867</v>
      </c>
      <c r="BH20" s="443">
        <v>6774.29</v>
      </c>
      <c r="BI20" s="444">
        <v>4106.2</v>
      </c>
      <c r="BJ20" s="783">
        <v>-2668.09</v>
      </c>
      <c r="BK20" s="416">
        <v>-0.39385529701267591</v>
      </c>
      <c r="BL20" s="697">
        <v>0.89000488732868066</v>
      </c>
      <c r="BM20" s="696">
        <v>0.89219443937458176</v>
      </c>
      <c r="BN20" s="443">
        <v>214.01</v>
      </c>
      <c r="BO20" s="1087">
        <v>198.05</v>
      </c>
      <c r="BP20" s="783">
        <v>-15.95999999999998</v>
      </c>
      <c r="BQ20" s="416">
        <v>-7.4575954394654365E-2</v>
      </c>
      <c r="BR20" s="697">
        <v>2.445336709416163E-2</v>
      </c>
      <c r="BS20" s="696">
        <v>4.2129513420605925E-2</v>
      </c>
      <c r="BT20" s="443">
        <v>81.489999999999995</v>
      </c>
      <c r="BU20" s="779">
        <v>136.63999999999999</v>
      </c>
      <c r="BV20" s="783">
        <v>55.149999999999991</v>
      </c>
      <c r="BW20" s="416">
        <v>0.67677015584734312</v>
      </c>
      <c r="BX20" s="697">
        <v>1.0706140166484485E-2</v>
      </c>
      <c r="BY20" s="696">
        <v>2.968911601873821E-2</v>
      </c>
      <c r="BZ20" s="443">
        <v>0</v>
      </c>
      <c r="CA20" s="444">
        <v>0</v>
      </c>
      <c r="CB20" s="783">
        <v>0</v>
      </c>
      <c r="CC20" s="416">
        <v>0</v>
      </c>
      <c r="CD20" s="697">
        <v>0</v>
      </c>
      <c r="CE20" s="696">
        <v>0</v>
      </c>
      <c r="CF20" s="443">
        <v>708.59</v>
      </c>
      <c r="CG20" s="779">
        <v>282.75</v>
      </c>
      <c r="CH20" s="783">
        <v>-425.84000000000003</v>
      </c>
      <c r="CI20" s="416">
        <v>-0.60096811978718301</v>
      </c>
      <c r="CJ20" s="697">
        <v>9.3094414781804427E-2</v>
      </c>
      <c r="CK20" s="696">
        <v>6.1435872030871121E-2</v>
      </c>
      <c r="CL20" s="443">
        <v>1668.49</v>
      </c>
      <c r="CM20" s="444">
        <v>540.42999999999995</v>
      </c>
      <c r="CN20" s="783">
        <v>-1128.06</v>
      </c>
      <c r="CO20" s="416">
        <v>-0.67609635059245177</v>
      </c>
      <c r="CP20" s="697">
        <v>0.21920588791726225</v>
      </c>
      <c r="CQ20" s="696">
        <v>0.11742453871492017</v>
      </c>
      <c r="CR20" s="443">
        <v>126.76</v>
      </c>
      <c r="CS20" s="779">
        <v>8.7200000000000006</v>
      </c>
      <c r="CT20" s="783">
        <v>-118.04</v>
      </c>
      <c r="CU20" s="416">
        <v>-0.93120858314925847</v>
      </c>
      <c r="CV20" s="697">
        <v>1.6653703859413099E-2</v>
      </c>
      <c r="CW20" s="696">
        <v>1.894680120633762E-3</v>
      </c>
      <c r="CX20" s="443">
        <v>-1748.1</v>
      </c>
      <c r="CY20" s="779">
        <v>-472.38</v>
      </c>
      <c r="CZ20" s="783">
        <v>1275.7199999999998</v>
      </c>
      <c r="DA20" s="416">
        <v>0.72977518448601331</v>
      </c>
      <c r="DB20" s="697">
        <v>-0.19974268032944228</v>
      </c>
      <c r="DC20" s="696">
        <v>-0.10048543069742906</v>
      </c>
      <c r="DD20" s="898">
        <v>1.229665034053645</v>
      </c>
      <c r="DE20" s="893">
        <v>1.1026386462597451</v>
      </c>
      <c r="DF20" s="925"/>
      <c r="DG20" s="972"/>
      <c r="DH20" s="970"/>
    </row>
    <row r="21" spans="1:112" s="971" customFormat="1" ht="19.5" customHeight="1">
      <c r="A21" s="790" t="s">
        <v>475</v>
      </c>
      <c r="B21" s="443">
        <v>4665.0200000000004</v>
      </c>
      <c r="C21" s="444">
        <v>4431.63</v>
      </c>
      <c r="D21" s="783">
        <v>-233.39000000000033</v>
      </c>
      <c r="E21" s="398">
        <v>-5.0029796228097695E-2</v>
      </c>
      <c r="F21" s="443">
        <v>772.45</v>
      </c>
      <c r="G21" s="779">
        <v>791.36</v>
      </c>
      <c r="H21" s="783">
        <v>18.909999999999968</v>
      </c>
      <c r="I21" s="416">
        <v>2.4480548902841567E-2</v>
      </c>
      <c r="J21" s="772">
        <v>0.16558342729505982</v>
      </c>
      <c r="K21" s="696">
        <v>0.1785708644449108</v>
      </c>
      <c r="L21" s="443">
        <v>-27.68</v>
      </c>
      <c r="M21" s="444">
        <v>267.69</v>
      </c>
      <c r="N21" s="783">
        <v>295.37</v>
      </c>
      <c r="O21" s="416">
        <v>10.670881502890174</v>
      </c>
      <c r="P21" s="772">
        <v>-3.5834034565344036E-2</v>
      </c>
      <c r="Q21" s="696">
        <v>0.33826577031945004</v>
      </c>
      <c r="R21" s="443">
        <v>800.13</v>
      </c>
      <c r="S21" s="779">
        <v>523.67999999999995</v>
      </c>
      <c r="T21" s="783">
        <v>-276.45000000000005</v>
      </c>
      <c r="U21" s="416">
        <v>-0.34550635521727724</v>
      </c>
      <c r="V21" s="772">
        <v>1.0358340345653441</v>
      </c>
      <c r="W21" s="696">
        <v>0.66174686615446821</v>
      </c>
      <c r="X21" s="443">
        <v>0</v>
      </c>
      <c r="Y21" s="444">
        <v>0</v>
      </c>
      <c r="Z21" s="783">
        <v>0</v>
      </c>
      <c r="AA21" s="416">
        <v>0</v>
      </c>
      <c r="AB21" s="697">
        <v>0</v>
      </c>
      <c r="AC21" s="696">
        <v>0</v>
      </c>
      <c r="AD21" s="443">
        <v>800.13</v>
      </c>
      <c r="AE21" s="444">
        <v>523.67999999999995</v>
      </c>
      <c r="AF21" s="783">
        <v>-276.45000000000005</v>
      </c>
      <c r="AG21" s="416">
        <v>-0.34550635521727724</v>
      </c>
      <c r="AH21" s="697">
        <v>1.0358340345653441</v>
      </c>
      <c r="AI21" s="696">
        <v>0.66174686615446821</v>
      </c>
      <c r="AJ21" s="443">
        <v>3534.73</v>
      </c>
      <c r="AK21" s="779">
        <v>1407.73</v>
      </c>
      <c r="AL21" s="783">
        <v>-2127</v>
      </c>
      <c r="AM21" s="416">
        <v>-0.60174327317786647</v>
      </c>
      <c r="AN21" s="697">
        <v>0.75770950606856979</v>
      </c>
      <c r="AO21" s="696">
        <v>0.31765512915112498</v>
      </c>
      <c r="AP21" s="443">
        <v>2384.5500000000002</v>
      </c>
      <c r="AQ21" s="444">
        <v>571.41</v>
      </c>
      <c r="AR21" s="783">
        <v>-1813.1400000000003</v>
      </c>
      <c r="AS21" s="416">
        <v>-0.76036988110964343</v>
      </c>
      <c r="AT21" s="697">
        <v>3.0869959220661531</v>
      </c>
      <c r="AU21" s="696">
        <v>0.72206075616659926</v>
      </c>
      <c r="AV21" s="443">
        <v>570.72</v>
      </c>
      <c r="AW21" s="779">
        <v>320.75</v>
      </c>
      <c r="AX21" s="783">
        <v>-249.97000000000003</v>
      </c>
      <c r="AY21" s="416">
        <v>-0.43799060835435943</v>
      </c>
      <c r="AZ21" s="697">
        <v>0.23934075611750644</v>
      </c>
      <c r="BA21" s="696">
        <v>0.56133074324915566</v>
      </c>
      <c r="BB21" s="443">
        <v>2955.27</v>
      </c>
      <c r="BC21" s="444">
        <v>892.16</v>
      </c>
      <c r="BD21" s="783">
        <v>-2063.11</v>
      </c>
      <c r="BE21" s="416">
        <v>-0.69811218602699587</v>
      </c>
      <c r="BF21" s="697">
        <v>3.6934873083123994</v>
      </c>
      <c r="BG21" s="696">
        <v>1.7036358081271006</v>
      </c>
      <c r="BH21" s="443">
        <v>1609.04</v>
      </c>
      <c r="BI21" s="444">
        <v>892.16</v>
      </c>
      <c r="BJ21" s="783">
        <v>-716.88</v>
      </c>
      <c r="BK21" s="416">
        <v>-0.44553274001889326</v>
      </c>
      <c r="BL21" s="697">
        <v>2.0109732168522614</v>
      </c>
      <c r="BM21" s="696">
        <v>1.7036358081271006</v>
      </c>
      <c r="BN21" s="443">
        <v>164.94</v>
      </c>
      <c r="BO21" s="1087">
        <v>152.16999999999999</v>
      </c>
      <c r="BP21" s="783">
        <v>-12.77000000000001</v>
      </c>
      <c r="BQ21" s="416">
        <v>-7.7422092882260277E-2</v>
      </c>
      <c r="BR21" s="697">
        <v>3.5356761600164627E-2</v>
      </c>
      <c r="BS21" s="696">
        <v>3.4337252884378881E-2</v>
      </c>
      <c r="BT21" s="443">
        <v>7.49</v>
      </c>
      <c r="BU21" s="779">
        <v>5.37</v>
      </c>
      <c r="BV21" s="783">
        <v>-2.12</v>
      </c>
      <c r="BW21" s="416">
        <v>-0.28304405874499333</v>
      </c>
      <c r="BX21" s="697">
        <v>9.3609788409383474E-3</v>
      </c>
      <c r="BY21" s="696">
        <v>1.025435380384968E-2</v>
      </c>
      <c r="BZ21" s="443">
        <v>0</v>
      </c>
      <c r="CA21" s="444">
        <v>0</v>
      </c>
      <c r="CB21" s="783">
        <v>0</v>
      </c>
      <c r="CC21" s="416">
        <v>0</v>
      </c>
      <c r="CD21" s="697">
        <v>0</v>
      </c>
      <c r="CE21" s="696">
        <v>0</v>
      </c>
      <c r="CF21" s="443">
        <v>114.57</v>
      </c>
      <c r="CG21" s="779">
        <v>99.66</v>
      </c>
      <c r="CH21" s="783">
        <v>-14.909999999999997</v>
      </c>
      <c r="CI21" s="416">
        <v>-0.13013877978528407</v>
      </c>
      <c r="CJ21" s="697">
        <v>0.14318923174984063</v>
      </c>
      <c r="CK21" s="696">
        <v>0.19030705774518791</v>
      </c>
      <c r="CL21" s="443">
        <v>118.69</v>
      </c>
      <c r="CM21" s="444">
        <v>150.01</v>
      </c>
      <c r="CN21" s="783">
        <v>31.319999999999993</v>
      </c>
      <c r="CO21" s="416">
        <v>0.26388069761563732</v>
      </c>
      <c r="CP21" s="697">
        <v>0.14833839501081075</v>
      </c>
      <c r="CQ21" s="696">
        <v>0.28645355942560341</v>
      </c>
      <c r="CR21" s="443">
        <v>25.8</v>
      </c>
      <c r="CS21" s="779">
        <v>233.23</v>
      </c>
      <c r="CT21" s="783">
        <v>207.42999999999998</v>
      </c>
      <c r="CU21" s="416">
        <v>8.0399224806201541</v>
      </c>
      <c r="CV21" s="697">
        <v>3.22447602264632E-2</v>
      </c>
      <c r="CW21" s="696">
        <v>0.44536739993889402</v>
      </c>
      <c r="CX21" s="443">
        <v>-1075.46</v>
      </c>
      <c r="CY21" s="779">
        <v>-856.76</v>
      </c>
      <c r="CZ21" s="783">
        <v>218.70000000000005</v>
      </c>
      <c r="DA21" s="416">
        <v>0.20335484350882416</v>
      </c>
      <c r="DB21" s="697">
        <v>-0.23053706093435825</v>
      </c>
      <c r="DC21" s="696">
        <v>-0.19332841415009827</v>
      </c>
      <c r="DD21" s="898">
        <v>2.3440940847112341</v>
      </c>
      <c r="DE21" s="893">
        <v>2.6360372746715557</v>
      </c>
      <c r="DF21" s="925"/>
      <c r="DG21" s="972"/>
      <c r="DH21" s="970"/>
    </row>
    <row r="22" spans="1:112" s="971" customFormat="1" ht="19.5" customHeight="1">
      <c r="A22" s="790" t="s">
        <v>50</v>
      </c>
      <c r="B22" s="443">
        <v>3485.65</v>
      </c>
      <c r="C22" s="444">
        <v>3098.83</v>
      </c>
      <c r="D22" s="783">
        <v>-386.82000000000016</v>
      </c>
      <c r="E22" s="398">
        <v>-0.11097499748970785</v>
      </c>
      <c r="F22" s="443">
        <v>2264.77</v>
      </c>
      <c r="G22" s="779">
        <v>1961.84</v>
      </c>
      <c r="H22" s="783">
        <v>-302.93000000000006</v>
      </c>
      <c r="I22" s="416">
        <v>-0.13375751180031528</v>
      </c>
      <c r="J22" s="772">
        <v>0.64974108129043362</v>
      </c>
      <c r="K22" s="696">
        <v>0.63309055353149413</v>
      </c>
      <c r="L22" s="443">
        <v>-86.52</v>
      </c>
      <c r="M22" s="444">
        <v>-119.03</v>
      </c>
      <c r="N22" s="783">
        <v>-32.510000000000005</v>
      </c>
      <c r="O22" s="416">
        <v>-0.37575127138233944</v>
      </c>
      <c r="P22" s="772">
        <v>-3.8202554784812583E-2</v>
      </c>
      <c r="Q22" s="696">
        <v>-6.0672633853933046E-2</v>
      </c>
      <c r="R22" s="443">
        <v>2351.2800000000002</v>
      </c>
      <c r="S22" s="779">
        <v>2080.87</v>
      </c>
      <c r="T22" s="783">
        <v>-270.41000000000031</v>
      </c>
      <c r="U22" s="416">
        <v>-0.11500544384335352</v>
      </c>
      <c r="V22" s="772">
        <v>1.0381981393254063</v>
      </c>
      <c r="W22" s="696">
        <v>1.060672633853933</v>
      </c>
      <c r="X22" s="443">
        <v>0</v>
      </c>
      <c r="Y22" s="444">
        <v>50.56</v>
      </c>
      <c r="Z22" s="783">
        <v>50.56</v>
      </c>
      <c r="AA22" s="416" t="s">
        <v>459</v>
      </c>
      <c r="AB22" s="697">
        <v>0</v>
      </c>
      <c r="AC22" s="696">
        <v>2.5771724503527303E-2</v>
      </c>
      <c r="AD22" s="443">
        <v>2351.2800000000002</v>
      </c>
      <c r="AE22" s="444">
        <v>2030.31</v>
      </c>
      <c r="AF22" s="783">
        <v>-320.97000000000025</v>
      </c>
      <c r="AG22" s="416">
        <v>-0.13650862508931316</v>
      </c>
      <c r="AH22" s="697">
        <v>1.0381981393254063</v>
      </c>
      <c r="AI22" s="696">
        <v>1.0349009093504058</v>
      </c>
      <c r="AJ22" s="443">
        <v>225.09</v>
      </c>
      <c r="AK22" s="779">
        <v>1274.52</v>
      </c>
      <c r="AL22" s="783">
        <v>1049.43</v>
      </c>
      <c r="AM22" s="416">
        <v>4.6622684259629485</v>
      </c>
      <c r="AN22" s="697">
        <v>6.4576190954341375E-2</v>
      </c>
      <c r="AO22" s="696">
        <v>0.41129071294649916</v>
      </c>
      <c r="AP22" s="443">
        <v>225.09</v>
      </c>
      <c r="AQ22" s="444">
        <v>1269.96</v>
      </c>
      <c r="AR22" s="783">
        <v>1044.8700000000001</v>
      </c>
      <c r="AS22" s="416">
        <v>4.6420098627215785</v>
      </c>
      <c r="AT22" s="697">
        <v>9.9387575780322063E-2</v>
      </c>
      <c r="AU22" s="696">
        <v>0.64733107694817116</v>
      </c>
      <c r="AV22" s="443">
        <v>-56.98</v>
      </c>
      <c r="AW22" s="779">
        <v>-25.38</v>
      </c>
      <c r="AX22" s="783">
        <v>31.599999999999998</v>
      </c>
      <c r="AY22" s="416">
        <v>0.55458055458055455</v>
      </c>
      <c r="AZ22" s="697">
        <v>-0.25314318716957662</v>
      </c>
      <c r="BA22" s="696">
        <v>-1.9984881413587827E-2</v>
      </c>
      <c r="BB22" s="443">
        <v>168.11</v>
      </c>
      <c r="BC22" s="444">
        <v>1244.58</v>
      </c>
      <c r="BD22" s="783">
        <v>1076.4699999999998</v>
      </c>
      <c r="BE22" s="416">
        <v>6.4033668431384196</v>
      </c>
      <c r="BF22" s="697">
        <v>7.1497227042291861E-2</v>
      </c>
      <c r="BG22" s="696">
        <v>0.5981056000615127</v>
      </c>
      <c r="BH22" s="443">
        <v>168.11</v>
      </c>
      <c r="BI22" s="444">
        <v>1244.58</v>
      </c>
      <c r="BJ22" s="783">
        <v>1076.4699999999998</v>
      </c>
      <c r="BK22" s="416">
        <v>6.4033668431384196</v>
      </c>
      <c r="BL22" s="697">
        <v>7.1497227042291861E-2</v>
      </c>
      <c r="BM22" s="696">
        <v>0.61299998522393129</v>
      </c>
      <c r="BN22" s="443">
        <v>447.73</v>
      </c>
      <c r="BO22" s="1087">
        <v>397.49</v>
      </c>
      <c r="BP22" s="783">
        <v>-50.240000000000009</v>
      </c>
      <c r="BQ22" s="416">
        <v>-0.11221048399705182</v>
      </c>
      <c r="BR22" s="697">
        <v>0.12844950009323944</v>
      </c>
      <c r="BS22" s="696">
        <v>0.12827099260043306</v>
      </c>
      <c r="BT22" s="443">
        <v>117.53</v>
      </c>
      <c r="BU22" s="779">
        <v>-348.47</v>
      </c>
      <c r="BV22" s="783">
        <v>-466</v>
      </c>
      <c r="BW22" s="416">
        <v>-3.964945120394793</v>
      </c>
      <c r="BX22" s="697">
        <v>4.9985539791092506E-2</v>
      </c>
      <c r="BY22" s="696">
        <v>-0.17163388842098007</v>
      </c>
      <c r="BZ22" s="443">
        <v>-25.51</v>
      </c>
      <c r="CA22" s="444">
        <v>-18.29</v>
      </c>
      <c r="CB22" s="783">
        <v>7.2200000000000024</v>
      </c>
      <c r="CC22" s="416">
        <v>0.28302626421011373</v>
      </c>
      <c r="CD22" s="697">
        <v>-1.0849409683236364E-2</v>
      </c>
      <c r="CE22" s="696">
        <v>-9.008476538065616E-3</v>
      </c>
      <c r="CF22" s="443">
        <v>626.25</v>
      </c>
      <c r="CG22" s="779">
        <v>553.92999999999995</v>
      </c>
      <c r="CH22" s="783">
        <v>-72.32000000000005</v>
      </c>
      <c r="CI22" s="416">
        <v>-0.11548103792415178</v>
      </c>
      <c r="CJ22" s="697">
        <v>0.26634428906808205</v>
      </c>
      <c r="CK22" s="696">
        <v>0.27283025744836992</v>
      </c>
      <c r="CL22" s="443">
        <v>777.99</v>
      </c>
      <c r="CM22" s="444">
        <v>670.17</v>
      </c>
      <c r="CN22" s="783">
        <v>-107.82000000000005</v>
      </c>
      <c r="CO22" s="416">
        <v>-0.13858789958739837</v>
      </c>
      <c r="CP22" s="697">
        <v>0.33087935082168007</v>
      </c>
      <c r="CQ22" s="696">
        <v>0.33008259822391656</v>
      </c>
      <c r="CR22" s="443">
        <v>5.27</v>
      </c>
      <c r="CS22" s="779">
        <v>16.64</v>
      </c>
      <c r="CT22" s="783">
        <v>11.370000000000001</v>
      </c>
      <c r="CU22" s="416">
        <v>2.1574952561669831</v>
      </c>
      <c r="CV22" s="697">
        <v>2.2413323806607459E-3</v>
      </c>
      <c r="CW22" s="696">
        <v>8.1957927607114196E-3</v>
      </c>
      <c r="CX22" s="443">
        <v>681.65</v>
      </c>
      <c r="CY22" s="779">
        <v>-88.25</v>
      </c>
      <c r="CZ22" s="783">
        <v>-769.9</v>
      </c>
      <c r="DA22" s="416">
        <v>-1.1294652680994646</v>
      </c>
      <c r="DB22" s="697">
        <v>0.19555893448854589</v>
      </c>
      <c r="DC22" s="696">
        <v>-2.8478490268907943E-2</v>
      </c>
      <c r="DD22" s="898">
        <v>0.71009407641795108</v>
      </c>
      <c r="DE22" s="893">
        <v>1.0434711940541102</v>
      </c>
      <c r="DF22" s="925"/>
      <c r="DG22" s="972"/>
      <c r="DH22" s="970"/>
    </row>
    <row r="23" spans="1:112" s="971" customFormat="1" ht="19.5" customHeight="1">
      <c r="A23" s="790" t="s">
        <v>96</v>
      </c>
      <c r="B23" s="443">
        <v>2663.11</v>
      </c>
      <c r="C23" s="444">
        <v>1808.61</v>
      </c>
      <c r="D23" s="783">
        <v>-854.50000000000023</v>
      </c>
      <c r="E23" s="398">
        <v>-0.32086545429967228</v>
      </c>
      <c r="F23" s="443">
        <v>1365.03</v>
      </c>
      <c r="G23" s="779">
        <v>477.73</v>
      </c>
      <c r="H23" s="783">
        <v>-887.3</v>
      </c>
      <c r="I23" s="416">
        <v>-0.65002234383127111</v>
      </c>
      <c r="J23" s="772">
        <v>0.5125698900909087</v>
      </c>
      <c r="K23" s="696">
        <v>0.26414207595888556</v>
      </c>
      <c r="L23" s="443">
        <v>-559.48</v>
      </c>
      <c r="M23" s="444">
        <v>-119.66</v>
      </c>
      <c r="N23" s="783">
        <v>439.82000000000005</v>
      </c>
      <c r="O23" s="416">
        <v>0.7861228283406021</v>
      </c>
      <c r="P23" s="772">
        <v>-0.40986644982161569</v>
      </c>
      <c r="Q23" s="696">
        <v>-0.25047621041173884</v>
      </c>
      <c r="R23" s="443">
        <v>1924.5</v>
      </c>
      <c r="S23" s="779">
        <v>597.39</v>
      </c>
      <c r="T23" s="783">
        <v>-1327.1100000000001</v>
      </c>
      <c r="U23" s="416">
        <v>-0.68958690568978964</v>
      </c>
      <c r="V23" s="772">
        <v>1.4098591239752973</v>
      </c>
      <c r="W23" s="696">
        <v>1.2504762104117388</v>
      </c>
      <c r="X23" s="443">
        <v>806.02</v>
      </c>
      <c r="Y23" s="444">
        <v>168.29</v>
      </c>
      <c r="Z23" s="783">
        <v>-637.73</v>
      </c>
      <c r="AA23" s="416">
        <v>-0.79120865487208758</v>
      </c>
      <c r="AB23" s="697">
        <v>0.59047786495534893</v>
      </c>
      <c r="AC23" s="696">
        <v>0.35227011073200343</v>
      </c>
      <c r="AD23" s="443">
        <v>1118.48</v>
      </c>
      <c r="AE23" s="444">
        <v>429.1</v>
      </c>
      <c r="AF23" s="783">
        <v>-689.38</v>
      </c>
      <c r="AG23" s="416">
        <v>-0.6163543380301838</v>
      </c>
      <c r="AH23" s="697">
        <v>0.81938125901994829</v>
      </c>
      <c r="AI23" s="696">
        <v>0.89820609967973541</v>
      </c>
      <c r="AJ23" s="443">
        <v>1583.05</v>
      </c>
      <c r="AK23" s="779">
        <v>1139.92</v>
      </c>
      <c r="AL23" s="783">
        <v>-443.12999999999988</v>
      </c>
      <c r="AM23" s="416">
        <v>-0.27992167019361353</v>
      </c>
      <c r="AN23" s="697">
        <v>0.59443657978829256</v>
      </c>
      <c r="AO23" s="696">
        <v>0.63027407788301526</v>
      </c>
      <c r="AP23" s="443">
        <v>716.39</v>
      </c>
      <c r="AQ23" s="444">
        <v>507.07</v>
      </c>
      <c r="AR23" s="783">
        <v>-209.32</v>
      </c>
      <c r="AS23" s="416">
        <v>-0.29218721646030793</v>
      </c>
      <c r="AT23" s="697">
        <v>0.52481630440356619</v>
      </c>
      <c r="AU23" s="696">
        <v>1.0614154438699683</v>
      </c>
      <c r="AV23" s="443">
        <v>1314.2</v>
      </c>
      <c r="AW23" s="779">
        <v>31.21</v>
      </c>
      <c r="AX23" s="783">
        <v>-1282.99</v>
      </c>
      <c r="AY23" s="416">
        <v>-0.97625171206817829</v>
      </c>
      <c r="AZ23" s="697">
        <v>1.8344756347799385</v>
      </c>
      <c r="BA23" s="696">
        <v>6.1549687419882856E-2</v>
      </c>
      <c r="BB23" s="443">
        <v>2030.59</v>
      </c>
      <c r="BC23" s="444">
        <v>538.28</v>
      </c>
      <c r="BD23" s="783">
        <v>-1492.31</v>
      </c>
      <c r="BE23" s="416">
        <v>-0.73491448298277839</v>
      </c>
      <c r="BF23" s="697">
        <v>1.0551260067550012</v>
      </c>
      <c r="BG23" s="696">
        <v>0.90105291350708916</v>
      </c>
      <c r="BH23" s="443">
        <v>2015.59</v>
      </c>
      <c r="BI23" s="444">
        <v>538.1</v>
      </c>
      <c r="BJ23" s="783">
        <v>-1477.4899999999998</v>
      </c>
      <c r="BK23" s="416">
        <v>-0.73303102317435587</v>
      </c>
      <c r="BL23" s="697">
        <v>1.8020796080394821</v>
      </c>
      <c r="BM23" s="696">
        <v>1.2540200419482639</v>
      </c>
      <c r="BN23" s="443">
        <v>174.63</v>
      </c>
      <c r="BO23" s="1087">
        <v>104.09</v>
      </c>
      <c r="BP23" s="783">
        <v>-70.539999999999992</v>
      </c>
      <c r="BQ23" s="416">
        <v>-0.4039397583462177</v>
      </c>
      <c r="BR23" s="697">
        <v>6.5573708934291111E-2</v>
      </c>
      <c r="BS23" s="696">
        <v>5.7552485057585666E-2</v>
      </c>
      <c r="BT23" s="443">
        <v>-385.72</v>
      </c>
      <c r="BU23" s="779">
        <v>26.1</v>
      </c>
      <c r="BV23" s="783">
        <v>411.82000000000005</v>
      </c>
      <c r="BW23" s="416">
        <v>1.0676656642123821</v>
      </c>
      <c r="BX23" s="697">
        <v>-0.34486088262642162</v>
      </c>
      <c r="BY23" s="696">
        <v>6.0824982521556749E-2</v>
      </c>
      <c r="BZ23" s="443">
        <v>0</v>
      </c>
      <c r="CA23" s="444">
        <v>0</v>
      </c>
      <c r="CB23" s="783">
        <v>0</v>
      </c>
      <c r="CC23" s="416">
        <v>0</v>
      </c>
      <c r="CD23" s="697">
        <v>0</v>
      </c>
      <c r="CE23" s="696">
        <v>0</v>
      </c>
      <c r="CF23" s="443">
        <v>50.15</v>
      </c>
      <c r="CG23" s="779">
        <v>29.67</v>
      </c>
      <c r="CH23" s="783">
        <v>-20.479999999999997</v>
      </c>
      <c r="CI23" s="416">
        <v>-0.40837487537387829</v>
      </c>
      <c r="CJ23" s="697">
        <v>4.4837636792790216E-2</v>
      </c>
      <c r="CK23" s="696">
        <v>6.9144721510137494E-2</v>
      </c>
      <c r="CL23" s="443">
        <v>412.51</v>
      </c>
      <c r="CM23" s="444">
        <v>191.98</v>
      </c>
      <c r="CN23" s="783">
        <v>-220.53</v>
      </c>
      <c r="CO23" s="416">
        <v>-0.53460522169159541</v>
      </c>
      <c r="CP23" s="697">
        <v>0.36881303197196191</v>
      </c>
      <c r="CQ23" s="696">
        <v>0.44740153810300626</v>
      </c>
      <c r="CR23" s="443">
        <v>30.89</v>
      </c>
      <c r="CS23" s="779">
        <v>121.68</v>
      </c>
      <c r="CT23" s="783">
        <v>90.79</v>
      </c>
      <c r="CU23" s="416">
        <v>2.9391388798964067</v>
      </c>
      <c r="CV23" s="697">
        <v>2.7617838495100494E-2</v>
      </c>
      <c r="CW23" s="696">
        <v>0.28357026334187835</v>
      </c>
      <c r="CX23" s="443">
        <v>-1004.95</v>
      </c>
      <c r="CY23" s="779">
        <v>-478.44</v>
      </c>
      <c r="CZ23" s="783">
        <v>526.51</v>
      </c>
      <c r="DA23" s="416">
        <v>0.52391661276680423</v>
      </c>
      <c r="DB23" s="697">
        <v>-0.3773595533042195</v>
      </c>
      <c r="DC23" s="696">
        <v>-0.26453464262610515</v>
      </c>
      <c r="DD23" s="898">
        <v>1.8984961733781558</v>
      </c>
      <c r="DE23" s="893">
        <v>2.114984852015847</v>
      </c>
      <c r="DF23" s="925"/>
      <c r="DG23" s="972"/>
      <c r="DH23" s="970"/>
    </row>
    <row r="24" spans="1:112" s="971" customFormat="1" ht="19.5" customHeight="1">
      <c r="A24" s="790" t="s">
        <v>21</v>
      </c>
      <c r="B24" s="443">
        <v>1022.9</v>
      </c>
      <c r="C24" s="444">
        <v>1021.04</v>
      </c>
      <c r="D24" s="783">
        <v>-1.8600000000000136</v>
      </c>
      <c r="E24" s="398">
        <v>-1.8183595659399879E-3</v>
      </c>
      <c r="F24" s="443">
        <v>1022.9</v>
      </c>
      <c r="G24" s="779">
        <v>1021.04</v>
      </c>
      <c r="H24" s="783">
        <v>-1.8600000000000136</v>
      </c>
      <c r="I24" s="416">
        <v>-1.8183595659399879E-3</v>
      </c>
      <c r="J24" s="772">
        <v>1</v>
      </c>
      <c r="K24" s="696">
        <v>1</v>
      </c>
      <c r="L24" s="443">
        <v>57.22</v>
      </c>
      <c r="M24" s="444">
        <v>-5.44</v>
      </c>
      <c r="N24" s="783">
        <v>-62.66</v>
      </c>
      <c r="O24" s="416">
        <v>-1.095071653268088</v>
      </c>
      <c r="P24" s="772">
        <v>5.5938996969400724E-2</v>
      </c>
      <c r="Q24" s="696">
        <v>-5.3279009637232635E-3</v>
      </c>
      <c r="R24" s="443">
        <v>965.69</v>
      </c>
      <c r="S24" s="779">
        <v>1026.48</v>
      </c>
      <c r="T24" s="783">
        <v>60.789999999999964</v>
      </c>
      <c r="U24" s="416">
        <v>6.2949807909370464E-2</v>
      </c>
      <c r="V24" s="772">
        <v>0.94407077915729798</v>
      </c>
      <c r="W24" s="696">
        <v>1.0053279009637233</v>
      </c>
      <c r="X24" s="443">
        <v>0</v>
      </c>
      <c r="Y24" s="444">
        <v>7.53</v>
      </c>
      <c r="Z24" s="783">
        <v>7.53</v>
      </c>
      <c r="AA24" s="416" t="s">
        <v>459</v>
      </c>
      <c r="AB24" s="697">
        <v>0</v>
      </c>
      <c r="AC24" s="696">
        <v>7.3748335030948842E-3</v>
      </c>
      <c r="AD24" s="443">
        <v>965.69</v>
      </c>
      <c r="AE24" s="444">
        <v>1018.95</v>
      </c>
      <c r="AF24" s="783">
        <v>53.259999999999991</v>
      </c>
      <c r="AG24" s="416">
        <v>5.5152274539448466E-2</v>
      </c>
      <c r="AH24" s="697">
        <v>0.94407077915729798</v>
      </c>
      <c r="AI24" s="696">
        <v>0.99795306746062851</v>
      </c>
      <c r="AJ24" s="443">
        <v>288.94</v>
      </c>
      <c r="AK24" s="779">
        <v>582.39</v>
      </c>
      <c r="AL24" s="783">
        <v>293.45</v>
      </c>
      <c r="AM24" s="416">
        <v>1.0156087769087008</v>
      </c>
      <c r="AN24" s="697">
        <v>0.28247140482940658</v>
      </c>
      <c r="AO24" s="696">
        <v>0.5703890151218366</v>
      </c>
      <c r="AP24" s="443">
        <v>269.58999999999997</v>
      </c>
      <c r="AQ24" s="444">
        <v>581.41</v>
      </c>
      <c r="AR24" s="783">
        <v>311.82</v>
      </c>
      <c r="AS24" s="416">
        <v>1.1566452761600949</v>
      </c>
      <c r="AT24" s="697">
        <v>0.26355459966761169</v>
      </c>
      <c r="AU24" s="696">
        <v>0.56942920943351871</v>
      </c>
      <c r="AV24" s="443">
        <v>358.56</v>
      </c>
      <c r="AW24" s="779">
        <v>131.1</v>
      </c>
      <c r="AX24" s="783">
        <v>-227.46</v>
      </c>
      <c r="AY24" s="416">
        <v>-0.63437081659973227</v>
      </c>
      <c r="AZ24" s="697">
        <v>1.3300196594829186</v>
      </c>
      <c r="BA24" s="696">
        <v>0.22548631774479283</v>
      </c>
      <c r="BB24" s="443">
        <v>628.15</v>
      </c>
      <c r="BC24" s="444">
        <v>712.51</v>
      </c>
      <c r="BD24" s="783">
        <v>84.360000000000014</v>
      </c>
      <c r="BE24" s="416">
        <v>0.13429913237284091</v>
      </c>
      <c r="BF24" s="697">
        <v>0.65046754134349527</v>
      </c>
      <c r="BG24" s="696">
        <v>0.69412945210817545</v>
      </c>
      <c r="BH24" s="443">
        <v>628.15</v>
      </c>
      <c r="BI24" s="444">
        <v>712.51</v>
      </c>
      <c r="BJ24" s="783">
        <v>84.360000000000014</v>
      </c>
      <c r="BK24" s="416">
        <v>0.13429913237284091</v>
      </c>
      <c r="BL24" s="697">
        <v>0.65046754134349527</v>
      </c>
      <c r="BM24" s="696">
        <v>0.69925904116983162</v>
      </c>
      <c r="BN24" s="443">
        <v>147.53</v>
      </c>
      <c r="BO24" s="1087">
        <v>170.12</v>
      </c>
      <c r="BP24" s="783">
        <v>22.590000000000003</v>
      </c>
      <c r="BQ24" s="416">
        <v>0.15312139903748392</v>
      </c>
      <c r="BR24" s="697">
        <v>0.14422719718447552</v>
      </c>
      <c r="BS24" s="696">
        <v>0.16661443234349291</v>
      </c>
      <c r="BT24" s="443">
        <v>147.53</v>
      </c>
      <c r="BU24" s="779">
        <v>170.12</v>
      </c>
      <c r="BV24" s="783">
        <v>22.590000000000003</v>
      </c>
      <c r="BW24" s="416">
        <v>0.15312139903748392</v>
      </c>
      <c r="BX24" s="697">
        <v>0.15277159336847226</v>
      </c>
      <c r="BY24" s="696">
        <v>0.16695618038176555</v>
      </c>
      <c r="BZ24" s="443">
        <v>0</v>
      </c>
      <c r="CA24" s="444">
        <v>0</v>
      </c>
      <c r="CB24" s="783">
        <v>0</v>
      </c>
      <c r="CC24" s="416">
        <v>0</v>
      </c>
      <c r="CD24" s="697">
        <v>0</v>
      </c>
      <c r="CE24" s="696">
        <v>0</v>
      </c>
      <c r="CF24" s="443">
        <v>150.15</v>
      </c>
      <c r="CG24" s="779">
        <v>53.77</v>
      </c>
      <c r="CH24" s="783">
        <v>-96.38</v>
      </c>
      <c r="CI24" s="416">
        <v>-0.64189144189144187</v>
      </c>
      <c r="CJ24" s="697">
        <v>0.15548467934844515</v>
      </c>
      <c r="CK24" s="696">
        <v>5.2770008341920603E-2</v>
      </c>
      <c r="CL24" s="443">
        <v>74.540000000000006</v>
      </c>
      <c r="CM24" s="444">
        <v>64.73</v>
      </c>
      <c r="CN24" s="783">
        <v>-9.8100000000000023</v>
      </c>
      <c r="CO24" s="416">
        <v>-0.13160719077005636</v>
      </c>
      <c r="CP24" s="697">
        <v>7.7188331659228115E-2</v>
      </c>
      <c r="CQ24" s="696">
        <v>6.3526178909661904E-2</v>
      </c>
      <c r="CR24" s="443">
        <v>8.77</v>
      </c>
      <c r="CS24" s="779">
        <v>3.72</v>
      </c>
      <c r="CT24" s="783">
        <v>-5.0499999999999989</v>
      </c>
      <c r="CU24" s="416">
        <v>-0.57582668187001129</v>
      </c>
      <c r="CV24" s="697">
        <v>9.0815893299091826E-3</v>
      </c>
      <c r="CW24" s="696">
        <v>3.6508170175180332E-3</v>
      </c>
      <c r="CX24" s="443">
        <v>-43.44</v>
      </c>
      <c r="CY24" s="779">
        <v>14.11</v>
      </c>
      <c r="CZ24" s="783">
        <v>57.55</v>
      </c>
      <c r="DA24" s="416">
        <v>1.3248158379373849</v>
      </c>
      <c r="DB24" s="697">
        <v>-4.2467494378727148E-2</v>
      </c>
      <c r="DC24" s="696">
        <v>1.3819243124657212E-2</v>
      </c>
      <c r="DD24" s="898">
        <v>1.04498337975955</v>
      </c>
      <c r="DE24" s="893">
        <v>0.98615241179645707</v>
      </c>
      <c r="DF24" s="925"/>
      <c r="DG24" s="972"/>
      <c r="DH24" s="970"/>
    </row>
    <row r="25" spans="1:112" s="971" customFormat="1" ht="19.5" customHeight="1" thickBot="1">
      <c r="A25" s="790" t="s">
        <v>26</v>
      </c>
      <c r="B25" s="443">
        <v>27.38</v>
      </c>
      <c r="C25" s="444">
        <v>40.630000000000003</v>
      </c>
      <c r="D25" s="783">
        <v>13.250000000000004</v>
      </c>
      <c r="E25" s="398">
        <v>0.48392987582176789</v>
      </c>
      <c r="F25" s="443">
        <v>27.12</v>
      </c>
      <c r="G25" s="779">
        <v>40.28</v>
      </c>
      <c r="H25" s="783">
        <v>13.16</v>
      </c>
      <c r="I25" s="416">
        <v>0.48525073746312686</v>
      </c>
      <c r="J25" s="772">
        <v>0.99050401753104467</v>
      </c>
      <c r="K25" s="696">
        <v>0.9913856756091558</v>
      </c>
      <c r="L25" s="443">
        <v>-1.98</v>
      </c>
      <c r="M25" s="444">
        <v>10.029999999999999</v>
      </c>
      <c r="N25" s="783">
        <v>12.01</v>
      </c>
      <c r="O25" s="416">
        <v>6.0656565656565657</v>
      </c>
      <c r="P25" s="772">
        <v>-7.3008849557522126E-2</v>
      </c>
      <c r="Q25" s="696">
        <v>0.24900695134061568</v>
      </c>
      <c r="R25" s="443">
        <v>29.1</v>
      </c>
      <c r="S25" s="779">
        <v>30.25</v>
      </c>
      <c r="T25" s="783">
        <v>1.1499999999999986</v>
      </c>
      <c r="U25" s="416">
        <v>3.9518900343642561E-2</v>
      </c>
      <c r="V25" s="772">
        <v>1.0730088495575221</v>
      </c>
      <c r="W25" s="696">
        <v>0.75099304865938432</v>
      </c>
      <c r="X25" s="443">
        <v>2.98</v>
      </c>
      <c r="Y25" s="444">
        <v>3.54</v>
      </c>
      <c r="Z25" s="783">
        <v>0.56000000000000005</v>
      </c>
      <c r="AA25" s="416">
        <v>0.18791946308724833</v>
      </c>
      <c r="AB25" s="697">
        <v>0.10988200589970501</v>
      </c>
      <c r="AC25" s="696">
        <v>8.7884806355511422E-2</v>
      </c>
      <c r="AD25" s="443">
        <v>26.12</v>
      </c>
      <c r="AE25" s="444">
        <v>26.72</v>
      </c>
      <c r="AF25" s="783">
        <v>0.59999999999999787</v>
      </c>
      <c r="AG25" s="416">
        <v>2.2970903522205124E-2</v>
      </c>
      <c r="AH25" s="697">
        <v>0.96312684365781709</v>
      </c>
      <c r="AI25" s="696">
        <v>0.66335650446871897</v>
      </c>
      <c r="AJ25" s="443">
        <v>280.17</v>
      </c>
      <c r="AK25" s="779">
        <v>3.48</v>
      </c>
      <c r="AL25" s="783">
        <v>-276.69</v>
      </c>
      <c r="AM25" s="416">
        <v>-0.98757896991112537</v>
      </c>
      <c r="AN25" s="697">
        <v>10.232651570489409</v>
      </c>
      <c r="AO25" s="696">
        <v>8.5650996800393786E-2</v>
      </c>
      <c r="AP25" s="443">
        <v>0.32</v>
      </c>
      <c r="AQ25" s="444">
        <v>3.48</v>
      </c>
      <c r="AR25" s="783">
        <v>3.16</v>
      </c>
      <c r="AS25" s="416">
        <v>9.875</v>
      </c>
      <c r="AT25" s="697">
        <v>1.1799410029498525E-2</v>
      </c>
      <c r="AU25" s="696">
        <v>8.6395233366434954E-2</v>
      </c>
      <c r="AV25" s="443">
        <v>5.16</v>
      </c>
      <c r="AW25" s="779">
        <v>49.66</v>
      </c>
      <c r="AX25" s="783">
        <v>44.5</v>
      </c>
      <c r="AY25" s="416">
        <v>8.6240310077519382</v>
      </c>
      <c r="AZ25" s="697">
        <v>16.125</v>
      </c>
      <c r="BA25" s="696">
        <v>14.270114942528735</v>
      </c>
      <c r="BB25" s="443">
        <v>5.48</v>
      </c>
      <c r="BC25" s="444">
        <v>53.15</v>
      </c>
      <c r="BD25" s="783">
        <v>47.67</v>
      </c>
      <c r="BE25" s="416">
        <v>8.6989051094890506</v>
      </c>
      <c r="BF25" s="697">
        <v>0.18831615120274914</v>
      </c>
      <c r="BG25" s="696">
        <v>1.7570247933884298</v>
      </c>
      <c r="BH25" s="443">
        <v>5.48</v>
      </c>
      <c r="BI25" s="444">
        <v>53.15</v>
      </c>
      <c r="BJ25" s="783">
        <v>47.67</v>
      </c>
      <c r="BK25" s="416">
        <v>8.6989051094890506</v>
      </c>
      <c r="BL25" s="697">
        <v>0.20980091883614091</v>
      </c>
      <c r="BM25" s="696">
        <v>1.9891467065868265</v>
      </c>
      <c r="BN25" s="443">
        <v>1.33</v>
      </c>
      <c r="BO25" s="1087">
        <v>0.8</v>
      </c>
      <c r="BP25" s="783">
        <v>-0.53</v>
      </c>
      <c r="BQ25" s="416">
        <v>-0.39849624060150374</v>
      </c>
      <c r="BR25" s="697">
        <v>4.857560262965669E-2</v>
      </c>
      <c r="BS25" s="696">
        <v>1.9689884321929609E-2</v>
      </c>
      <c r="BT25" s="443">
        <v>1.26</v>
      </c>
      <c r="BU25" s="779">
        <v>0.72</v>
      </c>
      <c r="BV25" s="783">
        <v>-0.54</v>
      </c>
      <c r="BW25" s="416">
        <v>-0.4285714285714286</v>
      </c>
      <c r="BX25" s="697">
        <v>4.8238897396630932E-2</v>
      </c>
      <c r="BY25" s="696">
        <v>2.6946107784431138E-2</v>
      </c>
      <c r="BZ25" s="443">
        <v>0</v>
      </c>
      <c r="CA25" s="444">
        <v>0</v>
      </c>
      <c r="CB25" s="783">
        <v>0</v>
      </c>
      <c r="CC25" s="416">
        <v>0</v>
      </c>
      <c r="CD25" s="697">
        <v>0</v>
      </c>
      <c r="CE25" s="696">
        <v>0</v>
      </c>
      <c r="CF25" s="443">
        <v>1.1200000000000001</v>
      </c>
      <c r="CG25" s="779">
        <v>2.4500000000000002</v>
      </c>
      <c r="CH25" s="783">
        <v>1.33</v>
      </c>
      <c r="CI25" s="416">
        <v>1.1875</v>
      </c>
      <c r="CJ25" s="697">
        <v>4.2879019908116385E-2</v>
      </c>
      <c r="CK25" s="696">
        <v>9.1691616766467074E-2</v>
      </c>
      <c r="CL25" s="443">
        <v>1.61</v>
      </c>
      <c r="CM25" s="444">
        <v>1.81</v>
      </c>
      <c r="CN25" s="783">
        <v>0.19999999999999996</v>
      </c>
      <c r="CO25" s="416">
        <v>0.12422360248447202</v>
      </c>
      <c r="CP25" s="697">
        <v>6.1638591117917307E-2</v>
      </c>
      <c r="CQ25" s="696">
        <v>6.7739520958083832E-2</v>
      </c>
      <c r="CR25" s="443">
        <v>7.0000000000000007E-2</v>
      </c>
      <c r="CS25" s="779">
        <v>2.25</v>
      </c>
      <c r="CT25" s="783">
        <v>2.1800000000000002</v>
      </c>
      <c r="CU25" s="416">
        <v>31.142857142857142</v>
      </c>
      <c r="CV25" s="697">
        <v>2.6799387442572741E-3</v>
      </c>
      <c r="CW25" s="696">
        <v>8.420658682634731E-2</v>
      </c>
      <c r="CX25" s="443">
        <v>16.57</v>
      </c>
      <c r="CY25" s="779">
        <v>-33.65</v>
      </c>
      <c r="CZ25" s="783">
        <v>-50.22</v>
      </c>
      <c r="DA25" s="416">
        <v>-3.0307785153892577</v>
      </c>
      <c r="DB25" s="697">
        <v>0.60518626734842951</v>
      </c>
      <c r="DC25" s="696">
        <v>-0.82820575929116402</v>
      </c>
      <c r="DD25" s="898">
        <v>0.36523736600306272</v>
      </c>
      <c r="DE25" s="893">
        <v>2.2593562874251498</v>
      </c>
      <c r="DF25" s="925"/>
      <c r="DG25" s="972"/>
      <c r="DH25" s="970"/>
    </row>
    <row r="26" spans="1:112" s="140" customFormat="1" ht="24" customHeight="1" thickTop="1" thickBot="1">
      <c r="A26" s="42" t="s">
        <v>10</v>
      </c>
      <c r="B26" s="43">
        <v>187288.11000000002</v>
      </c>
      <c r="C26" s="44">
        <v>172020.35</v>
      </c>
      <c r="D26" s="975">
        <v>-15267.76</v>
      </c>
      <c r="E26" s="340">
        <v>-8.1520177655698522E-2</v>
      </c>
      <c r="F26" s="43">
        <v>82741.919999999984</v>
      </c>
      <c r="G26" s="50">
        <v>95256.48</v>
      </c>
      <c r="H26" s="975">
        <v>12514.56</v>
      </c>
      <c r="I26" s="338">
        <v>0.15124812187099373</v>
      </c>
      <c r="J26" s="344">
        <v>0.44178949747530677</v>
      </c>
      <c r="K26" s="340">
        <v>0.5537512276890495</v>
      </c>
      <c r="L26" s="87">
        <v>5458.7199999999993</v>
      </c>
      <c r="M26" s="88">
        <v>9021.5300000000007</v>
      </c>
      <c r="N26" s="975">
        <v>3562.8099999999995</v>
      </c>
      <c r="O26" s="338">
        <v>0.65268231380250352</v>
      </c>
      <c r="P26" s="211">
        <v>6.5972846653788067E-2</v>
      </c>
      <c r="Q26" s="300">
        <v>9.4707782609645047E-2</v>
      </c>
      <c r="R26" s="87">
        <v>77283.210000000006</v>
      </c>
      <c r="S26" s="90">
        <v>86234.96</v>
      </c>
      <c r="T26" s="975">
        <v>8951.7499999999964</v>
      </c>
      <c r="U26" s="337">
        <v>0.1158304630462425</v>
      </c>
      <c r="V26" s="344">
        <v>0.93402727420393461</v>
      </c>
      <c r="W26" s="340">
        <v>0.90529232237008983</v>
      </c>
      <c r="X26" s="87">
        <v>16749.2</v>
      </c>
      <c r="Y26" s="88">
        <v>23662.3</v>
      </c>
      <c r="Z26" s="975">
        <v>6913.0999999999985</v>
      </c>
      <c r="AA26" s="337">
        <v>0.41274210111527704</v>
      </c>
      <c r="AB26" s="208">
        <v>0.20242701643858402</v>
      </c>
      <c r="AC26" s="207">
        <v>0.24840619766760225</v>
      </c>
      <c r="AD26" s="87">
        <v>60534.000000000015</v>
      </c>
      <c r="AE26" s="88">
        <v>62572.650000000009</v>
      </c>
      <c r="AF26" s="975">
        <v>2038.6499999999996</v>
      </c>
      <c r="AG26" s="337">
        <v>3.367776786599256E-2</v>
      </c>
      <c r="AH26" s="208">
        <v>0.73160013690762826</v>
      </c>
      <c r="AI26" s="207">
        <v>0.65688601972275285</v>
      </c>
      <c r="AJ26" s="87">
        <v>63426.210000000014</v>
      </c>
      <c r="AK26" s="90">
        <v>136872.74000000002</v>
      </c>
      <c r="AL26" s="975">
        <v>73446.53</v>
      </c>
      <c r="AM26" s="337">
        <v>1.1579838997159058</v>
      </c>
      <c r="AN26" s="209">
        <v>0.33865582817830781</v>
      </c>
      <c r="AO26" s="207">
        <v>0.7956776044229652</v>
      </c>
      <c r="AP26" s="87">
        <v>31623.67</v>
      </c>
      <c r="AQ26" s="88">
        <v>37835.53</v>
      </c>
      <c r="AR26" s="975">
        <v>6211.86</v>
      </c>
      <c r="AS26" s="338">
        <v>0.19643071155245426</v>
      </c>
      <c r="AT26" s="208">
        <v>0.38219647308160126</v>
      </c>
      <c r="AU26" s="207">
        <v>0.39719639020883407</v>
      </c>
      <c r="AV26" s="87">
        <v>-5285.3899999999994</v>
      </c>
      <c r="AW26" s="90">
        <v>7314.33</v>
      </c>
      <c r="AX26" s="975">
        <v>12599.720000000001</v>
      </c>
      <c r="AY26" s="338">
        <v>2.3838770648901972</v>
      </c>
      <c r="AZ26" s="208">
        <v>-0.16713398539764676</v>
      </c>
      <c r="BA26" s="207">
        <v>0.19331908394041264</v>
      </c>
      <c r="BB26" s="87">
        <v>26338.239999999998</v>
      </c>
      <c r="BC26" s="88">
        <v>45149.85</v>
      </c>
      <c r="BD26" s="975">
        <v>18811.61</v>
      </c>
      <c r="BE26" s="337">
        <v>0.71423185452027171</v>
      </c>
      <c r="BF26" s="208">
        <v>0.34080157902343855</v>
      </c>
      <c r="BG26" s="207">
        <v>0.52356781982620504</v>
      </c>
      <c r="BH26" s="87">
        <v>24891.73</v>
      </c>
      <c r="BI26" s="88">
        <v>43541.09</v>
      </c>
      <c r="BJ26" s="975">
        <v>18649.360000000004</v>
      </c>
      <c r="BK26" s="337">
        <v>0.74921911815691389</v>
      </c>
      <c r="BL26" s="208">
        <v>0.41120246473056454</v>
      </c>
      <c r="BM26" s="207">
        <v>0.69584858560409368</v>
      </c>
      <c r="BN26" s="87">
        <v>17793.299999999996</v>
      </c>
      <c r="BO26" s="88">
        <v>14049.909999999998</v>
      </c>
      <c r="BP26" s="975">
        <v>-3743.39</v>
      </c>
      <c r="BQ26" s="337">
        <v>-0.21038199771824218</v>
      </c>
      <c r="BR26" s="208">
        <v>9.5004963208822998E-2</v>
      </c>
      <c r="BS26" s="207">
        <v>8.1675859861929115E-2</v>
      </c>
      <c r="BT26" s="87">
        <v>-10042.35</v>
      </c>
      <c r="BU26" s="90">
        <v>-2051.4700000000003</v>
      </c>
      <c r="BV26" s="975">
        <v>7990.8799999999983</v>
      </c>
      <c r="BW26" s="338">
        <v>0.79571813370376454</v>
      </c>
      <c r="BX26" s="208">
        <v>-0.16589602537416986</v>
      </c>
      <c r="BY26" s="207">
        <v>-3.2785410239138023E-2</v>
      </c>
      <c r="BZ26" s="87">
        <v>-2280.17</v>
      </c>
      <c r="CA26" s="88">
        <v>-1665.6399999999999</v>
      </c>
      <c r="CB26" s="975">
        <v>614.53</v>
      </c>
      <c r="CC26" s="338">
        <v>0.26951060666529258</v>
      </c>
      <c r="CD26" s="208">
        <v>-3.7667591766610491E-2</v>
      </c>
      <c r="CE26" s="207">
        <v>-2.6619297728320595E-2</v>
      </c>
      <c r="CF26" s="87">
        <v>11458.52</v>
      </c>
      <c r="CG26" s="90">
        <v>14302.23</v>
      </c>
      <c r="CH26" s="975">
        <v>2843.7099999999996</v>
      </c>
      <c r="CI26" s="338">
        <v>0.24817428428802316</v>
      </c>
      <c r="CJ26" s="208">
        <v>0.18929064657878214</v>
      </c>
      <c r="CK26" s="207">
        <v>0.2285699902433411</v>
      </c>
      <c r="CL26" s="87">
        <v>20550.300000000003</v>
      </c>
      <c r="CM26" s="88">
        <v>18501.5</v>
      </c>
      <c r="CN26" s="975">
        <v>-2048.7999999999997</v>
      </c>
      <c r="CO26" s="337">
        <v>-9.9696841408641365E-2</v>
      </c>
      <c r="CP26" s="208">
        <v>0.33948359599563876</v>
      </c>
      <c r="CQ26" s="207">
        <v>0.29568030121786432</v>
      </c>
      <c r="CR26" s="87">
        <v>1600.46</v>
      </c>
      <c r="CS26" s="90">
        <v>5134.7999999999993</v>
      </c>
      <c r="CT26" s="975">
        <v>3534.3399999999992</v>
      </c>
      <c r="CU26" s="337">
        <v>2.2083276058133281</v>
      </c>
      <c r="CV26" s="208">
        <v>2.6439026001916274E-2</v>
      </c>
      <c r="CW26" s="207">
        <v>8.2061411814906324E-2</v>
      </c>
      <c r="CX26" s="87">
        <v>14355.509999999995</v>
      </c>
      <c r="CY26" s="90">
        <v>-15189.890000000001</v>
      </c>
      <c r="CZ26" s="975">
        <v>-29545.400000000005</v>
      </c>
      <c r="DA26" s="338">
        <v>-2.0581226302653133</v>
      </c>
      <c r="DB26" s="208">
        <v>7.6649339886018353E-2</v>
      </c>
      <c r="DC26" s="207">
        <v>-8.8302866492249318E-2</v>
      </c>
      <c r="DD26" s="927">
        <v>0.76285211616612147</v>
      </c>
      <c r="DE26" s="926">
        <v>1.2427562201696745</v>
      </c>
      <c r="DF26" s="335"/>
      <c r="DG26" s="336"/>
      <c r="DH26" s="139"/>
    </row>
    <row r="27" spans="1:112" ht="13.5" thickTop="1">
      <c r="A27" s="5"/>
      <c r="B27" s="4" t="s">
        <v>460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32"/>
      <c r="Y27" s="5"/>
      <c r="Z27" s="5"/>
      <c r="AA27" s="5"/>
      <c r="AB27" s="5"/>
      <c r="AC27" s="5"/>
      <c r="AD27" s="32"/>
      <c r="AE27" s="5"/>
      <c r="AF27" s="5"/>
      <c r="AG27" s="5"/>
      <c r="AH27" s="5"/>
      <c r="AI27" s="5"/>
      <c r="AJ27" s="13"/>
      <c r="AK27" s="12"/>
      <c r="AL27" s="12"/>
      <c r="AM27" s="12"/>
      <c r="AN27" s="13"/>
      <c r="AO27" s="12"/>
      <c r="AP27" s="13"/>
      <c r="AQ27" s="12"/>
      <c r="AR27" s="12"/>
      <c r="AS27" s="12"/>
      <c r="AT27" s="5"/>
      <c r="AU27" s="5"/>
      <c r="AV27" s="5"/>
      <c r="AW27" s="5"/>
      <c r="AX27" s="5"/>
      <c r="AY27" s="5"/>
      <c r="AZ27" s="5"/>
      <c r="BA27" s="5"/>
      <c r="BB27" s="32"/>
      <c r="BC27" s="5"/>
      <c r="BD27" s="5"/>
      <c r="BE27" s="5"/>
      <c r="BF27" s="5"/>
      <c r="BG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32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</row>
    <row r="28" spans="1:112">
      <c r="A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32"/>
      <c r="Y28" s="5"/>
      <c r="Z28" s="5"/>
      <c r="AA28" s="5"/>
      <c r="AB28" s="5"/>
      <c r="AC28" s="5"/>
      <c r="AD28" s="32"/>
      <c r="AE28" s="5"/>
      <c r="AF28" s="5"/>
      <c r="AG28" s="5"/>
      <c r="AH28" s="5"/>
      <c r="AI28" s="5"/>
      <c r="AJ28" s="13"/>
      <c r="AK28" s="12"/>
      <c r="AL28" s="12"/>
      <c r="AM28" s="12"/>
      <c r="AN28" s="13"/>
      <c r="AO28" s="12"/>
      <c r="AP28" s="13"/>
      <c r="AQ28" s="12"/>
      <c r="AR28" s="12"/>
      <c r="AS28" s="12"/>
      <c r="AT28" s="5"/>
      <c r="AU28" s="5"/>
      <c r="AV28" s="5"/>
      <c r="AW28" s="5"/>
      <c r="AX28" s="5"/>
      <c r="AY28" s="5"/>
      <c r="AZ28" s="5"/>
      <c r="BA28" s="5"/>
      <c r="BB28" s="32"/>
      <c r="BC28" s="5"/>
      <c r="BD28" s="5"/>
      <c r="BE28" s="5"/>
      <c r="BF28" s="5"/>
      <c r="BG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32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</row>
    <row r="29" spans="1:112" ht="15">
      <c r="AJ29" s="64"/>
      <c r="AK29" s="65"/>
      <c r="AL29" s="65"/>
      <c r="AM29" s="65"/>
      <c r="AN29" s="64"/>
      <c r="AT29" s="57"/>
      <c r="AU29" s="57"/>
      <c r="AV29" s="57"/>
      <c r="AW29" s="57"/>
      <c r="AX29" s="57"/>
      <c r="AY29" s="57"/>
      <c r="DE29" s="121"/>
      <c r="DF29" s="341"/>
      <c r="DG29" s="341"/>
      <c r="DH29" s="138"/>
    </row>
    <row r="30" spans="1:112">
      <c r="B30" s="57" t="s">
        <v>56</v>
      </c>
      <c r="X30" s="57" t="s">
        <v>57</v>
      </c>
      <c r="AJ30" s="65"/>
      <c r="AK30" s="64"/>
      <c r="AL30" s="64"/>
      <c r="AM30" s="64"/>
      <c r="AN30" s="65"/>
      <c r="AO30" s="64"/>
      <c r="AP30" s="65"/>
      <c r="AQ30" s="57"/>
      <c r="AR30" s="57"/>
      <c r="AS30" s="57"/>
      <c r="AT30" s="57"/>
      <c r="AU30" s="57"/>
      <c r="AV30" s="57"/>
      <c r="AW30" s="57"/>
      <c r="AX30" s="57"/>
      <c r="AY30" s="57"/>
      <c r="BB30" s="57" t="s">
        <v>64</v>
      </c>
      <c r="CL30" s="5" t="s">
        <v>426</v>
      </c>
      <c r="DE30" s="121"/>
    </row>
    <row r="31" spans="1:112">
      <c r="B31" s="57" t="s">
        <v>446</v>
      </c>
      <c r="X31" s="57" t="s">
        <v>59</v>
      </c>
      <c r="AJ31" s="65"/>
      <c r="AK31" s="64"/>
      <c r="AL31" s="64"/>
      <c r="AM31" s="64"/>
      <c r="AN31" s="65"/>
      <c r="AO31" s="64"/>
      <c r="AP31" s="65"/>
      <c r="AQ31" s="57"/>
      <c r="AR31" s="57"/>
      <c r="AS31" s="57"/>
      <c r="AT31" s="57"/>
      <c r="AU31" s="57"/>
      <c r="AV31" s="57"/>
      <c r="AW31" s="57"/>
      <c r="AX31" s="57"/>
      <c r="AY31" s="57"/>
      <c r="DE31" s="121"/>
    </row>
    <row r="32" spans="1:112">
      <c r="B32" s="57" t="s">
        <v>445</v>
      </c>
      <c r="X32" s="57" t="s">
        <v>60</v>
      </c>
      <c r="AJ32" s="65"/>
      <c r="AK32" s="64"/>
      <c r="AL32" s="64"/>
      <c r="AM32" s="64"/>
      <c r="AN32" s="65"/>
      <c r="AO32" s="64"/>
      <c r="AP32" s="65"/>
      <c r="AQ32" s="57"/>
      <c r="AR32" s="57"/>
      <c r="AS32" s="57"/>
      <c r="AT32" s="57"/>
      <c r="AU32" s="57"/>
      <c r="AV32" s="57"/>
      <c r="AW32" s="57"/>
      <c r="AX32" s="57"/>
      <c r="AY32" s="57"/>
    </row>
    <row r="33" spans="1:51">
      <c r="X33" s="57" t="s">
        <v>61</v>
      </c>
      <c r="AJ33" s="65"/>
      <c r="AK33" s="64"/>
      <c r="AL33" s="64"/>
      <c r="AM33" s="64"/>
      <c r="AN33" s="65"/>
      <c r="AO33" s="64"/>
      <c r="AP33" s="65"/>
      <c r="AQ33" s="57"/>
      <c r="AR33" s="57"/>
      <c r="AS33" s="57"/>
      <c r="AT33" s="57"/>
      <c r="AU33" s="57"/>
      <c r="AV33" s="57"/>
      <c r="AW33" s="57"/>
      <c r="AX33" s="57"/>
      <c r="AY33" s="57"/>
    </row>
    <row r="36" spans="1:51">
      <c r="A36" s="342"/>
    </row>
    <row r="37" spans="1:51">
      <c r="A37" s="342"/>
    </row>
    <row r="38" spans="1:51">
      <c r="A38" s="342"/>
    </row>
    <row r="39" spans="1:51">
      <c r="A39" s="343"/>
    </row>
    <row r="42" spans="1:51">
      <c r="A42" s="342"/>
    </row>
    <row r="43" spans="1:51">
      <c r="A43" s="342"/>
    </row>
    <row r="44" spans="1:51">
      <c r="A44" s="342"/>
    </row>
    <row r="45" spans="1:51">
      <c r="A45" s="342"/>
    </row>
    <row r="46" spans="1:51">
      <c r="A46" s="342"/>
    </row>
    <row r="47" spans="1:51">
      <c r="A47" s="342"/>
    </row>
    <row r="48" spans="1:51">
      <c r="A48" s="342"/>
    </row>
    <row r="49" spans="1:109">
      <c r="A49" s="342"/>
    </row>
    <row r="50" spans="1:109">
      <c r="A50" s="342"/>
    </row>
    <row r="55" spans="1:109">
      <c r="A55" s="342"/>
    </row>
    <row r="56" spans="1:109">
      <c r="A56" s="142"/>
    </row>
    <row r="59" spans="1:109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</row>
    <row r="60" spans="1:109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Z60" s="40"/>
      <c r="BA60" s="40"/>
      <c r="BB60" s="40"/>
      <c r="BC60" s="40"/>
      <c r="BD60" s="40"/>
      <c r="BE60" s="40"/>
      <c r="BF60" s="40"/>
      <c r="BG60" s="40"/>
      <c r="BH60" s="40"/>
      <c r="BI60" s="40"/>
      <c r="BJ60" s="40"/>
      <c r="BK60" s="40"/>
      <c r="BL60" s="40"/>
      <c r="BM60" s="40"/>
      <c r="BN60" s="40"/>
      <c r="BO60" s="40"/>
      <c r="BP60" s="40"/>
      <c r="BQ60" s="40"/>
      <c r="BR60" s="40"/>
      <c r="BS60" s="40"/>
      <c r="BT60" s="40"/>
      <c r="BU60" s="40"/>
      <c r="BV60" s="40"/>
      <c r="BW60" s="40"/>
      <c r="BX60" s="40"/>
      <c r="BY60" s="40"/>
      <c r="BZ60" s="40"/>
      <c r="CA60" s="40"/>
      <c r="CB60" s="40"/>
      <c r="CC60" s="40"/>
      <c r="CD60" s="40"/>
      <c r="CE60" s="40"/>
      <c r="CF60" s="40"/>
      <c r="CG60" s="40"/>
      <c r="CH60" s="40"/>
      <c r="CI60" s="40"/>
      <c r="CJ60" s="40"/>
      <c r="CK60" s="40"/>
      <c r="CL60" s="40"/>
      <c r="CM60" s="40"/>
      <c r="CN60" s="40"/>
      <c r="CO60" s="40"/>
      <c r="CP60" s="40"/>
      <c r="CQ60" s="40"/>
      <c r="CR60" s="40"/>
      <c r="CS60" s="40"/>
      <c r="CT60" s="40"/>
      <c r="CU60" s="40"/>
      <c r="CV60" s="40"/>
      <c r="CW60" s="40"/>
      <c r="CX60" s="40"/>
      <c r="CY60" s="40"/>
      <c r="CZ60" s="40"/>
      <c r="DA60" s="40"/>
      <c r="DB60" s="40"/>
      <c r="DC60" s="40"/>
      <c r="DD60" s="40"/>
      <c r="DE60" s="40"/>
    </row>
    <row r="61" spans="1:109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40"/>
      <c r="CM61" s="40"/>
      <c r="CN61" s="40"/>
      <c r="CO61" s="40"/>
      <c r="CP61" s="40"/>
      <c r="CQ61" s="40"/>
      <c r="CR61" s="40"/>
      <c r="CS61" s="40"/>
      <c r="CT61" s="40"/>
      <c r="CU61" s="40"/>
      <c r="CV61" s="40"/>
      <c r="CW61" s="40"/>
      <c r="CX61" s="40"/>
      <c r="CY61" s="40"/>
      <c r="CZ61" s="40"/>
      <c r="DA61" s="40"/>
      <c r="DB61" s="40"/>
      <c r="DC61" s="40"/>
      <c r="DD61" s="40"/>
      <c r="DE61" s="40"/>
    </row>
    <row r="62" spans="1:109">
      <c r="A62" s="40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Z62" s="40"/>
      <c r="BA62" s="40"/>
      <c r="BB62" s="40"/>
      <c r="BC62" s="40"/>
      <c r="BD62" s="40"/>
      <c r="BE62" s="40"/>
      <c r="BF62" s="40"/>
      <c r="BG62" s="40"/>
      <c r="BH62" s="40"/>
      <c r="BI62" s="40"/>
      <c r="BJ62" s="40"/>
      <c r="BK62" s="40"/>
      <c r="BL62" s="40"/>
      <c r="BM62" s="40"/>
      <c r="BN62" s="40"/>
      <c r="BO62" s="40"/>
      <c r="BP62" s="40"/>
      <c r="BQ62" s="40"/>
      <c r="BR62" s="40"/>
      <c r="BS62" s="40"/>
      <c r="BT62" s="40"/>
      <c r="BU62" s="40"/>
      <c r="BV62" s="40"/>
      <c r="BW62" s="40"/>
      <c r="BX62" s="40"/>
      <c r="BY62" s="40"/>
      <c r="BZ62" s="40"/>
      <c r="CA62" s="40"/>
      <c r="CB62" s="40"/>
      <c r="CC62" s="40"/>
      <c r="CD62" s="40"/>
      <c r="CE62" s="40"/>
      <c r="CF62" s="40"/>
      <c r="CG62" s="40"/>
      <c r="CH62" s="40"/>
      <c r="CI62" s="40"/>
      <c r="CJ62" s="40"/>
      <c r="CK62" s="40"/>
      <c r="CL62" s="40"/>
      <c r="CM62" s="40"/>
      <c r="CN62" s="40"/>
      <c r="CO62" s="40"/>
      <c r="CP62" s="40"/>
      <c r="CQ62" s="40"/>
      <c r="CR62" s="40"/>
      <c r="CS62" s="40"/>
      <c r="CT62" s="40"/>
      <c r="CU62" s="40"/>
      <c r="CV62" s="40"/>
      <c r="CW62" s="40"/>
      <c r="CX62" s="40"/>
      <c r="CY62" s="40"/>
      <c r="CZ62" s="40"/>
      <c r="DA62" s="40"/>
      <c r="DB62" s="40"/>
      <c r="DC62" s="40"/>
      <c r="DD62" s="40"/>
      <c r="DE62" s="40"/>
    </row>
    <row r="63" spans="1:109">
      <c r="A63" s="40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1:109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1:109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</row>
    <row r="66" spans="1:109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</row>
    <row r="67" spans="1:109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F67" s="40"/>
      <c r="AG67" s="40"/>
      <c r="AH67" s="40"/>
      <c r="AI67" s="40"/>
      <c r="AJ67" s="40"/>
      <c r="AK67" s="40"/>
      <c r="AL67" s="40"/>
      <c r="AM67" s="40"/>
      <c r="AN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</row>
    <row r="68" spans="1:109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  <c r="AF68" s="40"/>
      <c r="AG68" s="40"/>
      <c r="AH68" s="40"/>
      <c r="AI68" s="40"/>
      <c r="AJ68" s="40"/>
      <c r="AK68" s="40"/>
      <c r="AL68" s="40"/>
      <c r="AM68" s="40"/>
      <c r="AN68" s="40"/>
      <c r="AZ68" s="40"/>
      <c r="BA68" s="40"/>
      <c r="BB68" s="40"/>
      <c r="BC68" s="40"/>
      <c r="BD68" s="40"/>
      <c r="BE68" s="40"/>
      <c r="BF68" s="40"/>
      <c r="BG68" s="40"/>
      <c r="BH68" s="40"/>
      <c r="BI68" s="40"/>
      <c r="BJ68" s="40"/>
      <c r="BK68" s="40"/>
      <c r="BL68" s="40"/>
      <c r="BM68" s="40"/>
      <c r="BN68" s="40"/>
      <c r="BO68" s="40"/>
      <c r="BP68" s="40"/>
      <c r="BQ68" s="40"/>
      <c r="BR68" s="40"/>
      <c r="BS68" s="40"/>
      <c r="BT68" s="40"/>
      <c r="BU68" s="40"/>
      <c r="BV68" s="40"/>
      <c r="BW68" s="40"/>
      <c r="BX68" s="40"/>
      <c r="BY68" s="40"/>
      <c r="BZ68" s="40"/>
      <c r="CA68" s="40"/>
      <c r="CB68" s="40"/>
      <c r="CC68" s="40"/>
      <c r="CD68" s="40"/>
      <c r="CE68" s="40"/>
      <c r="CF68" s="40"/>
      <c r="CG68" s="40"/>
      <c r="CH68" s="40"/>
      <c r="CI68" s="40"/>
      <c r="CJ68" s="40"/>
      <c r="CK68" s="40"/>
      <c r="CL68" s="40"/>
      <c r="CM68" s="40"/>
      <c r="CN68" s="40"/>
      <c r="CO68" s="40"/>
      <c r="CP68" s="40"/>
      <c r="CQ68" s="40"/>
      <c r="CR68" s="40"/>
      <c r="CS68" s="40"/>
      <c r="CT68" s="40"/>
      <c r="CU68" s="40"/>
      <c r="CV68" s="40"/>
      <c r="CW68" s="40"/>
      <c r="CX68" s="40"/>
      <c r="CY68" s="40"/>
      <c r="CZ68" s="40"/>
      <c r="DA68" s="40"/>
      <c r="DB68" s="40"/>
      <c r="DC68" s="40"/>
      <c r="DD68" s="40"/>
      <c r="DE68" s="40"/>
    </row>
    <row r="69" spans="1:109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Z69" s="40"/>
      <c r="BA69" s="40"/>
      <c r="BB69" s="40"/>
      <c r="BC69" s="40"/>
      <c r="BD69" s="40"/>
      <c r="BE69" s="40"/>
      <c r="BF69" s="40"/>
      <c r="BG69" s="40"/>
      <c r="BH69" s="40"/>
      <c r="BI69" s="40"/>
      <c r="BJ69" s="40"/>
      <c r="BK69" s="40"/>
      <c r="BL69" s="40"/>
      <c r="BM69" s="40"/>
      <c r="BN69" s="40"/>
      <c r="BO69" s="40"/>
      <c r="BP69" s="40"/>
      <c r="BQ69" s="40"/>
      <c r="BR69" s="40"/>
      <c r="BS69" s="40"/>
      <c r="BT69" s="40"/>
      <c r="BU69" s="40"/>
      <c r="BV69" s="40"/>
      <c r="BW69" s="40"/>
      <c r="BX69" s="40"/>
      <c r="BY69" s="40"/>
      <c r="BZ69" s="40"/>
      <c r="CA69" s="40"/>
      <c r="CB69" s="40"/>
      <c r="CC69" s="40"/>
      <c r="CD69" s="40"/>
      <c r="CE69" s="40"/>
      <c r="CF69" s="40"/>
      <c r="CG69" s="40"/>
      <c r="CH69" s="40"/>
      <c r="CI69" s="40"/>
      <c r="CJ69" s="40"/>
      <c r="CK69" s="40"/>
      <c r="CL69" s="40"/>
      <c r="CM69" s="40"/>
      <c r="CN69" s="40"/>
      <c r="CO69" s="40"/>
      <c r="CP69" s="40"/>
      <c r="CQ69" s="40"/>
      <c r="CR69" s="40"/>
      <c r="CS69" s="40"/>
      <c r="CT69" s="40"/>
      <c r="CU69" s="40"/>
      <c r="CV69" s="40"/>
      <c r="CW69" s="40"/>
      <c r="CX69" s="40"/>
      <c r="CY69" s="40"/>
      <c r="CZ69" s="40"/>
      <c r="DA69" s="40"/>
      <c r="DB69" s="40"/>
      <c r="DC69" s="40"/>
      <c r="DD69" s="40"/>
      <c r="DE69" s="40"/>
    </row>
    <row r="70" spans="1:109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  <c r="AF70" s="40"/>
      <c r="AG70" s="40"/>
      <c r="AH70" s="40"/>
      <c r="AI70" s="40"/>
      <c r="AJ70" s="40"/>
      <c r="AK70" s="40"/>
      <c r="AL70" s="40"/>
      <c r="AM70" s="40"/>
      <c r="AN70" s="40"/>
      <c r="AZ70" s="40"/>
      <c r="BA70" s="40"/>
      <c r="BB70" s="40"/>
      <c r="BC70" s="40"/>
      <c r="BD70" s="40"/>
      <c r="BE70" s="40"/>
      <c r="BF70" s="40"/>
      <c r="BG70" s="40"/>
      <c r="BH70" s="40"/>
      <c r="BI70" s="40"/>
      <c r="BJ70" s="40"/>
      <c r="BK70" s="40"/>
      <c r="BL70" s="40"/>
      <c r="BM70" s="40"/>
      <c r="BN70" s="40"/>
      <c r="BO70" s="40"/>
      <c r="BP70" s="40"/>
      <c r="BQ70" s="40"/>
      <c r="BR70" s="40"/>
      <c r="BS70" s="40"/>
      <c r="BT70" s="40"/>
      <c r="BU70" s="40"/>
      <c r="BV70" s="40"/>
      <c r="BW70" s="40"/>
      <c r="BX70" s="40"/>
      <c r="BY70" s="40"/>
      <c r="BZ70" s="40"/>
      <c r="CA70" s="40"/>
      <c r="CB70" s="40"/>
      <c r="CC70" s="40"/>
      <c r="CD70" s="40"/>
      <c r="CE70" s="40"/>
      <c r="CF70" s="40"/>
      <c r="CG70" s="40"/>
      <c r="CH70" s="40"/>
      <c r="CI70" s="40"/>
      <c r="CJ70" s="40"/>
      <c r="CK70" s="40"/>
      <c r="CL70" s="40"/>
      <c r="CM70" s="40"/>
      <c r="CN70" s="40"/>
      <c r="CO70" s="40"/>
      <c r="CP70" s="40"/>
      <c r="CQ70" s="40"/>
      <c r="CR70" s="40"/>
      <c r="CS70" s="40"/>
      <c r="CT70" s="40"/>
      <c r="CU70" s="40"/>
      <c r="CV70" s="40"/>
      <c r="CW70" s="40"/>
      <c r="CX70" s="40"/>
      <c r="CY70" s="40"/>
      <c r="CZ70" s="40"/>
      <c r="DA70" s="40"/>
      <c r="DB70" s="40"/>
      <c r="DC70" s="40"/>
      <c r="DD70" s="40"/>
      <c r="DE70" s="40"/>
    </row>
    <row r="71" spans="1:109">
      <c r="A71" s="40"/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  <c r="AF71" s="40"/>
      <c r="AG71" s="40"/>
      <c r="AH71" s="40"/>
      <c r="AI71" s="40"/>
      <c r="AJ71" s="40"/>
      <c r="AK71" s="40"/>
      <c r="AL71" s="40"/>
      <c r="AM71" s="40"/>
      <c r="AN71" s="40"/>
      <c r="AZ71" s="40"/>
      <c r="BA71" s="40"/>
      <c r="BB71" s="40"/>
      <c r="BC71" s="40"/>
      <c r="BD71" s="40"/>
      <c r="BE71" s="40"/>
      <c r="BF71" s="40"/>
      <c r="BG71" s="40"/>
      <c r="BH71" s="40"/>
      <c r="BI71" s="40"/>
      <c r="BJ71" s="40"/>
      <c r="BK71" s="40"/>
      <c r="BL71" s="40"/>
      <c r="BM71" s="40"/>
      <c r="BN71" s="40"/>
      <c r="BO71" s="40"/>
      <c r="BP71" s="40"/>
      <c r="BQ71" s="40"/>
      <c r="BR71" s="40"/>
      <c r="BS71" s="40"/>
      <c r="BT71" s="40"/>
      <c r="BU71" s="40"/>
      <c r="BV71" s="40"/>
      <c r="BW71" s="40"/>
      <c r="BX71" s="40"/>
      <c r="BY71" s="40"/>
      <c r="BZ71" s="40"/>
      <c r="CA71" s="40"/>
      <c r="CB71" s="40"/>
      <c r="CC71" s="40"/>
      <c r="CD71" s="40"/>
      <c r="CE71" s="40"/>
      <c r="CF71" s="40"/>
      <c r="CG71" s="40"/>
      <c r="CH71" s="40"/>
      <c r="CI71" s="40"/>
      <c r="CJ71" s="40"/>
      <c r="CK71" s="40"/>
      <c r="CL71" s="40"/>
      <c r="CM71" s="40"/>
      <c r="CN71" s="40"/>
      <c r="CO71" s="40"/>
      <c r="CP71" s="40"/>
      <c r="CQ71" s="40"/>
      <c r="CR71" s="40"/>
      <c r="CS71" s="40"/>
      <c r="CT71" s="40"/>
      <c r="CU71" s="40"/>
      <c r="CV71" s="40"/>
      <c r="CW71" s="40"/>
      <c r="CX71" s="40"/>
      <c r="CY71" s="40"/>
      <c r="CZ71" s="40"/>
      <c r="DA71" s="40"/>
      <c r="DB71" s="40"/>
      <c r="DC71" s="40"/>
      <c r="DD71" s="40"/>
      <c r="DE71" s="40"/>
    </row>
    <row r="72" spans="1:109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Z72" s="40"/>
      <c r="BA72" s="40"/>
      <c r="BB72" s="40"/>
      <c r="BC72" s="40"/>
      <c r="BD72" s="40"/>
      <c r="BE72" s="40"/>
      <c r="BF72" s="40"/>
      <c r="BG72" s="40"/>
      <c r="BH72" s="40"/>
      <c r="BI72" s="40"/>
      <c r="BJ72" s="40"/>
      <c r="BK72" s="40"/>
      <c r="BL72" s="40"/>
      <c r="BM72" s="40"/>
      <c r="BN72" s="40"/>
      <c r="BO72" s="40"/>
      <c r="BP72" s="40"/>
      <c r="BQ72" s="40"/>
      <c r="BR72" s="40"/>
      <c r="BS72" s="40"/>
      <c r="BT72" s="40"/>
      <c r="BU72" s="40"/>
      <c r="BV72" s="40"/>
      <c r="BW72" s="40"/>
      <c r="BX72" s="40"/>
      <c r="BY72" s="40"/>
      <c r="BZ72" s="40"/>
      <c r="CA72" s="40"/>
      <c r="CB72" s="40"/>
      <c r="CC72" s="40"/>
      <c r="CD72" s="40"/>
      <c r="CE72" s="40"/>
      <c r="CF72" s="40"/>
      <c r="CG72" s="40"/>
      <c r="CH72" s="40"/>
      <c r="CI72" s="40"/>
      <c r="CJ72" s="40"/>
      <c r="CK72" s="40"/>
      <c r="CL72" s="40"/>
      <c r="CM72" s="40"/>
      <c r="CN72" s="40"/>
      <c r="CO72" s="40"/>
      <c r="CP72" s="40"/>
      <c r="CQ72" s="40"/>
      <c r="CR72" s="40"/>
      <c r="CS72" s="40"/>
      <c r="CT72" s="40"/>
      <c r="CU72" s="40"/>
      <c r="CV72" s="40"/>
      <c r="CW72" s="40"/>
      <c r="CX72" s="40"/>
      <c r="CY72" s="40"/>
      <c r="CZ72" s="40"/>
      <c r="DA72" s="40"/>
      <c r="DB72" s="40"/>
      <c r="DC72" s="40"/>
      <c r="DD72" s="40"/>
      <c r="DE72" s="40"/>
    </row>
    <row r="73" spans="1:109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</row>
    <row r="74" spans="1:109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  <c r="AF74" s="40"/>
      <c r="AG74" s="40"/>
      <c r="AH74" s="40"/>
      <c r="AI74" s="40"/>
      <c r="AJ74" s="40"/>
      <c r="AK74" s="40"/>
      <c r="AL74" s="40"/>
      <c r="AM74" s="40"/>
      <c r="AN74" s="40"/>
      <c r="AZ74" s="40"/>
      <c r="BA74" s="40"/>
      <c r="BB74" s="40"/>
      <c r="BC74" s="40"/>
      <c r="BD74" s="40"/>
      <c r="BE74" s="40"/>
      <c r="BF74" s="40"/>
      <c r="BG74" s="40"/>
      <c r="BH74" s="40"/>
      <c r="BI74" s="40"/>
      <c r="BJ74" s="40"/>
      <c r="BK74" s="40"/>
      <c r="BL74" s="40"/>
      <c r="BM74" s="40"/>
      <c r="BN74" s="40"/>
      <c r="BO74" s="40"/>
      <c r="BP74" s="40"/>
      <c r="BQ74" s="40"/>
      <c r="BR74" s="40"/>
      <c r="BS74" s="40"/>
      <c r="BT74" s="40"/>
      <c r="BU74" s="40"/>
      <c r="BV74" s="40"/>
      <c r="BW74" s="40"/>
      <c r="BX74" s="40"/>
      <c r="BY74" s="40"/>
      <c r="BZ74" s="40"/>
      <c r="CA74" s="40"/>
      <c r="CB74" s="40"/>
      <c r="CC74" s="40"/>
      <c r="CD74" s="40"/>
      <c r="CE74" s="40"/>
      <c r="CF74" s="40"/>
      <c r="CG74" s="40"/>
      <c r="CH74" s="40"/>
      <c r="CI74" s="40"/>
      <c r="CJ74" s="40"/>
      <c r="CK74" s="40"/>
      <c r="CL74" s="40"/>
      <c r="CM74" s="40"/>
      <c r="CN74" s="40"/>
      <c r="CO74" s="40"/>
      <c r="CP74" s="40"/>
      <c r="CQ74" s="40"/>
      <c r="CR74" s="40"/>
      <c r="CS74" s="40"/>
      <c r="CT74" s="40"/>
      <c r="CU74" s="40"/>
      <c r="CV74" s="40"/>
      <c r="CW74" s="40"/>
      <c r="CX74" s="40"/>
      <c r="CY74" s="40"/>
      <c r="CZ74" s="40"/>
      <c r="DA74" s="40"/>
      <c r="DB74" s="40"/>
      <c r="DC74" s="40"/>
      <c r="DD74" s="40"/>
      <c r="DE74" s="40"/>
    </row>
    <row r="75" spans="1:109" ht="13.5" thickBot="1"/>
    <row r="76" spans="1:109" ht="24" customHeight="1" thickTop="1">
      <c r="AN76" s="67" t="s">
        <v>13</v>
      </c>
      <c r="AO76" s="68">
        <v>58</v>
      </c>
      <c r="AP76" s="69" t="s">
        <v>13</v>
      </c>
      <c r="AQ76" s="70">
        <v>79</v>
      </c>
      <c r="AR76" s="68"/>
      <c r="AS76" s="68"/>
      <c r="AT76" s="69" t="s">
        <v>13</v>
      </c>
      <c r="AU76" s="70">
        <v>99</v>
      </c>
      <c r="AV76" s="71" t="s">
        <v>13</v>
      </c>
      <c r="AW76" s="72">
        <v>109</v>
      </c>
      <c r="AX76" s="73"/>
      <c r="AY76" s="73"/>
    </row>
    <row r="77" spans="1:109" ht="24" customHeight="1">
      <c r="AN77" s="62" t="s">
        <v>24</v>
      </c>
      <c r="AO77" s="73">
        <v>59</v>
      </c>
      <c r="AP77" s="74" t="s">
        <v>29</v>
      </c>
      <c r="AQ77" s="75">
        <v>80</v>
      </c>
      <c r="AR77" s="73"/>
      <c r="AS77" s="73"/>
      <c r="AT77" s="74" t="s">
        <v>21</v>
      </c>
      <c r="AU77" s="75">
        <v>100</v>
      </c>
      <c r="AV77" s="76" t="s">
        <v>5</v>
      </c>
      <c r="AW77" s="77">
        <v>120</v>
      </c>
      <c r="AX77" s="73"/>
      <c r="AY77" s="73"/>
    </row>
    <row r="78" spans="1:109" ht="24" customHeight="1">
      <c r="AN78" s="78" t="s">
        <v>13</v>
      </c>
      <c r="AO78" s="73">
        <v>60</v>
      </c>
      <c r="AP78" s="79" t="s">
        <v>13</v>
      </c>
      <c r="AQ78" s="75">
        <v>81</v>
      </c>
      <c r="AR78" s="73"/>
      <c r="AS78" s="73"/>
      <c r="AT78" s="79" t="s">
        <v>13</v>
      </c>
      <c r="AU78" s="75">
        <v>101</v>
      </c>
      <c r="AV78" s="80" t="s">
        <v>13</v>
      </c>
      <c r="AW78" s="77">
        <v>121</v>
      </c>
      <c r="AX78" s="73"/>
      <c r="AY78" s="73"/>
    </row>
    <row r="79" spans="1:109" ht="24" customHeight="1">
      <c r="AN79" s="62" t="s">
        <v>273</v>
      </c>
      <c r="AO79" s="73">
        <v>61</v>
      </c>
      <c r="AP79" s="74" t="s">
        <v>17</v>
      </c>
      <c r="AQ79" s="75">
        <v>82</v>
      </c>
      <c r="AR79" s="73"/>
      <c r="AS79" s="73"/>
      <c r="AT79" s="74" t="s">
        <v>32</v>
      </c>
      <c r="AU79" s="75">
        <v>102</v>
      </c>
      <c r="AV79" s="76" t="s">
        <v>7</v>
      </c>
      <c r="AW79" s="77">
        <v>122</v>
      </c>
      <c r="AX79" s="73"/>
      <c r="AY79" s="73"/>
    </row>
    <row r="80" spans="1:109" ht="24" customHeight="1">
      <c r="AN80" s="62" t="s">
        <v>33</v>
      </c>
      <c r="AO80" s="73">
        <v>62</v>
      </c>
      <c r="AP80" s="79" t="s">
        <v>13</v>
      </c>
      <c r="AQ80" s="75">
        <v>83</v>
      </c>
      <c r="AR80" s="73"/>
      <c r="AS80" s="73"/>
      <c r="AT80" s="79" t="s">
        <v>13</v>
      </c>
      <c r="AU80" s="75">
        <v>103</v>
      </c>
      <c r="AV80" s="80" t="s">
        <v>13</v>
      </c>
      <c r="AW80" s="77">
        <v>123</v>
      </c>
      <c r="AX80" s="73"/>
      <c r="AY80" s="73"/>
    </row>
    <row r="81" spans="40:51" ht="24" customHeight="1">
      <c r="AN81" s="62" t="s">
        <v>33</v>
      </c>
      <c r="AO81" s="73">
        <v>62</v>
      </c>
      <c r="AP81" s="79" t="s">
        <v>13</v>
      </c>
      <c r="AQ81" s="75">
        <v>83</v>
      </c>
      <c r="AR81" s="73"/>
      <c r="AS81" s="73"/>
      <c r="AT81" s="79" t="s">
        <v>13</v>
      </c>
      <c r="AU81" s="75">
        <v>103</v>
      </c>
      <c r="AV81" s="80" t="s">
        <v>13</v>
      </c>
      <c r="AW81" s="77">
        <v>123</v>
      </c>
      <c r="AX81" s="73"/>
      <c r="AY81" s="73"/>
    </row>
    <row r="82" spans="40:51" ht="24" customHeight="1">
      <c r="AN82" s="62" t="s">
        <v>87</v>
      </c>
      <c r="AO82" s="73">
        <v>64</v>
      </c>
      <c r="AP82" s="79" t="s">
        <v>13</v>
      </c>
      <c r="AQ82" s="75">
        <v>85</v>
      </c>
      <c r="AR82" s="73"/>
      <c r="AS82" s="73"/>
      <c r="AT82" s="79" t="s">
        <v>13</v>
      </c>
      <c r="AU82" s="75">
        <v>105</v>
      </c>
      <c r="AV82" s="80" t="s">
        <v>13</v>
      </c>
      <c r="AW82" s="77">
        <v>125</v>
      </c>
      <c r="AX82" s="73"/>
      <c r="AY82" s="73"/>
    </row>
    <row r="83" spans="40:51" ht="24" customHeight="1">
      <c r="AN83" s="78" t="s">
        <v>13</v>
      </c>
      <c r="AO83" s="73">
        <v>65</v>
      </c>
      <c r="AP83" s="74" t="s">
        <v>27</v>
      </c>
      <c r="AQ83" s="75">
        <v>86</v>
      </c>
      <c r="AR83" s="73"/>
      <c r="AS83" s="73"/>
      <c r="AT83" s="74" t="s">
        <v>44</v>
      </c>
      <c r="AU83" s="75">
        <v>106</v>
      </c>
      <c r="AV83" s="76" t="s">
        <v>6</v>
      </c>
      <c r="AW83" s="77">
        <v>126</v>
      </c>
      <c r="AX83" s="73"/>
      <c r="AY83" s="73"/>
    </row>
    <row r="84" spans="40:51" ht="24" customHeight="1">
      <c r="AN84" s="62" t="s">
        <v>25</v>
      </c>
      <c r="AO84" s="73">
        <v>66</v>
      </c>
      <c r="AP84" s="79" t="s">
        <v>13</v>
      </c>
      <c r="AQ84" s="75">
        <v>87</v>
      </c>
      <c r="AR84" s="73"/>
      <c r="AS84" s="73"/>
      <c r="AT84" s="79" t="s">
        <v>13</v>
      </c>
      <c r="AU84" s="75">
        <v>107</v>
      </c>
      <c r="AV84" s="80" t="s">
        <v>13</v>
      </c>
      <c r="AW84" s="77">
        <v>127</v>
      </c>
      <c r="AX84" s="73"/>
      <c r="AY84" s="73"/>
    </row>
    <row r="85" spans="40:51" ht="24" customHeight="1">
      <c r="AN85" s="62" t="s">
        <v>37</v>
      </c>
      <c r="AO85" s="73">
        <v>67</v>
      </c>
      <c r="AP85" s="74" t="s">
        <v>22</v>
      </c>
      <c r="AQ85" s="75">
        <v>88</v>
      </c>
      <c r="AR85" s="73"/>
      <c r="AS85" s="73"/>
      <c r="AT85" s="74" t="s">
        <v>23</v>
      </c>
      <c r="AU85" s="75">
        <v>108</v>
      </c>
      <c r="AV85" s="76" t="s">
        <v>15</v>
      </c>
      <c r="AW85" s="77">
        <v>128</v>
      </c>
      <c r="AX85" s="73"/>
      <c r="AY85" s="73"/>
    </row>
    <row r="86" spans="40:51" ht="24" customHeight="1">
      <c r="AN86" s="78" t="s">
        <v>13</v>
      </c>
      <c r="AO86" s="73">
        <v>68</v>
      </c>
      <c r="AP86" s="79" t="s">
        <v>13</v>
      </c>
      <c r="AQ86" s="75">
        <v>89</v>
      </c>
      <c r="AR86" s="73"/>
      <c r="AS86" s="73"/>
      <c r="AT86" s="79" t="s">
        <v>13</v>
      </c>
      <c r="AU86" s="75">
        <v>109</v>
      </c>
      <c r="AV86" s="80" t="s">
        <v>13</v>
      </c>
      <c r="AW86" s="77">
        <v>129</v>
      </c>
      <c r="AX86" s="73"/>
      <c r="AY86" s="73"/>
    </row>
    <row r="87" spans="40:51" ht="24" customHeight="1">
      <c r="AN87" s="62" t="s">
        <v>16</v>
      </c>
      <c r="AO87" s="73">
        <v>69</v>
      </c>
      <c r="AP87" s="74" t="s">
        <v>96</v>
      </c>
      <c r="AQ87" s="75">
        <v>90</v>
      </c>
      <c r="AR87" s="73"/>
      <c r="AS87" s="73"/>
      <c r="AT87" s="74" t="s">
        <v>35</v>
      </c>
      <c r="AU87" s="75">
        <v>100</v>
      </c>
      <c r="AV87" s="76" t="s">
        <v>37</v>
      </c>
      <c r="AW87" s="77">
        <v>130</v>
      </c>
      <c r="AX87" s="73"/>
      <c r="AY87" s="73"/>
    </row>
    <row r="88" spans="40:51" ht="24" customHeight="1">
      <c r="AN88" s="78" t="s">
        <v>13</v>
      </c>
      <c r="AO88" s="73">
        <v>70</v>
      </c>
      <c r="AP88" s="79" t="s">
        <v>13</v>
      </c>
      <c r="AQ88" s="75">
        <v>91</v>
      </c>
      <c r="AR88" s="73"/>
      <c r="AS88" s="73"/>
      <c r="AT88" s="79" t="s">
        <v>13</v>
      </c>
      <c r="AU88" s="75">
        <v>101</v>
      </c>
      <c r="AV88" s="80" t="s">
        <v>13</v>
      </c>
      <c r="AW88" s="77">
        <v>131</v>
      </c>
      <c r="AX88" s="73"/>
      <c r="AY88" s="73"/>
    </row>
    <row r="89" spans="40:51" ht="24" customHeight="1">
      <c r="AN89" s="62" t="s">
        <v>31</v>
      </c>
      <c r="AO89" s="73">
        <v>71</v>
      </c>
      <c r="AP89" s="74" t="s">
        <v>9</v>
      </c>
      <c r="AQ89" s="75">
        <v>92</v>
      </c>
      <c r="AR89" s="73"/>
      <c r="AS89" s="73"/>
      <c r="AT89" s="74" t="s">
        <v>2</v>
      </c>
      <c r="AU89" s="75">
        <v>102</v>
      </c>
      <c r="AV89" s="76" t="s">
        <v>43</v>
      </c>
      <c r="AW89" s="77">
        <v>132</v>
      </c>
      <c r="AX89" s="73"/>
      <c r="AY89" s="73"/>
    </row>
    <row r="90" spans="40:51" ht="24" customHeight="1">
      <c r="AN90" s="78" t="s">
        <v>13</v>
      </c>
      <c r="AO90" s="73">
        <v>74</v>
      </c>
      <c r="AP90" s="79" t="s">
        <v>13</v>
      </c>
      <c r="AQ90" s="75">
        <v>95</v>
      </c>
      <c r="AR90" s="73"/>
      <c r="AS90" s="73"/>
      <c r="AT90" s="79" t="s">
        <v>13</v>
      </c>
      <c r="AU90" s="75">
        <v>105</v>
      </c>
      <c r="AV90" s="76"/>
      <c r="AW90" s="77"/>
      <c r="AX90" s="73"/>
      <c r="AY90" s="73"/>
    </row>
    <row r="91" spans="40:51" ht="24" customHeight="1">
      <c r="AN91" s="62" t="s">
        <v>34</v>
      </c>
      <c r="AO91" s="73">
        <v>75</v>
      </c>
      <c r="AP91" s="74" t="s">
        <v>18</v>
      </c>
      <c r="AQ91" s="75">
        <v>96</v>
      </c>
      <c r="AR91" s="73"/>
      <c r="AS91" s="73"/>
      <c r="AT91" s="74" t="s">
        <v>1</v>
      </c>
      <c r="AU91" s="75">
        <v>106</v>
      </c>
      <c r="AV91" s="76"/>
      <c r="AW91" s="77"/>
      <c r="AX91" s="73"/>
      <c r="AY91" s="73"/>
    </row>
    <row r="92" spans="40:51" ht="24" customHeight="1">
      <c r="AN92" s="78" t="s">
        <v>13</v>
      </c>
      <c r="AO92" s="73">
        <v>76</v>
      </c>
      <c r="AP92" s="79" t="s">
        <v>13</v>
      </c>
      <c r="AQ92" s="75">
        <v>97</v>
      </c>
      <c r="AR92" s="73"/>
      <c r="AS92" s="73"/>
      <c r="AT92" s="79" t="s">
        <v>13</v>
      </c>
      <c r="AU92" s="75">
        <v>107</v>
      </c>
      <c r="AV92" s="76"/>
      <c r="AW92" s="77"/>
      <c r="AX92" s="73"/>
      <c r="AY92" s="73"/>
    </row>
    <row r="93" spans="40:51" ht="24" customHeight="1">
      <c r="AN93" s="62" t="s">
        <v>91</v>
      </c>
      <c r="AO93" s="73">
        <v>77</v>
      </c>
      <c r="AP93" s="74" t="s">
        <v>88</v>
      </c>
      <c r="AQ93" s="75">
        <v>98</v>
      </c>
      <c r="AR93" s="73"/>
      <c r="AS93" s="73"/>
      <c r="AT93" s="74" t="s">
        <v>20</v>
      </c>
      <c r="AU93" s="75">
        <v>108</v>
      </c>
      <c r="AV93" s="76"/>
      <c r="AW93" s="77"/>
      <c r="AX93" s="73"/>
      <c r="AY93" s="73"/>
    </row>
    <row r="94" spans="40:51" ht="24" customHeight="1">
      <c r="AN94" s="62"/>
      <c r="AO94" s="73"/>
      <c r="AP94" s="74"/>
      <c r="AQ94" s="75"/>
      <c r="AR94" s="73"/>
      <c r="AS94" s="73"/>
      <c r="AT94" s="74"/>
      <c r="AU94" s="75"/>
      <c r="AV94" s="76"/>
      <c r="AW94" s="77"/>
      <c r="AX94" s="73"/>
      <c r="AY94" s="73"/>
    </row>
    <row r="95" spans="40:51" ht="24" customHeight="1">
      <c r="AN95" s="62" t="s">
        <v>36</v>
      </c>
      <c r="AO95" s="73">
        <v>78</v>
      </c>
      <c r="AP95" s="74"/>
      <c r="AQ95" s="75"/>
      <c r="AR95" s="73"/>
      <c r="AS95" s="73"/>
      <c r="AT95" s="74"/>
      <c r="AU95" s="75"/>
      <c r="AV95" s="76"/>
      <c r="AW95" s="77"/>
      <c r="AX95" s="73"/>
      <c r="AY95" s="73"/>
    </row>
    <row r="96" spans="40:51" ht="13.5" thickBot="1">
      <c r="AN96" s="81"/>
      <c r="AO96" s="82"/>
      <c r="AP96" s="83"/>
      <c r="AQ96" s="84"/>
      <c r="AR96" s="82"/>
      <c r="AS96" s="82"/>
      <c r="AT96" s="83"/>
      <c r="AU96" s="84"/>
      <c r="AV96" s="85"/>
      <c r="AW96" s="86"/>
      <c r="AX96" s="73"/>
      <c r="AY96" s="73"/>
    </row>
    <row r="97" ht="13.5" thickTop="1"/>
  </sheetData>
  <sortState ref="A10:DE25">
    <sortCondition descending="1" ref="C10:C2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L8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310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456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456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456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1085" customFormat="1" ht="12" customHeight="1" thickBot="1">
      <c r="A9" s="1451"/>
      <c r="B9" s="1458">
        <v>1</v>
      </c>
      <c r="C9" s="1459"/>
      <c r="D9" s="1447"/>
      <c r="E9" s="1447"/>
      <c r="F9" s="1458">
        <v>2</v>
      </c>
      <c r="G9" s="1461"/>
      <c r="H9" s="1447"/>
      <c r="I9" s="1445"/>
      <c r="J9" s="1456" t="s">
        <v>48</v>
      </c>
      <c r="K9" s="1457"/>
      <c r="L9" s="1462">
        <v>3</v>
      </c>
      <c r="M9" s="1459"/>
      <c r="N9" s="1447"/>
      <c r="O9" s="1447"/>
      <c r="P9" s="1460" t="s">
        <v>52</v>
      </c>
      <c r="Q9" s="1463"/>
      <c r="R9" s="1458">
        <v>4</v>
      </c>
      <c r="S9" s="1461"/>
      <c r="T9" s="1447"/>
      <c r="U9" s="1447"/>
      <c r="V9" s="1456" t="s">
        <v>53</v>
      </c>
      <c r="W9" s="1457"/>
      <c r="X9" s="1458">
        <v>5</v>
      </c>
      <c r="Y9" s="1459"/>
      <c r="Z9" s="1445"/>
      <c r="AA9" s="1445"/>
      <c r="AB9" s="1460" t="s">
        <v>65</v>
      </c>
      <c r="AC9" s="1457"/>
      <c r="AD9" s="1458">
        <v>6</v>
      </c>
      <c r="AE9" s="1459"/>
      <c r="AF9" s="1445"/>
      <c r="AG9" s="1445"/>
      <c r="AH9" s="1460" t="s">
        <v>105</v>
      </c>
      <c r="AI9" s="1457"/>
      <c r="AJ9" s="1464">
        <v>7</v>
      </c>
      <c r="AK9" s="1462"/>
      <c r="AL9" s="1445"/>
      <c r="AM9" s="1445"/>
      <c r="AN9" s="1460" t="s">
        <v>106</v>
      </c>
      <c r="AO9" s="1457"/>
      <c r="AP9" s="1458">
        <v>8</v>
      </c>
      <c r="AQ9" s="1459"/>
      <c r="AR9" s="1445"/>
      <c r="AS9" s="1445"/>
      <c r="AT9" s="1460" t="s">
        <v>107</v>
      </c>
      <c r="AU9" s="1457"/>
      <c r="AV9" s="1458">
        <v>9</v>
      </c>
      <c r="AW9" s="1461"/>
      <c r="AX9" s="1445"/>
      <c r="AY9" s="1445"/>
      <c r="AZ9" s="1456" t="s">
        <v>108</v>
      </c>
      <c r="BA9" s="1457"/>
      <c r="BB9" s="1462">
        <v>10</v>
      </c>
      <c r="BC9" s="1459"/>
      <c r="BD9" s="1445"/>
      <c r="BE9" s="1445"/>
      <c r="BF9" s="1460" t="s">
        <v>109</v>
      </c>
      <c r="BG9" s="1463"/>
      <c r="BH9" s="1458">
        <v>11</v>
      </c>
      <c r="BI9" s="1461"/>
      <c r="BJ9" s="1445"/>
      <c r="BK9" s="1445"/>
      <c r="BL9" s="1460" t="s">
        <v>162</v>
      </c>
      <c r="BM9" s="1463"/>
      <c r="BN9" s="1458">
        <v>12</v>
      </c>
      <c r="BO9" s="1461"/>
      <c r="BP9" s="1445"/>
      <c r="BQ9" s="1445"/>
      <c r="BR9" s="1456" t="s">
        <v>163</v>
      </c>
      <c r="BS9" s="1457"/>
      <c r="BT9" s="1458">
        <v>13</v>
      </c>
      <c r="BU9" s="1459"/>
      <c r="BV9" s="1445"/>
      <c r="BW9" s="1445"/>
      <c r="BX9" s="1460" t="s">
        <v>164</v>
      </c>
      <c r="BY9" s="1457"/>
      <c r="BZ9" s="1458">
        <v>14</v>
      </c>
      <c r="CA9" s="1459"/>
      <c r="CB9" s="1445"/>
      <c r="CC9" s="1445"/>
      <c r="CD9" s="1460" t="s">
        <v>126</v>
      </c>
      <c r="CE9" s="1457"/>
      <c r="CF9" s="1458">
        <v>15</v>
      </c>
      <c r="CG9" s="1461"/>
      <c r="CH9" s="1445"/>
      <c r="CI9" s="1445"/>
      <c r="CJ9" s="1456" t="s">
        <v>127</v>
      </c>
      <c r="CK9" s="1457"/>
      <c r="CL9" s="1462">
        <v>16</v>
      </c>
      <c r="CM9" s="1459"/>
      <c r="CN9" s="1445"/>
      <c r="CO9" s="1445"/>
      <c r="CP9" s="1460" t="s">
        <v>128</v>
      </c>
      <c r="CQ9" s="1463"/>
      <c r="CR9" s="1458">
        <v>17</v>
      </c>
      <c r="CS9" s="1461"/>
      <c r="CT9" s="1445"/>
      <c r="CU9" s="1445"/>
      <c r="CV9" s="1456" t="s">
        <v>130</v>
      </c>
      <c r="CW9" s="1457"/>
      <c r="CX9" s="1458">
        <v>18</v>
      </c>
      <c r="CY9" s="1461"/>
      <c r="CZ9" s="1445"/>
      <c r="DA9" s="1445"/>
      <c r="DB9" s="1456" t="s">
        <v>165</v>
      </c>
      <c r="DC9" s="1457"/>
      <c r="DD9" s="1464">
        <v>19</v>
      </c>
      <c r="DE9" s="1465"/>
    </row>
    <row r="10" spans="1:116" s="785" customFormat="1" ht="19.5" customHeight="1">
      <c r="A10" s="790" t="s">
        <v>298</v>
      </c>
      <c r="B10" s="443">
        <v>33922.75</v>
      </c>
      <c r="C10" s="444">
        <v>40151.480000000003</v>
      </c>
      <c r="D10" s="783">
        <v>6228.7300000000032</v>
      </c>
      <c r="E10" s="398">
        <v>0.18361512554259318</v>
      </c>
      <c r="F10" s="443">
        <v>3232.19</v>
      </c>
      <c r="G10" s="779">
        <v>3781.02</v>
      </c>
      <c r="H10" s="783">
        <v>548.82999999999993</v>
      </c>
      <c r="I10" s="416">
        <v>0.16980128024652014</v>
      </c>
      <c r="J10" s="772">
        <v>9.5280895564186271E-2</v>
      </c>
      <c r="K10" s="696">
        <v>9.4168882442191418E-2</v>
      </c>
      <c r="L10" s="443">
        <v>60.29</v>
      </c>
      <c r="M10" s="444">
        <v>171.26</v>
      </c>
      <c r="N10" s="783">
        <v>110.97</v>
      </c>
      <c r="O10" s="416">
        <v>1.8406037485486815</v>
      </c>
      <c r="P10" s="772">
        <v>1.8652987602832755E-2</v>
      </c>
      <c r="Q10" s="696">
        <v>4.5294655939402594E-2</v>
      </c>
      <c r="R10" s="443">
        <v>3171.9</v>
      </c>
      <c r="S10" s="779">
        <v>3609.76</v>
      </c>
      <c r="T10" s="783">
        <v>437.86000000000013</v>
      </c>
      <c r="U10" s="416">
        <v>0.13804344399255969</v>
      </c>
      <c r="V10" s="772">
        <v>0.98134701239716726</v>
      </c>
      <c r="W10" s="696">
        <v>0.95470534406059748</v>
      </c>
      <c r="X10" s="443">
        <v>148.55000000000001</v>
      </c>
      <c r="Y10" s="444">
        <v>116.67</v>
      </c>
      <c r="Z10" s="783">
        <v>-31.88000000000001</v>
      </c>
      <c r="AA10" s="416">
        <v>-0.2146078761359812</v>
      </c>
      <c r="AB10" s="697">
        <v>4.5959550645228157E-2</v>
      </c>
      <c r="AC10" s="696">
        <v>3.0856752939682944E-2</v>
      </c>
      <c r="AD10" s="443">
        <v>3023.35</v>
      </c>
      <c r="AE10" s="444">
        <v>3493.09</v>
      </c>
      <c r="AF10" s="783">
        <v>469.74000000000024</v>
      </c>
      <c r="AG10" s="416">
        <v>0.15537069806671416</v>
      </c>
      <c r="AH10" s="697">
        <v>0.9353874617519391</v>
      </c>
      <c r="AI10" s="696">
        <v>0.92384859112091455</v>
      </c>
      <c r="AJ10" s="443">
        <v>29496.07</v>
      </c>
      <c r="AK10" s="779">
        <v>26548.71</v>
      </c>
      <c r="AL10" s="783">
        <v>-2947.3600000000006</v>
      </c>
      <c r="AM10" s="416">
        <v>-9.9923820359797105E-2</v>
      </c>
      <c r="AN10" s="697">
        <v>0.8695070417345292</v>
      </c>
      <c r="AO10" s="696">
        <v>0.6612137335908912</v>
      </c>
      <c r="AP10" s="443">
        <v>2869.4</v>
      </c>
      <c r="AQ10" s="444">
        <v>2326.0300000000002</v>
      </c>
      <c r="AR10" s="783">
        <v>-543.36999999999989</v>
      </c>
      <c r="AS10" s="416">
        <v>-0.18936711507632253</v>
      </c>
      <c r="AT10" s="697">
        <v>0.88775721724279821</v>
      </c>
      <c r="AU10" s="696">
        <v>0.61518584932108278</v>
      </c>
      <c r="AV10" s="443">
        <v>-1678.29</v>
      </c>
      <c r="AW10" s="779">
        <v>238.56</v>
      </c>
      <c r="AX10" s="783">
        <v>1916.85</v>
      </c>
      <c r="AY10" s="416">
        <v>1.1421446829808912</v>
      </c>
      <c r="AZ10" s="697">
        <v>-0.58489231198159886</v>
      </c>
      <c r="BA10" s="696">
        <v>0.10256101598001745</v>
      </c>
      <c r="BB10" s="443">
        <v>1191.1099999999999</v>
      </c>
      <c r="BC10" s="444">
        <v>2564.6</v>
      </c>
      <c r="BD10" s="783">
        <v>1373.49</v>
      </c>
      <c r="BE10" s="416">
        <v>1.1531176801470897</v>
      </c>
      <c r="BF10" s="697">
        <v>0.37551940477316431</v>
      </c>
      <c r="BG10" s="696">
        <v>0.71046274544568055</v>
      </c>
      <c r="BH10" s="443">
        <v>1191.1099999999999</v>
      </c>
      <c r="BI10" s="444">
        <v>2564.6</v>
      </c>
      <c r="BJ10" s="783">
        <v>1373.49</v>
      </c>
      <c r="BK10" s="416">
        <v>1.1531176801470897</v>
      </c>
      <c r="BL10" s="697">
        <v>0.39397026477252051</v>
      </c>
      <c r="BM10" s="696">
        <v>0.73419236263594689</v>
      </c>
      <c r="BN10" s="443">
        <v>2135.7199999999998</v>
      </c>
      <c r="BO10" s="444">
        <v>2673.09</v>
      </c>
      <c r="BP10" s="783">
        <v>537.37000000000035</v>
      </c>
      <c r="BQ10" s="416">
        <v>0.25161069803157737</v>
      </c>
      <c r="BR10" s="697">
        <v>6.2958339167667715E-2</v>
      </c>
      <c r="BS10" s="696">
        <v>6.6575129982755304E-2</v>
      </c>
      <c r="BT10" s="443">
        <v>-7482.76</v>
      </c>
      <c r="BU10" s="779">
        <v>-8794.5300000000007</v>
      </c>
      <c r="BV10" s="783">
        <v>-1311.7700000000004</v>
      </c>
      <c r="BW10" s="416">
        <v>-0.17530563588836209</v>
      </c>
      <c r="BX10" s="697">
        <v>-2.4749896637835516</v>
      </c>
      <c r="BY10" s="696">
        <v>-2.5176935034596877</v>
      </c>
      <c r="BZ10" s="443">
        <v>0</v>
      </c>
      <c r="CA10" s="444">
        <v>-524.55999999999995</v>
      </c>
      <c r="CB10" s="783">
        <v>-524.55999999999995</v>
      </c>
      <c r="CC10" s="416" t="s">
        <v>459</v>
      </c>
      <c r="CD10" s="697">
        <v>0</v>
      </c>
      <c r="CE10" s="696">
        <v>-0.15017076571173371</v>
      </c>
      <c r="CF10" s="443">
        <v>3468.86</v>
      </c>
      <c r="CG10" s="779">
        <v>3652.98</v>
      </c>
      <c r="CH10" s="783">
        <v>184.11999999999989</v>
      </c>
      <c r="CI10" s="416">
        <v>5.307795644678652E-2</v>
      </c>
      <c r="CJ10" s="697">
        <v>1.1473564092810955</v>
      </c>
      <c r="CK10" s="696">
        <v>1.0457732265701714</v>
      </c>
      <c r="CL10" s="443">
        <v>6456.24</v>
      </c>
      <c r="CM10" s="779">
        <v>5503.94</v>
      </c>
      <c r="CN10" s="783">
        <v>-952.30000000000018</v>
      </c>
      <c r="CO10" s="416">
        <v>-0.14750071248900293</v>
      </c>
      <c r="CP10" s="697">
        <v>2.1354590107000511</v>
      </c>
      <c r="CQ10" s="696">
        <v>1.5756650988093635</v>
      </c>
      <c r="CR10" s="443">
        <v>105.47</v>
      </c>
      <c r="CS10" s="779">
        <v>0</v>
      </c>
      <c r="CT10" s="783">
        <v>-105.47</v>
      </c>
      <c r="CU10" s="416">
        <v>-1</v>
      </c>
      <c r="CV10" s="697">
        <v>3.4885143962822697E-2</v>
      </c>
      <c r="CW10" s="696">
        <v>0</v>
      </c>
      <c r="CX10" s="443">
        <v>-715.57</v>
      </c>
      <c r="CY10" s="779">
        <v>1090.68</v>
      </c>
      <c r="CZ10" s="783">
        <v>1806.25</v>
      </c>
      <c r="DA10" s="416">
        <v>2.5242114677809298</v>
      </c>
      <c r="DB10" s="697">
        <v>-2.1094103514603033E-2</v>
      </c>
      <c r="DC10" s="696">
        <v>2.7164129441803887E-2</v>
      </c>
      <c r="DD10" s="898">
        <v>1.2366811649329388</v>
      </c>
      <c r="DE10" s="893">
        <v>0.68776069325439648</v>
      </c>
      <c r="DF10" s="823"/>
    </row>
    <row r="11" spans="1:116" s="785" customFormat="1" ht="19.5" customHeight="1">
      <c r="A11" s="790" t="s">
        <v>6</v>
      </c>
      <c r="B11" s="443">
        <v>16544.05</v>
      </c>
      <c r="C11" s="444">
        <v>19065.900000000001</v>
      </c>
      <c r="D11" s="783">
        <v>2521.8500000000022</v>
      </c>
      <c r="E11" s="398">
        <v>0.15243244550155507</v>
      </c>
      <c r="F11" s="443">
        <v>5280.48</v>
      </c>
      <c r="G11" s="779">
        <v>6025.66</v>
      </c>
      <c r="H11" s="783">
        <v>745.18000000000029</v>
      </c>
      <c r="I11" s="416">
        <v>0.14111974668969493</v>
      </c>
      <c r="J11" s="772">
        <v>0.31917698507922787</v>
      </c>
      <c r="K11" s="696">
        <v>0.31604382693709709</v>
      </c>
      <c r="L11" s="443">
        <v>51.29</v>
      </c>
      <c r="M11" s="444">
        <v>-124.68</v>
      </c>
      <c r="N11" s="783">
        <v>-175.97</v>
      </c>
      <c r="O11" s="416">
        <v>-3.4308832131019691</v>
      </c>
      <c r="P11" s="772">
        <v>9.7131321395024697E-3</v>
      </c>
      <c r="Q11" s="696">
        <v>-2.069150931184302E-2</v>
      </c>
      <c r="R11" s="443">
        <v>5229.18</v>
      </c>
      <c r="S11" s="779">
        <v>6150.34</v>
      </c>
      <c r="T11" s="783">
        <v>921.15999999999985</v>
      </c>
      <c r="U11" s="416">
        <v>0.17615763848251539</v>
      </c>
      <c r="V11" s="772">
        <v>0.99028497409326444</v>
      </c>
      <c r="W11" s="696">
        <v>1.0206915093118432</v>
      </c>
      <c r="X11" s="443">
        <v>416.02</v>
      </c>
      <c r="Y11" s="444">
        <v>394.3</v>
      </c>
      <c r="Z11" s="783">
        <v>-21.71999999999997</v>
      </c>
      <c r="AA11" s="416">
        <v>-5.2209028412095501E-2</v>
      </c>
      <c r="AB11" s="697">
        <v>7.8784504438990405E-2</v>
      </c>
      <c r="AC11" s="696">
        <v>6.5436815220241432E-2</v>
      </c>
      <c r="AD11" s="443">
        <v>4813.17</v>
      </c>
      <c r="AE11" s="444">
        <v>5756.04</v>
      </c>
      <c r="AF11" s="783">
        <v>942.86999999999989</v>
      </c>
      <c r="AG11" s="416">
        <v>0.19589376647822535</v>
      </c>
      <c r="AH11" s="697">
        <v>0.91150236342150726</v>
      </c>
      <c r="AI11" s="696">
        <v>0.95525469409160157</v>
      </c>
      <c r="AJ11" s="443">
        <v>11957.01</v>
      </c>
      <c r="AK11" s="779">
        <v>15867.45</v>
      </c>
      <c r="AL11" s="783">
        <v>3910.4400000000005</v>
      </c>
      <c r="AM11" s="416">
        <v>0.32704162662739267</v>
      </c>
      <c r="AN11" s="697">
        <v>0.72273778186115256</v>
      </c>
      <c r="AO11" s="696">
        <v>0.83224238037543463</v>
      </c>
      <c r="AP11" s="443">
        <v>2912.4</v>
      </c>
      <c r="AQ11" s="444">
        <v>3956.33</v>
      </c>
      <c r="AR11" s="783">
        <v>1043.9299999999998</v>
      </c>
      <c r="AS11" s="416">
        <v>0.35844320835050125</v>
      </c>
      <c r="AT11" s="697">
        <v>0.55154076902099813</v>
      </c>
      <c r="AU11" s="696">
        <v>0.65658035800227699</v>
      </c>
      <c r="AV11" s="443">
        <v>553.76</v>
      </c>
      <c r="AW11" s="779">
        <v>2147.58</v>
      </c>
      <c r="AX11" s="783">
        <v>1593.82</v>
      </c>
      <c r="AY11" s="416">
        <v>2.8781782721756719</v>
      </c>
      <c r="AZ11" s="697">
        <v>0.19013871720917455</v>
      </c>
      <c r="BA11" s="696">
        <v>0.54282125100787848</v>
      </c>
      <c r="BB11" s="443">
        <v>3466.16</v>
      </c>
      <c r="BC11" s="444">
        <v>6103.91</v>
      </c>
      <c r="BD11" s="783">
        <v>2637.75</v>
      </c>
      <c r="BE11" s="416">
        <v>0.76100064624829789</v>
      </c>
      <c r="BF11" s="697">
        <v>0.66284962460653485</v>
      </c>
      <c r="BG11" s="696">
        <v>0.99245082385689243</v>
      </c>
      <c r="BH11" s="443">
        <v>3466.16</v>
      </c>
      <c r="BI11" s="444">
        <v>6103.91</v>
      </c>
      <c r="BJ11" s="783">
        <v>2637.75</v>
      </c>
      <c r="BK11" s="416">
        <v>0.76100064624829789</v>
      </c>
      <c r="BL11" s="697">
        <v>0.72014078040044294</v>
      </c>
      <c r="BM11" s="696">
        <v>1.0604356467293485</v>
      </c>
      <c r="BN11" s="443">
        <v>1064.8499999999999</v>
      </c>
      <c r="BO11" s="444">
        <v>1205.68</v>
      </c>
      <c r="BP11" s="783">
        <v>140.83000000000015</v>
      </c>
      <c r="BQ11" s="416">
        <v>0.13225336901911083</v>
      </c>
      <c r="BR11" s="697">
        <v>6.4364529846077587E-2</v>
      </c>
      <c r="BS11" s="696">
        <v>6.3237507801887138E-2</v>
      </c>
      <c r="BT11" s="443">
        <v>-2722.11</v>
      </c>
      <c r="BU11" s="779">
        <v>-3393.49</v>
      </c>
      <c r="BV11" s="783">
        <v>-671.37999999999965</v>
      </c>
      <c r="BW11" s="416">
        <v>-0.24663955534493448</v>
      </c>
      <c r="BX11" s="697">
        <v>-0.5655545098136987</v>
      </c>
      <c r="BY11" s="696">
        <v>-0.58955288705429421</v>
      </c>
      <c r="BZ11" s="443">
        <v>-148.57</v>
      </c>
      <c r="CA11" s="444">
        <v>-2195.92</v>
      </c>
      <c r="CB11" s="783">
        <v>-2047.3500000000001</v>
      </c>
      <c r="CC11" s="416">
        <v>-13.78037288820085</v>
      </c>
      <c r="CD11" s="697">
        <v>-3.0867390929470596E-2</v>
      </c>
      <c r="CE11" s="696">
        <v>-0.38149839125509899</v>
      </c>
      <c r="CF11" s="443">
        <v>2050.67</v>
      </c>
      <c r="CG11" s="779">
        <v>2601.58</v>
      </c>
      <c r="CH11" s="783">
        <v>550.90999999999985</v>
      </c>
      <c r="CI11" s="416">
        <v>0.2686487830806516</v>
      </c>
      <c r="CJ11" s="697">
        <v>0.42605393119295598</v>
      </c>
      <c r="CK11" s="696">
        <v>0.45197392651892621</v>
      </c>
      <c r="CL11" s="443">
        <v>1928.77</v>
      </c>
      <c r="CM11" s="444">
        <v>2343.39</v>
      </c>
      <c r="CN11" s="783">
        <v>414.61999999999989</v>
      </c>
      <c r="CO11" s="416">
        <v>0.21496601461034748</v>
      </c>
      <c r="CP11" s="697">
        <v>0.40072758701645694</v>
      </c>
      <c r="CQ11" s="696">
        <v>0.40711843559113553</v>
      </c>
      <c r="CR11" s="443">
        <v>158.81</v>
      </c>
      <c r="CS11" s="779">
        <v>183.65</v>
      </c>
      <c r="CT11" s="783">
        <v>24.840000000000003</v>
      </c>
      <c r="CU11" s="416">
        <v>0.15641332409797873</v>
      </c>
      <c r="CV11" s="697">
        <v>3.2994886945609647E-2</v>
      </c>
      <c r="CW11" s="696">
        <v>3.1905615666326159E-2</v>
      </c>
      <c r="CX11" s="443">
        <v>79.430000000000007</v>
      </c>
      <c r="CY11" s="779">
        <v>112.92</v>
      </c>
      <c r="CZ11" s="783">
        <v>33.489999999999995</v>
      </c>
      <c r="DA11" s="416">
        <v>0.42162910739015474</v>
      </c>
      <c r="DB11" s="697">
        <v>4.8011218534760236E-3</v>
      </c>
      <c r="DC11" s="696">
        <v>5.9226157695152076E-3</v>
      </c>
      <c r="DD11" s="898">
        <v>0.98349736244512442</v>
      </c>
      <c r="DE11" s="893">
        <v>0.98038234619634335</v>
      </c>
      <c r="DF11" s="789"/>
      <c r="DG11" s="786"/>
      <c r="DH11" s="782"/>
    </row>
    <row r="12" spans="1:116" s="785" customFormat="1" ht="19.5" customHeight="1">
      <c r="A12" s="790" t="s">
        <v>300</v>
      </c>
      <c r="B12" s="443">
        <v>10169.530000000001</v>
      </c>
      <c r="C12" s="444">
        <v>11628.01</v>
      </c>
      <c r="D12" s="783">
        <v>1458.4799999999996</v>
      </c>
      <c r="E12" s="398">
        <v>0.14341665740697943</v>
      </c>
      <c r="F12" s="443">
        <v>2076.79</v>
      </c>
      <c r="G12" s="779">
        <v>2304.41</v>
      </c>
      <c r="H12" s="783">
        <v>227.61999999999989</v>
      </c>
      <c r="I12" s="416">
        <v>0.10960183745106626</v>
      </c>
      <c r="J12" s="772">
        <v>0.2042169107126878</v>
      </c>
      <c r="K12" s="696">
        <v>0.19817750414731325</v>
      </c>
      <c r="L12" s="443">
        <v>65.150000000000006</v>
      </c>
      <c r="M12" s="444">
        <v>-88.42</v>
      </c>
      <c r="N12" s="783">
        <v>-153.57</v>
      </c>
      <c r="O12" s="416">
        <v>-2.3571757482732152</v>
      </c>
      <c r="P12" s="772">
        <v>3.1370528556088968E-2</v>
      </c>
      <c r="Q12" s="696">
        <v>-3.8369908132667364E-2</v>
      </c>
      <c r="R12" s="443">
        <v>2011.65</v>
      </c>
      <c r="S12" s="779">
        <v>2392.83</v>
      </c>
      <c r="T12" s="783">
        <v>381.17999999999984</v>
      </c>
      <c r="U12" s="416">
        <v>0.18948624263664146</v>
      </c>
      <c r="V12" s="772">
        <v>0.96863428656725048</v>
      </c>
      <c r="W12" s="696">
        <v>1.0383699081326674</v>
      </c>
      <c r="X12" s="443">
        <v>62.09</v>
      </c>
      <c r="Y12" s="444">
        <v>15.82</v>
      </c>
      <c r="Z12" s="783">
        <v>-46.27</v>
      </c>
      <c r="AA12" s="416">
        <v>-0.74520856820744086</v>
      </c>
      <c r="AB12" s="697">
        <v>2.9897100814237357E-2</v>
      </c>
      <c r="AC12" s="696">
        <v>6.865097790757722E-3</v>
      </c>
      <c r="AD12" s="443">
        <v>1949.56</v>
      </c>
      <c r="AE12" s="444">
        <v>2377</v>
      </c>
      <c r="AF12" s="783">
        <v>427.44000000000005</v>
      </c>
      <c r="AG12" s="416">
        <v>0.2192494716756602</v>
      </c>
      <c r="AH12" s="697">
        <v>0.93873718575301301</v>
      </c>
      <c r="AI12" s="696">
        <v>1.0315004708363529</v>
      </c>
      <c r="AJ12" s="443">
        <v>6437.13</v>
      </c>
      <c r="AK12" s="779">
        <v>7637.1</v>
      </c>
      <c r="AL12" s="783">
        <v>1199.9700000000003</v>
      </c>
      <c r="AM12" s="416">
        <v>0.18641382106622054</v>
      </c>
      <c r="AN12" s="697">
        <v>0.63298205521789108</v>
      </c>
      <c r="AO12" s="696">
        <v>0.65678478088684134</v>
      </c>
      <c r="AP12" s="443">
        <v>1254.8499999999999</v>
      </c>
      <c r="AQ12" s="444">
        <v>1521.41</v>
      </c>
      <c r="AR12" s="783">
        <v>266.56000000000017</v>
      </c>
      <c r="AS12" s="416">
        <v>0.21242379567278974</v>
      </c>
      <c r="AT12" s="697">
        <v>0.60422575224264363</v>
      </c>
      <c r="AU12" s="696">
        <v>0.66021671490750355</v>
      </c>
      <c r="AV12" s="443">
        <v>-271.51</v>
      </c>
      <c r="AW12" s="779">
        <v>-1086.45</v>
      </c>
      <c r="AX12" s="783">
        <v>-814.94</v>
      </c>
      <c r="AY12" s="416">
        <v>-3.0015100732938018</v>
      </c>
      <c r="AZ12" s="697">
        <v>-0.21636849025779975</v>
      </c>
      <c r="BA12" s="696">
        <v>-0.71410730835212077</v>
      </c>
      <c r="BB12" s="443">
        <v>983.35</v>
      </c>
      <c r="BC12" s="444">
        <v>434.96</v>
      </c>
      <c r="BD12" s="783">
        <v>-548.3900000000001</v>
      </c>
      <c r="BE12" s="416">
        <v>-0.55767529363909096</v>
      </c>
      <c r="BF12" s="697">
        <v>0.48882757935028459</v>
      </c>
      <c r="BG12" s="696">
        <v>0.18177639029935264</v>
      </c>
      <c r="BH12" s="443">
        <v>983.35</v>
      </c>
      <c r="BI12" s="444">
        <v>434.96</v>
      </c>
      <c r="BJ12" s="783">
        <v>-548.3900000000001</v>
      </c>
      <c r="BK12" s="416">
        <v>-0.55767529363909096</v>
      </c>
      <c r="BL12" s="697">
        <v>0.50439586368206157</v>
      </c>
      <c r="BM12" s="696">
        <v>0.18298695835086243</v>
      </c>
      <c r="BN12" s="443">
        <v>699.74</v>
      </c>
      <c r="BO12" s="444">
        <v>843.98</v>
      </c>
      <c r="BP12" s="783">
        <v>144.24</v>
      </c>
      <c r="BQ12" s="416">
        <v>0.20613370680538487</v>
      </c>
      <c r="BR12" s="697">
        <v>6.8807506344934322E-2</v>
      </c>
      <c r="BS12" s="696">
        <v>7.2581636926696835E-2</v>
      </c>
      <c r="BT12" s="443">
        <v>-2431.25</v>
      </c>
      <c r="BU12" s="779">
        <v>-2649.98</v>
      </c>
      <c r="BV12" s="783">
        <v>-218.73000000000002</v>
      </c>
      <c r="BW12" s="416">
        <v>-8.9966066838046282E-2</v>
      </c>
      <c r="BX12" s="697">
        <v>-1.2470762633619894</v>
      </c>
      <c r="BY12" s="696">
        <v>-1.1148422381152714</v>
      </c>
      <c r="BZ12" s="443">
        <v>0</v>
      </c>
      <c r="CA12" s="444">
        <v>0</v>
      </c>
      <c r="CB12" s="783">
        <v>0</v>
      </c>
      <c r="CC12" s="416">
        <v>0</v>
      </c>
      <c r="CD12" s="697">
        <v>0</v>
      </c>
      <c r="CE12" s="696">
        <v>0</v>
      </c>
      <c r="CF12" s="443">
        <v>1285.6300000000001</v>
      </c>
      <c r="CG12" s="779">
        <v>1079.32</v>
      </c>
      <c r="CH12" s="783">
        <v>-206.31000000000017</v>
      </c>
      <c r="CI12" s="416">
        <v>-0.16047385328593775</v>
      </c>
      <c r="CJ12" s="697">
        <v>0.65944623402203584</v>
      </c>
      <c r="CK12" s="696">
        <v>0.45406815313420273</v>
      </c>
      <c r="CL12" s="443">
        <v>1837.01</v>
      </c>
      <c r="CM12" s="444">
        <v>1902.2</v>
      </c>
      <c r="CN12" s="783">
        <v>65.190000000000055</v>
      </c>
      <c r="CO12" s="416">
        <v>3.5487014224201315E-2</v>
      </c>
      <c r="CP12" s="697">
        <v>0.94226902480559716</v>
      </c>
      <c r="CQ12" s="696">
        <v>0.80025241901556587</v>
      </c>
      <c r="CR12" s="443">
        <v>258.83999999999997</v>
      </c>
      <c r="CS12" s="779">
        <v>324.73</v>
      </c>
      <c r="CT12" s="783">
        <v>65.890000000000043</v>
      </c>
      <c r="CU12" s="416">
        <v>0.25455880080358539</v>
      </c>
      <c r="CV12" s="697">
        <v>0.13276841954081947</v>
      </c>
      <c r="CW12" s="696">
        <v>0.13661337820782499</v>
      </c>
      <c r="CX12" s="443">
        <v>15.99</v>
      </c>
      <c r="CY12" s="779">
        <v>1285.79</v>
      </c>
      <c r="CZ12" s="783">
        <v>1269.8</v>
      </c>
      <c r="DA12" s="416">
        <v>79.412132582864288</v>
      </c>
      <c r="DB12" s="697">
        <v>1.5723440512983391E-3</v>
      </c>
      <c r="DC12" s="696">
        <v>0.11057696028813184</v>
      </c>
      <c r="DD12" s="898">
        <v>0.99180327868852458</v>
      </c>
      <c r="DE12" s="893">
        <v>0.45907446360959192</v>
      </c>
      <c r="DF12" s="789"/>
      <c r="DG12" s="786"/>
      <c r="DH12" s="782"/>
    </row>
    <row r="13" spans="1:116" s="785" customFormat="1" ht="19.5" customHeight="1">
      <c r="A13" s="790" t="s">
        <v>23</v>
      </c>
      <c r="B13" s="443">
        <v>2555.5500000000002</v>
      </c>
      <c r="C13" s="444">
        <v>4768.41</v>
      </c>
      <c r="D13" s="783">
        <v>2212.8599999999997</v>
      </c>
      <c r="E13" s="398">
        <v>0.86590362152961187</v>
      </c>
      <c r="F13" s="443">
        <v>240.15</v>
      </c>
      <c r="G13" s="779">
        <v>371.71</v>
      </c>
      <c r="H13" s="783">
        <v>131.55999999999997</v>
      </c>
      <c r="I13" s="416">
        <v>0.5478242764938579</v>
      </c>
      <c r="J13" s="772">
        <v>9.3971943417268292E-2</v>
      </c>
      <c r="K13" s="696">
        <v>7.7952608940925802E-2</v>
      </c>
      <c r="L13" s="443">
        <v>213.7</v>
      </c>
      <c r="M13" s="444">
        <v>-84.94</v>
      </c>
      <c r="N13" s="783">
        <v>-298.64</v>
      </c>
      <c r="O13" s="416">
        <v>-1.3974730931211981</v>
      </c>
      <c r="P13" s="772">
        <v>0.8898605038517593</v>
      </c>
      <c r="Q13" s="696">
        <v>-0.22851147399854727</v>
      </c>
      <c r="R13" s="443">
        <v>26.45</v>
      </c>
      <c r="S13" s="779">
        <v>456.65</v>
      </c>
      <c r="T13" s="783">
        <v>430.2</v>
      </c>
      <c r="U13" s="416">
        <v>16.264650283553877</v>
      </c>
      <c r="V13" s="772">
        <v>0.11013949614824067</v>
      </c>
      <c r="W13" s="696">
        <v>1.2285114739985472</v>
      </c>
      <c r="X13" s="443">
        <v>0</v>
      </c>
      <c r="Y13" s="444">
        <v>0</v>
      </c>
      <c r="Z13" s="783">
        <v>0</v>
      </c>
      <c r="AA13" s="416">
        <v>0</v>
      </c>
      <c r="AB13" s="697">
        <v>0</v>
      </c>
      <c r="AC13" s="696">
        <v>0</v>
      </c>
      <c r="AD13" s="443">
        <v>26.45</v>
      </c>
      <c r="AE13" s="444">
        <v>456.65</v>
      </c>
      <c r="AF13" s="783">
        <v>430.2</v>
      </c>
      <c r="AG13" s="416">
        <v>16.264650283553877</v>
      </c>
      <c r="AH13" s="697">
        <v>0.11013949614824067</v>
      </c>
      <c r="AI13" s="696">
        <v>1.2285114739985472</v>
      </c>
      <c r="AJ13" s="443">
        <v>-814.48</v>
      </c>
      <c r="AK13" s="779">
        <v>132.05000000000001</v>
      </c>
      <c r="AL13" s="783">
        <v>946.53</v>
      </c>
      <c r="AM13" s="416">
        <v>1.162127983498674</v>
      </c>
      <c r="AN13" s="697">
        <v>-0.31871025806577841</v>
      </c>
      <c r="AO13" s="696">
        <v>2.7692669044817878E-2</v>
      </c>
      <c r="AP13" s="443">
        <v>12.11</v>
      </c>
      <c r="AQ13" s="444">
        <v>77.91</v>
      </c>
      <c r="AR13" s="783">
        <v>65.8</v>
      </c>
      <c r="AS13" s="416">
        <v>5.4335260115606934</v>
      </c>
      <c r="AT13" s="697">
        <v>5.0426816572975222E-2</v>
      </c>
      <c r="AU13" s="696">
        <v>0.20959888084797287</v>
      </c>
      <c r="AV13" s="443">
        <v>32.049999999999997</v>
      </c>
      <c r="AW13" s="779">
        <v>64.06</v>
      </c>
      <c r="AX13" s="783">
        <v>32.010000000000005</v>
      </c>
      <c r="AY13" s="416">
        <v>0.99875195007800333</v>
      </c>
      <c r="AZ13" s="697">
        <v>2.6465730800990914</v>
      </c>
      <c r="BA13" s="696">
        <v>0.82223077910409448</v>
      </c>
      <c r="BB13" s="443">
        <v>44.16</v>
      </c>
      <c r="BC13" s="444">
        <v>141.97</v>
      </c>
      <c r="BD13" s="783">
        <v>97.81</v>
      </c>
      <c r="BE13" s="416">
        <v>2.2149003623188408</v>
      </c>
      <c r="BF13" s="697">
        <v>1.6695652173913043</v>
      </c>
      <c r="BG13" s="696">
        <v>0.31089455819555462</v>
      </c>
      <c r="BH13" s="443">
        <v>44.16</v>
      </c>
      <c r="BI13" s="444">
        <v>141.97</v>
      </c>
      <c r="BJ13" s="783">
        <v>97.81</v>
      </c>
      <c r="BK13" s="416">
        <v>2.2149003623188408</v>
      </c>
      <c r="BL13" s="697">
        <v>1.6695652173913043</v>
      </c>
      <c r="BM13" s="696">
        <v>0.31089455819555462</v>
      </c>
      <c r="BN13" s="443">
        <v>82.65</v>
      </c>
      <c r="BO13" s="444">
        <v>22.83</v>
      </c>
      <c r="BP13" s="783">
        <v>-59.820000000000007</v>
      </c>
      <c r="BQ13" s="416">
        <v>-0.72377495462794927</v>
      </c>
      <c r="BR13" s="697">
        <v>3.2341374655162292E-2</v>
      </c>
      <c r="BS13" s="696">
        <v>4.7877594418265206E-3</v>
      </c>
      <c r="BT13" s="443">
        <v>-189.48</v>
      </c>
      <c r="BU13" s="779">
        <v>-239.47</v>
      </c>
      <c r="BV13" s="783">
        <v>-49.990000000000009</v>
      </c>
      <c r="BW13" s="416">
        <v>-0.26382731686721561</v>
      </c>
      <c r="BX13" s="697">
        <v>-7.1637051039697539</v>
      </c>
      <c r="BY13" s="696">
        <v>-0.52440600021898609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443">
        <v>69.569999999999993</v>
      </c>
      <c r="CG13" s="779">
        <v>19</v>
      </c>
      <c r="CH13" s="783">
        <v>-50.569999999999993</v>
      </c>
      <c r="CI13" s="416">
        <v>-0.72689377605289629</v>
      </c>
      <c r="CJ13" s="697">
        <v>2.6302457466918714</v>
      </c>
      <c r="CK13" s="696">
        <v>4.1607357932771274E-2</v>
      </c>
      <c r="CL13" s="443">
        <v>108.57</v>
      </c>
      <c r="CM13" s="444">
        <v>87.97</v>
      </c>
      <c r="CN13" s="783">
        <v>-20.599999999999994</v>
      </c>
      <c r="CO13" s="416">
        <v>-0.18973933867550885</v>
      </c>
      <c r="CP13" s="697">
        <v>4.1047258979206047</v>
      </c>
      <c r="CQ13" s="696">
        <v>0.19264206722873098</v>
      </c>
      <c r="CR13" s="443">
        <v>0</v>
      </c>
      <c r="CS13" s="779">
        <v>0</v>
      </c>
      <c r="CT13" s="783">
        <v>0</v>
      </c>
      <c r="CU13" s="416">
        <v>0</v>
      </c>
      <c r="CV13" s="697">
        <v>0</v>
      </c>
      <c r="CW13" s="696">
        <v>0</v>
      </c>
      <c r="CX13" s="443">
        <v>100.59</v>
      </c>
      <c r="CY13" s="779">
        <v>447.19</v>
      </c>
      <c r="CZ13" s="783">
        <v>346.6</v>
      </c>
      <c r="DA13" s="416">
        <v>3.4456705437916293</v>
      </c>
      <c r="DB13" s="697">
        <v>3.9361389916065033E-2</v>
      </c>
      <c r="DC13" s="696">
        <v>9.3781784703915988E-2</v>
      </c>
      <c r="DD13" s="898">
        <v>1.2408317580340265</v>
      </c>
      <c r="DE13" s="893">
        <v>2.0737983138070733E-2</v>
      </c>
      <c r="DF13" s="789"/>
      <c r="DG13" s="786"/>
      <c r="DH13" s="782"/>
    </row>
    <row r="14" spans="1:116" s="785" customFormat="1" ht="19.5" customHeight="1">
      <c r="A14" s="790" t="s">
        <v>51</v>
      </c>
      <c r="B14" s="443">
        <v>3868.72</v>
      </c>
      <c r="C14" s="444">
        <v>2107.35</v>
      </c>
      <c r="D14" s="783">
        <v>-1761.37</v>
      </c>
      <c r="E14" s="398">
        <v>-0.45528495212886949</v>
      </c>
      <c r="F14" s="443">
        <v>3068.72</v>
      </c>
      <c r="G14" s="779">
        <v>2107.35</v>
      </c>
      <c r="H14" s="783">
        <v>-961.36999999999989</v>
      </c>
      <c r="I14" s="416">
        <v>-0.31328045569488255</v>
      </c>
      <c r="J14" s="772">
        <v>0.7932132591658223</v>
      </c>
      <c r="K14" s="696">
        <v>1</v>
      </c>
      <c r="L14" s="443">
        <v>315.73</v>
      </c>
      <c r="M14" s="444">
        <v>309.12</v>
      </c>
      <c r="N14" s="783">
        <v>-6.6100000000000136</v>
      </c>
      <c r="O14" s="416">
        <v>-2.0935609539796705E-2</v>
      </c>
      <c r="P14" s="772">
        <v>0.10288654553038401</v>
      </c>
      <c r="Q14" s="696">
        <v>0.14668659691081218</v>
      </c>
      <c r="R14" s="443">
        <v>2752.99</v>
      </c>
      <c r="S14" s="779">
        <v>1798.23</v>
      </c>
      <c r="T14" s="783">
        <v>-954.75999999999976</v>
      </c>
      <c r="U14" s="416">
        <v>-0.34680837925310293</v>
      </c>
      <c r="V14" s="772">
        <v>0.89711345446961599</v>
      </c>
      <c r="W14" s="696">
        <v>0.85331340308918791</v>
      </c>
      <c r="X14" s="443">
        <v>0</v>
      </c>
      <c r="Y14" s="444">
        <v>0</v>
      </c>
      <c r="Z14" s="783">
        <v>0</v>
      </c>
      <c r="AA14" s="416">
        <v>0</v>
      </c>
      <c r="AB14" s="697">
        <v>0</v>
      </c>
      <c r="AC14" s="696">
        <v>0</v>
      </c>
      <c r="AD14" s="443">
        <v>2752.99</v>
      </c>
      <c r="AE14" s="444">
        <v>1798.23</v>
      </c>
      <c r="AF14" s="783">
        <v>-954.75999999999976</v>
      </c>
      <c r="AG14" s="416">
        <v>-0.34680837925310293</v>
      </c>
      <c r="AH14" s="697">
        <v>0.89711345446961599</v>
      </c>
      <c r="AI14" s="696">
        <v>0.85331340308918791</v>
      </c>
      <c r="AJ14" s="443">
        <v>1232.8900000000001</v>
      </c>
      <c r="AK14" s="779">
        <v>388.79</v>
      </c>
      <c r="AL14" s="783">
        <v>-844.10000000000014</v>
      </c>
      <c r="AM14" s="416">
        <v>-0.68465150986706036</v>
      </c>
      <c r="AN14" s="697">
        <v>0.31868163113381176</v>
      </c>
      <c r="AO14" s="696">
        <v>0.18449237193631815</v>
      </c>
      <c r="AP14" s="443">
        <v>830.72</v>
      </c>
      <c r="AQ14" s="444">
        <v>388.79</v>
      </c>
      <c r="AR14" s="783">
        <v>-441.93</v>
      </c>
      <c r="AS14" s="416">
        <v>-0.53198430277349773</v>
      </c>
      <c r="AT14" s="697">
        <v>0.27070570139993222</v>
      </c>
      <c r="AU14" s="696">
        <v>0.18449237193631815</v>
      </c>
      <c r="AV14" s="443">
        <v>-2580.23</v>
      </c>
      <c r="AW14" s="779">
        <v>-231.31</v>
      </c>
      <c r="AX14" s="783">
        <v>2348.92</v>
      </c>
      <c r="AY14" s="416">
        <v>0.91035295303131891</v>
      </c>
      <c r="AZ14" s="697">
        <v>-3.1060164676425268</v>
      </c>
      <c r="BA14" s="696">
        <v>-0.59494842974356332</v>
      </c>
      <c r="BB14" s="443">
        <v>-1749.51</v>
      </c>
      <c r="BC14" s="444">
        <v>157.47</v>
      </c>
      <c r="BD14" s="783">
        <v>1906.98</v>
      </c>
      <c r="BE14" s="416">
        <v>1.090008059399489</v>
      </c>
      <c r="BF14" s="697">
        <v>-0.6354944987086768</v>
      </c>
      <c r="BG14" s="696">
        <v>8.7569443285897802E-2</v>
      </c>
      <c r="BH14" s="443">
        <v>-1749.51</v>
      </c>
      <c r="BI14" s="444">
        <v>157.47</v>
      </c>
      <c r="BJ14" s="783">
        <v>1906.98</v>
      </c>
      <c r="BK14" s="416">
        <v>1.090008059399489</v>
      </c>
      <c r="BL14" s="697">
        <v>-0.6354944987086768</v>
      </c>
      <c r="BM14" s="696">
        <v>8.7569443285897802E-2</v>
      </c>
      <c r="BN14" s="443">
        <v>582.26</v>
      </c>
      <c r="BO14" s="444">
        <v>322.49</v>
      </c>
      <c r="BP14" s="783">
        <v>-259.77</v>
      </c>
      <c r="BQ14" s="416">
        <v>-0.44614089925462846</v>
      </c>
      <c r="BR14" s="697">
        <v>0.1505045596476354</v>
      </c>
      <c r="BS14" s="696">
        <v>0.1530310579637934</v>
      </c>
      <c r="BT14" s="443">
        <v>518.26</v>
      </c>
      <c r="BU14" s="779">
        <v>322.49</v>
      </c>
      <c r="BV14" s="783">
        <v>-195.76999999999998</v>
      </c>
      <c r="BW14" s="416">
        <v>-0.37774476131671358</v>
      </c>
      <c r="BX14" s="697">
        <v>0.1882534989229892</v>
      </c>
      <c r="BY14" s="696">
        <v>0.17933745961306397</v>
      </c>
      <c r="BZ14" s="443">
        <v>-0.28999999999999998</v>
      </c>
      <c r="CA14" s="444">
        <v>0</v>
      </c>
      <c r="CB14" s="783">
        <v>0.28999999999999998</v>
      </c>
      <c r="CC14" s="416">
        <v>1</v>
      </c>
      <c r="CD14" s="697">
        <v>-1.0534001213226347E-4</v>
      </c>
      <c r="CE14" s="696">
        <v>0</v>
      </c>
      <c r="CF14" s="443">
        <v>358.7</v>
      </c>
      <c r="CG14" s="779">
        <v>221.21</v>
      </c>
      <c r="CH14" s="783">
        <v>-137.48999999999998</v>
      </c>
      <c r="CI14" s="416">
        <v>-0.38330080847504877</v>
      </c>
      <c r="CJ14" s="697">
        <v>0.13029469776497554</v>
      </c>
      <c r="CK14" s="696">
        <v>0.12301540959721505</v>
      </c>
      <c r="CL14" s="443">
        <v>527.85</v>
      </c>
      <c r="CM14" s="444">
        <v>260.60000000000002</v>
      </c>
      <c r="CN14" s="783">
        <v>-267.25</v>
      </c>
      <c r="CO14" s="416">
        <v>-0.506299138012693</v>
      </c>
      <c r="CP14" s="697">
        <v>0.19173698415177681</v>
      </c>
      <c r="CQ14" s="696">
        <v>0.14492028272245486</v>
      </c>
      <c r="CR14" s="443">
        <v>66.45</v>
      </c>
      <c r="CS14" s="779">
        <v>0</v>
      </c>
      <c r="CT14" s="783">
        <v>-66.45</v>
      </c>
      <c r="CU14" s="416">
        <v>-1</v>
      </c>
      <c r="CV14" s="697">
        <v>2.4137392435134165E-2</v>
      </c>
      <c r="CW14" s="696">
        <v>0</v>
      </c>
      <c r="CX14" s="443">
        <v>3031.53</v>
      </c>
      <c r="CY14" s="779">
        <v>836.46</v>
      </c>
      <c r="CZ14" s="783">
        <v>-2195.0700000000002</v>
      </c>
      <c r="DA14" s="416">
        <v>-0.72407992004037569</v>
      </c>
      <c r="DB14" s="697">
        <v>0.7836002605512935</v>
      </c>
      <c r="DC14" s="696">
        <v>0.39692504804612433</v>
      </c>
      <c r="DD14" s="898">
        <v>-0.10117726544593335</v>
      </c>
      <c r="DE14" s="893">
        <v>0.53484259521863164</v>
      </c>
      <c r="DF14" s="789"/>
      <c r="DG14" s="786"/>
      <c r="DH14" s="782"/>
    </row>
    <row r="15" spans="1:116" s="785" customFormat="1" ht="19.5" customHeight="1" thickBot="1">
      <c r="A15" s="790" t="s">
        <v>273</v>
      </c>
      <c r="B15" s="443">
        <v>0</v>
      </c>
      <c r="C15" s="444">
        <v>0</v>
      </c>
      <c r="D15" s="783">
        <v>0</v>
      </c>
      <c r="E15" s="398">
        <v>0</v>
      </c>
      <c r="F15" s="443">
        <v>0</v>
      </c>
      <c r="G15" s="779">
        <v>0</v>
      </c>
      <c r="H15" s="783">
        <v>0</v>
      </c>
      <c r="I15" s="416">
        <v>0</v>
      </c>
      <c r="J15" s="772" t="s">
        <v>145</v>
      </c>
      <c r="K15" s="696" t="s">
        <v>145</v>
      </c>
      <c r="L15" s="443">
        <v>0</v>
      </c>
      <c r="M15" s="444">
        <v>0</v>
      </c>
      <c r="N15" s="783">
        <v>0</v>
      </c>
      <c r="O15" s="416">
        <v>0</v>
      </c>
      <c r="P15" s="772" t="s">
        <v>145</v>
      </c>
      <c r="Q15" s="696" t="s">
        <v>145</v>
      </c>
      <c r="R15" s="443">
        <v>0</v>
      </c>
      <c r="S15" s="779">
        <v>0</v>
      </c>
      <c r="T15" s="783">
        <v>0</v>
      </c>
      <c r="U15" s="416">
        <v>0</v>
      </c>
      <c r="V15" s="772" t="s">
        <v>145</v>
      </c>
      <c r="W15" s="696" t="s">
        <v>145</v>
      </c>
      <c r="X15" s="443">
        <v>0</v>
      </c>
      <c r="Y15" s="444">
        <v>0</v>
      </c>
      <c r="Z15" s="783">
        <v>0</v>
      </c>
      <c r="AA15" s="416">
        <v>0</v>
      </c>
      <c r="AB15" s="697" t="s">
        <v>145</v>
      </c>
      <c r="AC15" s="696" t="s">
        <v>145</v>
      </c>
      <c r="AD15" s="443">
        <v>0</v>
      </c>
      <c r="AE15" s="444">
        <v>0</v>
      </c>
      <c r="AF15" s="783">
        <v>0</v>
      </c>
      <c r="AG15" s="416">
        <v>0</v>
      </c>
      <c r="AH15" s="697" t="s">
        <v>145</v>
      </c>
      <c r="AI15" s="696" t="s">
        <v>145</v>
      </c>
      <c r="AJ15" s="443">
        <v>5.63</v>
      </c>
      <c r="AK15" s="779">
        <v>-650.9</v>
      </c>
      <c r="AL15" s="783">
        <v>-656.53</v>
      </c>
      <c r="AM15" s="416">
        <v>-116.61278863232681</v>
      </c>
      <c r="AN15" s="697" t="s">
        <v>145</v>
      </c>
      <c r="AO15" s="696" t="s">
        <v>145</v>
      </c>
      <c r="AP15" s="443">
        <v>0.56000000000000005</v>
      </c>
      <c r="AQ15" s="444">
        <v>-650.9</v>
      </c>
      <c r="AR15" s="783">
        <v>-651.45999999999992</v>
      </c>
      <c r="AS15" s="416">
        <v>-1163.3214285714282</v>
      </c>
      <c r="AT15" s="697" t="s">
        <v>145</v>
      </c>
      <c r="AU15" s="696" t="s">
        <v>145</v>
      </c>
      <c r="AV15" s="443">
        <v>-0.16</v>
      </c>
      <c r="AW15" s="779">
        <v>0</v>
      </c>
      <c r="AX15" s="783">
        <v>0.16</v>
      </c>
      <c r="AY15" s="416">
        <v>1</v>
      </c>
      <c r="AZ15" s="697">
        <v>-0.2857142857142857</v>
      </c>
      <c r="BA15" s="696" t="s">
        <v>145</v>
      </c>
      <c r="BB15" s="443">
        <v>0.41</v>
      </c>
      <c r="BC15" s="444">
        <v>-650.9</v>
      </c>
      <c r="BD15" s="783">
        <v>-651.30999999999995</v>
      </c>
      <c r="BE15" s="416">
        <v>-1588.560975609756</v>
      </c>
      <c r="BF15" s="697" t="s">
        <v>145</v>
      </c>
      <c r="BG15" s="696" t="s">
        <v>145</v>
      </c>
      <c r="BH15" s="443">
        <v>0.41</v>
      </c>
      <c r="BI15" s="444">
        <v>-650.9</v>
      </c>
      <c r="BJ15" s="783">
        <v>-651.30999999999995</v>
      </c>
      <c r="BK15" s="416">
        <v>-1588.560975609756</v>
      </c>
      <c r="BL15" s="697" t="s">
        <v>145</v>
      </c>
      <c r="BM15" s="696" t="s">
        <v>145</v>
      </c>
      <c r="BN15" s="443">
        <v>0</v>
      </c>
      <c r="BO15" s="444">
        <v>0</v>
      </c>
      <c r="BP15" s="783">
        <v>0</v>
      </c>
      <c r="BQ15" s="416">
        <v>0</v>
      </c>
      <c r="BR15" s="697" t="s">
        <v>145</v>
      </c>
      <c r="BS15" s="696" t="s">
        <v>145</v>
      </c>
      <c r="BT15" s="443">
        <v>1.56</v>
      </c>
      <c r="BU15" s="779">
        <v>599.54999999999995</v>
      </c>
      <c r="BV15" s="783">
        <v>597.99</v>
      </c>
      <c r="BW15" s="416">
        <v>383.32692307692309</v>
      </c>
      <c r="BX15" s="697" t="s">
        <v>145</v>
      </c>
      <c r="BY15" s="696" t="s">
        <v>145</v>
      </c>
      <c r="BZ15" s="443">
        <v>0</v>
      </c>
      <c r="CA15" s="444">
        <v>0</v>
      </c>
      <c r="CB15" s="783">
        <v>0</v>
      </c>
      <c r="CC15" s="416">
        <v>0</v>
      </c>
      <c r="CD15" s="697" t="s">
        <v>145</v>
      </c>
      <c r="CE15" s="696" t="s">
        <v>145</v>
      </c>
      <c r="CF15" s="443">
        <v>0</v>
      </c>
      <c r="CG15" s="779">
        <v>15.69</v>
      </c>
      <c r="CH15" s="783">
        <v>15.69</v>
      </c>
      <c r="CI15" s="416" t="s">
        <v>459</v>
      </c>
      <c r="CJ15" s="697" t="s">
        <v>145</v>
      </c>
      <c r="CK15" s="696" t="s">
        <v>145</v>
      </c>
      <c r="CL15" s="443">
        <v>0.01</v>
      </c>
      <c r="CM15" s="444">
        <v>0.01</v>
      </c>
      <c r="CN15" s="783">
        <v>0</v>
      </c>
      <c r="CO15" s="416">
        <v>0</v>
      </c>
      <c r="CP15" s="697" t="s">
        <v>145</v>
      </c>
      <c r="CQ15" s="696" t="s">
        <v>145</v>
      </c>
      <c r="CR15" s="443">
        <v>0</v>
      </c>
      <c r="CS15" s="779">
        <v>0</v>
      </c>
      <c r="CT15" s="783">
        <v>0</v>
      </c>
      <c r="CU15" s="416">
        <v>0</v>
      </c>
      <c r="CV15" s="697" t="s">
        <v>145</v>
      </c>
      <c r="CW15" s="696" t="s">
        <v>145</v>
      </c>
      <c r="CX15" s="443">
        <v>-1.98</v>
      </c>
      <c r="CY15" s="779">
        <v>35.65</v>
      </c>
      <c r="CZ15" s="783">
        <v>37.629999999999995</v>
      </c>
      <c r="DA15" s="416">
        <v>19.005050505050502</v>
      </c>
      <c r="DB15" s="697" t="s">
        <v>145</v>
      </c>
      <c r="DC15" s="696" t="s">
        <v>145</v>
      </c>
      <c r="DD15" s="898" t="s">
        <v>469</v>
      </c>
      <c r="DE15" s="893" t="s">
        <v>469</v>
      </c>
      <c r="DF15" s="789"/>
      <c r="DG15" s="786"/>
      <c r="DH15" s="782"/>
    </row>
    <row r="16" spans="1:116" s="140" customFormat="1" ht="24" customHeight="1" thickTop="1" thickBot="1">
      <c r="A16" s="42" t="s">
        <v>10</v>
      </c>
      <c r="B16" s="43">
        <v>67060.600000000006</v>
      </c>
      <c r="C16" s="44">
        <v>77721.149999999994</v>
      </c>
      <c r="D16" s="975">
        <v>10660.550000000005</v>
      </c>
      <c r="E16" s="340">
        <v>0.15896890275362863</v>
      </c>
      <c r="F16" s="43">
        <v>13898.33</v>
      </c>
      <c r="G16" s="50">
        <v>14590.150000000001</v>
      </c>
      <c r="H16" s="975">
        <v>691.82000000000016</v>
      </c>
      <c r="I16" s="338">
        <v>4.9777203448184169E-2</v>
      </c>
      <c r="J16" s="344">
        <v>0.20725030793043903</v>
      </c>
      <c r="K16" s="340">
        <v>0.18772431957067032</v>
      </c>
      <c r="L16" s="87">
        <v>706.15999999999985</v>
      </c>
      <c r="M16" s="88">
        <v>182.33999999999997</v>
      </c>
      <c r="N16" s="975">
        <v>-523.81999999999994</v>
      </c>
      <c r="O16" s="337">
        <v>-0.74178656395151243</v>
      </c>
      <c r="P16" s="211">
        <v>5.0808982086336982E-2</v>
      </c>
      <c r="Q16" s="300">
        <v>1.2497472609945747E-2</v>
      </c>
      <c r="R16" s="87">
        <v>13192.17</v>
      </c>
      <c r="S16" s="90">
        <v>14407.81</v>
      </c>
      <c r="T16" s="975">
        <v>1215.6400000000001</v>
      </c>
      <c r="U16" s="338">
        <v>9.2148600268189343E-2</v>
      </c>
      <c r="V16" s="344">
        <v>0.949191017913663</v>
      </c>
      <c r="W16" s="340">
        <v>0.98750252739005406</v>
      </c>
      <c r="X16" s="87">
        <v>626.66000000000008</v>
      </c>
      <c r="Y16" s="88">
        <v>526.79</v>
      </c>
      <c r="Z16" s="975">
        <v>-99.86999999999999</v>
      </c>
      <c r="AA16" s="337">
        <v>-0.15936871668847558</v>
      </c>
      <c r="AB16" s="208">
        <v>4.5088870389464061E-2</v>
      </c>
      <c r="AC16" s="207">
        <v>3.6105865943804549E-2</v>
      </c>
      <c r="AD16" s="87">
        <v>12565.519999999999</v>
      </c>
      <c r="AE16" s="88">
        <v>13881.009999999998</v>
      </c>
      <c r="AF16" s="975">
        <v>1315.4900000000005</v>
      </c>
      <c r="AG16" s="337">
        <v>0.1046904545136214</v>
      </c>
      <c r="AH16" s="208">
        <v>0.90410286703510412</v>
      </c>
      <c r="AI16" s="207">
        <v>0.9513959760523365</v>
      </c>
      <c r="AJ16" s="87">
        <v>48314.25</v>
      </c>
      <c r="AK16" s="90">
        <v>49923.199999999997</v>
      </c>
      <c r="AL16" s="975">
        <v>1608.9499999999998</v>
      </c>
      <c r="AM16" s="337">
        <v>3.3301769146783754E-2</v>
      </c>
      <c r="AN16" s="209">
        <v>0.72045657211537018</v>
      </c>
      <c r="AO16" s="207">
        <v>0.64233738178089239</v>
      </c>
      <c r="AP16" s="87">
        <v>7880.0400000000009</v>
      </c>
      <c r="AQ16" s="88">
        <v>7619.57</v>
      </c>
      <c r="AR16" s="975">
        <v>-260.4699999999998</v>
      </c>
      <c r="AS16" s="338">
        <v>-3.3054400739082689E-2</v>
      </c>
      <c r="AT16" s="208">
        <v>0.5669774713940452</v>
      </c>
      <c r="AU16" s="207">
        <v>0.52224068978043403</v>
      </c>
      <c r="AV16" s="87">
        <v>-3944.38</v>
      </c>
      <c r="AW16" s="90">
        <v>1132.4399999999998</v>
      </c>
      <c r="AX16" s="975">
        <v>5076.82</v>
      </c>
      <c r="AY16" s="338">
        <v>1.2871021554718358</v>
      </c>
      <c r="AZ16" s="208">
        <v>-0.50055329668377313</v>
      </c>
      <c r="BA16" s="207">
        <v>0.14862256006572547</v>
      </c>
      <c r="BB16" s="87">
        <v>3935.6799999999994</v>
      </c>
      <c r="BC16" s="88">
        <v>8752.01</v>
      </c>
      <c r="BD16" s="975">
        <v>4816.33</v>
      </c>
      <c r="BE16" s="338">
        <v>1.2237605699650382</v>
      </c>
      <c r="BF16" s="208">
        <v>0.29833454238385343</v>
      </c>
      <c r="BG16" s="207">
        <v>0.60744901549923269</v>
      </c>
      <c r="BH16" s="87">
        <v>3935.6799999999994</v>
      </c>
      <c r="BI16" s="88">
        <v>8752.01</v>
      </c>
      <c r="BJ16" s="975">
        <v>4816.33</v>
      </c>
      <c r="BK16" s="337">
        <v>1.2237605699650382</v>
      </c>
      <c r="BL16" s="208">
        <v>0.31321266449776847</v>
      </c>
      <c r="BM16" s="207">
        <v>0.63050239139659159</v>
      </c>
      <c r="BN16" s="87">
        <v>4565.2199999999993</v>
      </c>
      <c r="BO16" s="88">
        <v>5068.07</v>
      </c>
      <c r="BP16" s="975">
        <v>502.85000000000053</v>
      </c>
      <c r="BQ16" s="337">
        <v>0.11014803229636259</v>
      </c>
      <c r="BR16" s="208">
        <v>6.8076038687396159E-2</v>
      </c>
      <c r="BS16" s="207">
        <v>6.520837635572814E-2</v>
      </c>
      <c r="BT16" s="87">
        <v>-12305.78</v>
      </c>
      <c r="BU16" s="90">
        <v>-14155.43</v>
      </c>
      <c r="BV16" s="975">
        <v>-1849.65</v>
      </c>
      <c r="BW16" s="338">
        <v>-0.15030741651484095</v>
      </c>
      <c r="BX16" s="208">
        <v>-0.97932914833608176</v>
      </c>
      <c r="BY16" s="207">
        <v>-1.0197694548163283</v>
      </c>
      <c r="BZ16" s="87">
        <v>-148.85999999999999</v>
      </c>
      <c r="CA16" s="88">
        <v>-2720.48</v>
      </c>
      <c r="CB16" s="975">
        <v>-2571.62</v>
      </c>
      <c r="CC16" s="338">
        <v>-17.275426575305659</v>
      </c>
      <c r="CD16" s="208">
        <v>-1.1846704314664256E-2</v>
      </c>
      <c r="CE16" s="207">
        <v>-0.19598573878990075</v>
      </c>
      <c r="CF16" s="87">
        <v>7233.43</v>
      </c>
      <c r="CG16" s="90">
        <v>7589.7800000000007</v>
      </c>
      <c r="CH16" s="975">
        <v>356.34999999999962</v>
      </c>
      <c r="CI16" s="338">
        <v>4.9264318587447495E-2</v>
      </c>
      <c r="CJ16" s="208">
        <v>0.57565703607968477</v>
      </c>
      <c r="CK16" s="207">
        <v>0.54677433414427346</v>
      </c>
      <c r="CL16" s="87">
        <v>10858.45</v>
      </c>
      <c r="CM16" s="88">
        <v>10098.11</v>
      </c>
      <c r="CN16" s="975">
        <v>-760.34000000000026</v>
      </c>
      <c r="CO16" s="338">
        <v>-7.0022885402612714E-2</v>
      </c>
      <c r="CP16" s="208">
        <v>0.86414648975927788</v>
      </c>
      <c r="CQ16" s="207">
        <v>0.72747660292730876</v>
      </c>
      <c r="CR16" s="87">
        <v>589.56999999999994</v>
      </c>
      <c r="CS16" s="90">
        <v>508.38</v>
      </c>
      <c r="CT16" s="975">
        <v>-81.189999999999955</v>
      </c>
      <c r="CU16" s="338">
        <v>-0.13771053479654655</v>
      </c>
      <c r="CV16" s="208">
        <v>4.6919665879326923E-2</v>
      </c>
      <c r="CW16" s="207">
        <v>3.6624136139949477E-2</v>
      </c>
      <c r="CX16" s="87">
        <v>2509.9900000000002</v>
      </c>
      <c r="CY16" s="90">
        <v>3808.6900000000005</v>
      </c>
      <c r="CZ16" s="975">
        <v>1298.6999999999998</v>
      </c>
      <c r="DA16" s="337">
        <v>0.5174124199698007</v>
      </c>
      <c r="DB16" s="208">
        <v>3.7428683906794748E-2</v>
      </c>
      <c r="DC16" s="207">
        <v>4.9004550241472246E-2</v>
      </c>
      <c r="DD16" s="927">
        <v>0.808760799393897</v>
      </c>
      <c r="DE16" s="926">
        <v>0.72562010977587377</v>
      </c>
      <c r="DF16" s="335"/>
      <c r="DG16" s="336"/>
      <c r="DH16" s="139"/>
    </row>
    <row r="17" spans="1:112" ht="13.5" thickTop="1">
      <c r="A17" s="5"/>
      <c r="B17" s="4" t="s">
        <v>460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32"/>
      <c r="Y17" s="5"/>
      <c r="Z17" s="5"/>
      <c r="AA17" s="5"/>
      <c r="AB17" s="5"/>
      <c r="AC17" s="5"/>
      <c r="AD17" s="32"/>
      <c r="AE17" s="5"/>
      <c r="AF17" s="5"/>
      <c r="AG17" s="5"/>
      <c r="AH17" s="5"/>
      <c r="AI17" s="5"/>
      <c r="AJ17" s="13"/>
      <c r="AK17" s="12"/>
      <c r="AL17" s="12"/>
      <c r="AM17" s="12"/>
      <c r="AN17" s="13"/>
      <c r="AO17" s="12"/>
      <c r="AP17" s="13"/>
      <c r="AQ17" s="12"/>
      <c r="AR17" s="12"/>
      <c r="AS17" s="12"/>
      <c r="AT17" s="5"/>
      <c r="AU17" s="5"/>
      <c r="AV17" s="5"/>
      <c r="AW17" s="5"/>
      <c r="AX17" s="5"/>
      <c r="AY17" s="5"/>
      <c r="AZ17" s="5"/>
      <c r="BA17" s="5"/>
      <c r="BB17" s="32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32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2">
      <c r="A18" s="5"/>
      <c r="B18" s="4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32"/>
      <c r="Y18" s="5"/>
      <c r="Z18" s="5"/>
      <c r="AA18" s="5"/>
      <c r="AB18" s="5"/>
      <c r="AC18" s="5"/>
      <c r="AD18" s="32"/>
      <c r="AE18" s="5"/>
      <c r="AF18" s="5"/>
      <c r="AG18" s="5"/>
      <c r="AH18" s="5"/>
      <c r="AI18" s="5"/>
      <c r="AJ18" s="13"/>
      <c r="AK18" s="12"/>
      <c r="AL18" s="12"/>
      <c r="AM18" s="12"/>
      <c r="AN18" s="13"/>
      <c r="AO18" s="12"/>
      <c r="AP18" s="13"/>
      <c r="AQ18" s="12"/>
      <c r="AR18" s="12"/>
      <c r="AS18" s="12"/>
      <c r="AT18" s="5"/>
      <c r="AU18" s="5"/>
      <c r="AV18" s="5"/>
      <c r="AW18" s="5"/>
      <c r="AX18" s="5"/>
      <c r="AY18" s="5"/>
      <c r="AZ18" s="5"/>
      <c r="BA18" s="5"/>
      <c r="BB18" s="32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32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2" ht="15">
      <c r="AJ19" s="64"/>
      <c r="AK19" s="65"/>
      <c r="AL19" s="65"/>
      <c r="AM19" s="65"/>
      <c r="AN19" s="64"/>
      <c r="AT19" s="57"/>
      <c r="AU19" s="57"/>
      <c r="AV19" s="57"/>
      <c r="AW19" s="57"/>
      <c r="AX19" s="57"/>
      <c r="AY19" s="57"/>
      <c r="DE19" s="121"/>
      <c r="DF19" s="341"/>
      <c r="DG19" s="341"/>
      <c r="DH19" s="138"/>
    </row>
    <row r="20" spans="1:112">
      <c r="B20" s="57" t="s">
        <v>56</v>
      </c>
      <c r="X20" s="57" t="s">
        <v>57</v>
      </c>
      <c r="AJ20" s="65"/>
      <c r="AK20" s="64"/>
      <c r="AL20" s="64"/>
      <c r="AM20" s="64"/>
      <c r="AN20" s="65"/>
      <c r="AO20" s="64"/>
      <c r="AP20" s="65"/>
      <c r="AQ20" s="57"/>
      <c r="AR20" s="57"/>
      <c r="AS20" s="57"/>
      <c r="AT20" s="57"/>
      <c r="AU20" s="57"/>
      <c r="AV20" s="57"/>
      <c r="AW20" s="57"/>
      <c r="AX20" s="57"/>
      <c r="AY20" s="57"/>
      <c r="BB20" s="57" t="s">
        <v>64</v>
      </c>
      <c r="CL20" s="5" t="s">
        <v>426</v>
      </c>
      <c r="DE20" s="121"/>
    </row>
    <row r="21" spans="1:112">
      <c r="B21" s="57" t="s">
        <v>446</v>
      </c>
      <c r="X21" s="57" t="s">
        <v>59</v>
      </c>
      <c r="AJ21" s="65"/>
      <c r="AK21" s="64"/>
      <c r="AL21" s="64"/>
      <c r="AM21" s="64"/>
      <c r="AN21" s="65"/>
      <c r="AO21" s="64"/>
      <c r="AP21" s="65"/>
      <c r="AQ21" s="57"/>
      <c r="AR21" s="57"/>
      <c r="AS21" s="57"/>
      <c r="AT21" s="57"/>
      <c r="AU21" s="57"/>
      <c r="AV21" s="57"/>
      <c r="AW21" s="57"/>
      <c r="AX21" s="57"/>
      <c r="AY21" s="57"/>
      <c r="DE21" s="121"/>
    </row>
    <row r="22" spans="1:112">
      <c r="B22" s="57" t="s">
        <v>445</v>
      </c>
      <c r="X22" s="57" t="s">
        <v>60</v>
      </c>
      <c r="AJ22" s="65"/>
      <c r="AK22" s="64"/>
      <c r="AL22" s="64"/>
      <c r="AM22" s="64"/>
      <c r="AN22" s="65"/>
      <c r="AO22" s="64"/>
      <c r="AP22" s="65"/>
      <c r="AQ22" s="57"/>
      <c r="AR22" s="57"/>
      <c r="AS22" s="57"/>
      <c r="AT22" s="57"/>
      <c r="AU22" s="57"/>
      <c r="AV22" s="57"/>
      <c r="AW22" s="57"/>
      <c r="AX22" s="57"/>
      <c r="AY22" s="57"/>
    </row>
    <row r="23" spans="1:112">
      <c r="X23" s="57" t="s">
        <v>61</v>
      </c>
      <c r="AJ23" s="65"/>
      <c r="AK23" s="64"/>
      <c r="AL23" s="64"/>
      <c r="AM23" s="64"/>
      <c r="AN23" s="65"/>
      <c r="AO23" s="64"/>
      <c r="AP23" s="65"/>
      <c r="AQ23" s="57"/>
      <c r="AR23" s="57"/>
      <c r="AS23" s="57"/>
      <c r="AT23" s="57"/>
      <c r="AU23" s="57"/>
      <c r="AV23" s="57"/>
      <c r="AW23" s="57"/>
      <c r="AX23" s="57"/>
      <c r="AY23" s="57"/>
    </row>
    <row r="24" spans="1:112">
      <c r="B24" s="187" t="s">
        <v>309</v>
      </c>
    </row>
    <row r="26" spans="1:112">
      <c r="A26" s="342"/>
    </row>
    <row r="27" spans="1:112">
      <c r="A27" s="342"/>
    </row>
    <row r="28" spans="1:112">
      <c r="A28" s="342"/>
      <c r="G28" s="154"/>
      <c r="H28" s="154"/>
      <c r="I28" s="154"/>
      <c r="J28" s="154"/>
      <c r="K28" s="154"/>
      <c r="L28" s="154"/>
      <c r="M28" s="154"/>
      <c r="N28" s="154"/>
      <c r="O28" s="154"/>
      <c r="P28" s="154"/>
      <c r="Q28" s="154"/>
      <c r="R28" s="154"/>
      <c r="S28" s="154"/>
      <c r="T28" s="154"/>
      <c r="U28" s="15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  <c r="CV28" s="154"/>
      <c r="CW28" s="154"/>
      <c r="CX28" s="154"/>
      <c r="CY28" s="154"/>
      <c r="CZ28" s="154"/>
      <c r="DA28" s="154"/>
    </row>
    <row r="29" spans="1:112">
      <c r="A29" s="343"/>
    </row>
    <row r="32" spans="1:112">
      <c r="A32" s="342"/>
    </row>
    <row r="33" spans="1:5">
      <c r="A33" s="342"/>
      <c r="E33"/>
    </row>
    <row r="34" spans="1:5">
      <c r="A34" s="342"/>
    </row>
    <row r="35" spans="1:5">
      <c r="A35" s="342"/>
    </row>
    <row r="36" spans="1:5">
      <c r="A36" s="342"/>
    </row>
    <row r="37" spans="1:5">
      <c r="A37" s="342"/>
    </row>
    <row r="38" spans="1:5">
      <c r="A38" s="342"/>
    </row>
    <row r="39" spans="1:5">
      <c r="A39" s="342"/>
    </row>
    <row r="40" spans="1:5">
      <c r="A40" s="342"/>
    </row>
    <row r="45" spans="1:5">
      <c r="A45" s="394"/>
    </row>
    <row r="46" spans="1:5">
      <c r="A46" s="395"/>
    </row>
    <row r="47" spans="1:5">
      <c r="A47" s="396"/>
    </row>
    <row r="49" spans="1:109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Z49" s="40"/>
      <c r="BA49" s="40"/>
      <c r="BB49" s="40"/>
      <c r="BC49" s="40"/>
      <c r="BD49" s="40"/>
      <c r="BE49" s="40"/>
      <c r="BF49" s="40"/>
      <c r="BG49" s="40"/>
      <c r="BH49" s="40"/>
      <c r="BI49" s="40"/>
      <c r="BJ49" s="40"/>
      <c r="BK49" s="40"/>
      <c r="BL49" s="40"/>
      <c r="BM49" s="40"/>
      <c r="BN49" s="40"/>
      <c r="BO49" s="40"/>
      <c r="BP49" s="40"/>
      <c r="BQ49" s="40"/>
      <c r="BR49" s="40"/>
      <c r="BS49" s="40"/>
      <c r="BT49" s="40"/>
      <c r="BU49" s="40"/>
      <c r="BV49" s="40"/>
      <c r="BW49" s="40"/>
      <c r="BX49" s="40"/>
      <c r="BY49" s="40"/>
      <c r="BZ49" s="40"/>
      <c r="CA49" s="40"/>
      <c r="CB49" s="40"/>
      <c r="CC49" s="40"/>
      <c r="CD49" s="40"/>
      <c r="CE49" s="40"/>
      <c r="CF49" s="40"/>
      <c r="CG49" s="40"/>
      <c r="CH49" s="40"/>
      <c r="CI49" s="40"/>
      <c r="CJ49" s="40"/>
      <c r="CK49" s="40"/>
      <c r="CL49" s="40"/>
      <c r="CM49" s="40"/>
      <c r="CN49" s="40"/>
      <c r="CO49" s="40"/>
      <c r="CP49" s="40"/>
      <c r="CQ49" s="40"/>
      <c r="CR49" s="40"/>
      <c r="CS49" s="40"/>
      <c r="CT49" s="40"/>
      <c r="CU49" s="40"/>
      <c r="CV49" s="40"/>
      <c r="CW49" s="40"/>
      <c r="CX49" s="40"/>
      <c r="CY49" s="40"/>
      <c r="CZ49" s="40"/>
      <c r="DA49" s="40"/>
      <c r="DB49" s="40"/>
      <c r="DC49" s="40"/>
      <c r="DD49" s="40"/>
      <c r="DE49" s="40"/>
    </row>
    <row r="50" spans="1:109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Z50" s="40"/>
      <c r="BA50" s="40"/>
      <c r="BB50" s="40"/>
      <c r="BC50" s="40"/>
      <c r="BD50" s="40"/>
      <c r="BE50" s="40"/>
      <c r="BF50" s="40"/>
      <c r="BG50" s="40"/>
      <c r="BH50" s="40"/>
      <c r="BI50" s="40"/>
      <c r="BJ50" s="40"/>
      <c r="BK50" s="40"/>
      <c r="BL50" s="40"/>
      <c r="BM50" s="40"/>
      <c r="BN50" s="40"/>
      <c r="BO50" s="40"/>
      <c r="BP50" s="40"/>
      <c r="BQ50" s="40"/>
      <c r="BR50" s="40"/>
      <c r="BS50" s="40"/>
      <c r="BT50" s="40"/>
      <c r="BU50" s="40"/>
      <c r="BV50" s="40"/>
      <c r="BW50" s="40"/>
      <c r="BX50" s="40"/>
      <c r="BY50" s="40"/>
      <c r="BZ50" s="40"/>
      <c r="CA50" s="40"/>
      <c r="CB50" s="40"/>
      <c r="CC50" s="40"/>
      <c r="CD50" s="40"/>
      <c r="CE50" s="40"/>
      <c r="CF50" s="40"/>
      <c r="CG50" s="40"/>
      <c r="CH50" s="40"/>
      <c r="CI50" s="40"/>
      <c r="CJ50" s="40"/>
      <c r="CK50" s="40"/>
      <c r="CL50" s="40"/>
      <c r="CM50" s="40"/>
      <c r="CN50" s="40"/>
      <c r="CO50" s="40"/>
      <c r="CP50" s="40"/>
      <c r="CQ50" s="40"/>
      <c r="CR50" s="40"/>
      <c r="CS50" s="40"/>
      <c r="CT50" s="40"/>
      <c r="CU50" s="40"/>
      <c r="CV50" s="40"/>
      <c r="CW50" s="40"/>
      <c r="CX50" s="40"/>
      <c r="CY50" s="40"/>
      <c r="CZ50" s="40"/>
      <c r="DA50" s="40"/>
      <c r="DB50" s="40"/>
      <c r="DC50" s="40"/>
      <c r="DD50" s="40"/>
      <c r="DE50" s="40"/>
    </row>
    <row r="51" spans="1:109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Z51" s="40"/>
      <c r="BA51" s="40"/>
      <c r="BB51" s="40"/>
      <c r="BC51" s="40"/>
      <c r="BD51" s="40"/>
      <c r="BE51" s="40"/>
      <c r="BF51" s="40"/>
      <c r="BG51" s="40"/>
      <c r="BH51" s="40"/>
      <c r="BI51" s="40"/>
      <c r="BJ51" s="40"/>
      <c r="BK51" s="40"/>
      <c r="BL51" s="40"/>
      <c r="BM51" s="40"/>
      <c r="BN51" s="40"/>
      <c r="BO51" s="40"/>
      <c r="BP51" s="40"/>
      <c r="BQ51" s="40"/>
      <c r="BR51" s="40"/>
      <c r="BS51" s="40"/>
      <c r="BT51" s="40"/>
      <c r="BU51" s="40"/>
      <c r="BV51" s="40"/>
      <c r="BW51" s="40"/>
      <c r="BX51" s="40"/>
      <c r="BY51" s="40"/>
      <c r="BZ51" s="40"/>
      <c r="CA51" s="40"/>
      <c r="CB51" s="40"/>
      <c r="CC51" s="40"/>
      <c r="CD51" s="40"/>
      <c r="CE51" s="40"/>
      <c r="CF51" s="40"/>
      <c r="CG51" s="40"/>
      <c r="CH51" s="40"/>
      <c r="CI51" s="40"/>
      <c r="CJ51" s="40"/>
      <c r="CK51" s="40"/>
      <c r="CL51" s="40"/>
      <c r="CM51" s="40"/>
      <c r="CN51" s="40"/>
      <c r="CO51" s="40"/>
      <c r="CP51" s="40"/>
      <c r="CQ51" s="40"/>
      <c r="CR51" s="40"/>
      <c r="CS51" s="40"/>
      <c r="CT51" s="40"/>
      <c r="CU51" s="40"/>
      <c r="CV51" s="40"/>
      <c r="CW51" s="40"/>
      <c r="CX51" s="40"/>
      <c r="CY51" s="40"/>
      <c r="CZ51" s="40"/>
      <c r="DA51" s="40"/>
      <c r="DB51" s="40"/>
      <c r="DC51" s="40"/>
      <c r="DD51" s="40"/>
      <c r="DE51" s="40"/>
    </row>
    <row r="52" spans="1:109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</row>
    <row r="53" spans="1:109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Z53" s="40"/>
      <c r="BA53" s="40"/>
      <c r="BB53" s="40"/>
      <c r="BC53" s="40"/>
      <c r="BD53" s="40"/>
      <c r="BE53" s="40"/>
      <c r="BF53" s="40"/>
      <c r="BG53" s="40"/>
      <c r="BH53" s="40"/>
      <c r="BI53" s="40"/>
      <c r="BJ53" s="40"/>
      <c r="BK53" s="40"/>
      <c r="BL53" s="40"/>
      <c r="BM53" s="40"/>
      <c r="BN53" s="40"/>
      <c r="BO53" s="40"/>
      <c r="BP53" s="40"/>
      <c r="BQ53" s="40"/>
      <c r="BR53" s="40"/>
      <c r="BS53" s="40"/>
      <c r="BT53" s="40"/>
      <c r="BU53" s="40"/>
      <c r="BV53" s="40"/>
      <c r="BW53" s="40"/>
      <c r="BX53" s="40"/>
      <c r="BY53" s="40"/>
      <c r="BZ53" s="40"/>
      <c r="CA53" s="40"/>
      <c r="CB53" s="40"/>
      <c r="CC53" s="40"/>
      <c r="CD53" s="40"/>
      <c r="CE53" s="40"/>
      <c r="CF53" s="40"/>
      <c r="CG53" s="40"/>
      <c r="CH53" s="40"/>
      <c r="CI53" s="40"/>
      <c r="CJ53" s="40"/>
      <c r="CK53" s="40"/>
      <c r="CL53" s="40"/>
      <c r="CM53" s="40"/>
      <c r="CN53" s="40"/>
      <c r="CO53" s="40"/>
      <c r="CP53" s="40"/>
      <c r="CQ53" s="40"/>
      <c r="CR53" s="40"/>
      <c r="CS53" s="40"/>
      <c r="CT53" s="40"/>
      <c r="CU53" s="40"/>
      <c r="CV53" s="40"/>
      <c r="CW53" s="40"/>
      <c r="CX53" s="40"/>
      <c r="CY53" s="40"/>
      <c r="CZ53" s="40"/>
      <c r="DA53" s="40"/>
      <c r="DB53" s="40"/>
      <c r="DC53" s="40"/>
      <c r="DD53" s="40"/>
      <c r="DE53" s="40"/>
    </row>
    <row r="54" spans="1:109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Z54" s="40"/>
      <c r="BA54" s="40"/>
      <c r="BB54" s="40"/>
      <c r="BC54" s="40"/>
      <c r="BD54" s="40"/>
      <c r="BE54" s="40"/>
      <c r="BF54" s="40"/>
      <c r="BG54" s="40"/>
      <c r="BH54" s="40"/>
      <c r="BI54" s="40"/>
      <c r="BJ54" s="40"/>
      <c r="BK54" s="40"/>
      <c r="BL54" s="40"/>
      <c r="BM54" s="40"/>
      <c r="BN54" s="40"/>
      <c r="BO54" s="40"/>
      <c r="BP54" s="40"/>
      <c r="BQ54" s="40"/>
      <c r="BR54" s="40"/>
      <c r="BS54" s="40"/>
      <c r="BT54" s="40"/>
      <c r="BU54" s="40"/>
      <c r="BV54" s="40"/>
      <c r="BW54" s="40"/>
      <c r="BX54" s="40"/>
      <c r="BY54" s="40"/>
      <c r="BZ54" s="40"/>
      <c r="CA54" s="40"/>
      <c r="CB54" s="40"/>
      <c r="CC54" s="40"/>
      <c r="CD54" s="40"/>
      <c r="CE54" s="40"/>
      <c r="CF54" s="40"/>
      <c r="CG54" s="40"/>
      <c r="CH54" s="40"/>
      <c r="CI54" s="40"/>
      <c r="CJ54" s="40"/>
      <c r="CK54" s="40"/>
      <c r="CL54" s="40"/>
      <c r="CM54" s="40"/>
      <c r="CN54" s="40"/>
      <c r="CO54" s="40"/>
      <c r="CP54" s="40"/>
      <c r="CQ54" s="40"/>
      <c r="CR54" s="40"/>
      <c r="CS54" s="40"/>
      <c r="CT54" s="40"/>
      <c r="CU54" s="40"/>
      <c r="CV54" s="40"/>
      <c r="CW54" s="40"/>
      <c r="CX54" s="40"/>
      <c r="CY54" s="40"/>
      <c r="CZ54" s="40"/>
      <c r="DA54" s="40"/>
      <c r="DB54" s="40"/>
      <c r="DC54" s="40"/>
      <c r="DD54" s="40"/>
      <c r="DE54" s="40"/>
    </row>
    <row r="55" spans="1:109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  <c r="AZ55" s="40"/>
      <c r="BA55" s="40"/>
      <c r="BB55" s="40"/>
      <c r="BC55" s="40"/>
      <c r="BD55" s="40"/>
      <c r="BE55" s="40"/>
      <c r="BF55" s="40"/>
      <c r="BG55" s="40"/>
      <c r="BH55" s="40"/>
      <c r="BI55" s="40"/>
      <c r="BJ55" s="40"/>
      <c r="BK55" s="40"/>
      <c r="BL55" s="40"/>
      <c r="BM55" s="40"/>
      <c r="BN55" s="40"/>
      <c r="BO55" s="40"/>
      <c r="BP55" s="40"/>
      <c r="BQ55" s="40"/>
      <c r="BR55" s="40"/>
      <c r="BS55" s="40"/>
      <c r="BT55" s="40"/>
      <c r="BU55" s="40"/>
      <c r="BV55" s="40"/>
      <c r="BW55" s="40"/>
      <c r="BX55" s="40"/>
      <c r="BY55" s="40"/>
      <c r="BZ55" s="40"/>
      <c r="CA55" s="40"/>
      <c r="CB55" s="40"/>
      <c r="CC55" s="40"/>
      <c r="CD55" s="40"/>
      <c r="CE55" s="40"/>
      <c r="CF55" s="40"/>
      <c r="CG55" s="40"/>
      <c r="CH55" s="40"/>
      <c r="CI55" s="40"/>
      <c r="CJ55" s="40"/>
      <c r="CK55" s="40"/>
      <c r="CL55" s="40"/>
      <c r="CM55" s="40"/>
      <c r="CN55" s="40"/>
      <c r="CO55" s="40"/>
      <c r="CP55" s="40"/>
      <c r="CQ55" s="40"/>
      <c r="CR55" s="40"/>
      <c r="CS55" s="40"/>
      <c r="CT55" s="40"/>
      <c r="CU55" s="40"/>
      <c r="CV55" s="40"/>
      <c r="CW55" s="40"/>
      <c r="CX55" s="40"/>
      <c r="CY55" s="40"/>
      <c r="CZ55" s="40"/>
      <c r="DA55" s="40"/>
      <c r="DB55" s="40"/>
      <c r="DC55" s="40"/>
      <c r="DD55" s="40"/>
      <c r="DE55" s="40"/>
    </row>
    <row r="56" spans="1:109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Z56" s="40"/>
      <c r="BA56" s="40"/>
      <c r="BB56" s="40"/>
      <c r="BC56" s="40"/>
      <c r="BD56" s="40"/>
      <c r="BE56" s="40"/>
      <c r="BF56" s="40"/>
      <c r="BG56" s="40"/>
      <c r="BH56" s="40"/>
      <c r="BI56" s="40"/>
      <c r="BJ56" s="40"/>
      <c r="BK56" s="40"/>
      <c r="BL56" s="40"/>
      <c r="BM56" s="40"/>
      <c r="BN56" s="40"/>
      <c r="BO56" s="40"/>
      <c r="BP56" s="40"/>
      <c r="BQ56" s="40"/>
      <c r="BR56" s="40"/>
      <c r="BS56" s="40"/>
      <c r="BT56" s="40"/>
      <c r="BU56" s="40"/>
      <c r="BV56" s="40"/>
      <c r="BW56" s="40"/>
      <c r="BX56" s="40"/>
      <c r="BY56" s="40"/>
      <c r="BZ56" s="40"/>
      <c r="CA56" s="40"/>
      <c r="CB56" s="40"/>
      <c r="CC56" s="40"/>
      <c r="CD56" s="40"/>
      <c r="CE56" s="40"/>
      <c r="CF56" s="40"/>
      <c r="CG56" s="40"/>
      <c r="CH56" s="40"/>
      <c r="CI56" s="40"/>
      <c r="CJ56" s="40"/>
      <c r="CK56" s="40"/>
      <c r="CL56" s="40"/>
      <c r="CM56" s="40"/>
      <c r="CN56" s="40"/>
      <c r="CO56" s="40"/>
      <c r="CP56" s="40"/>
      <c r="CQ56" s="40"/>
      <c r="CR56" s="40"/>
      <c r="CS56" s="40"/>
      <c r="CT56" s="40"/>
      <c r="CU56" s="40"/>
      <c r="CV56" s="40"/>
      <c r="CW56" s="40"/>
      <c r="CX56" s="40"/>
      <c r="CY56" s="40"/>
      <c r="CZ56" s="40"/>
      <c r="DA56" s="40"/>
      <c r="DB56" s="40"/>
      <c r="DC56" s="40"/>
      <c r="DD56" s="40"/>
      <c r="DE56" s="40"/>
    </row>
    <row r="57" spans="1:109">
      <c r="A57" s="40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Z57" s="40"/>
      <c r="BA57" s="40"/>
      <c r="BB57" s="40"/>
      <c r="BC57" s="40"/>
      <c r="BD57" s="40"/>
      <c r="BE57" s="40"/>
      <c r="BF57" s="40"/>
      <c r="BG57" s="40"/>
      <c r="BH57" s="40"/>
      <c r="BI57" s="40"/>
      <c r="BJ57" s="40"/>
      <c r="BK57" s="40"/>
      <c r="BL57" s="40"/>
      <c r="BM57" s="40"/>
      <c r="BN57" s="40"/>
      <c r="BO57" s="40"/>
      <c r="BP57" s="40"/>
      <c r="BQ57" s="40"/>
      <c r="BR57" s="40"/>
      <c r="BS57" s="40"/>
      <c r="BT57" s="40"/>
      <c r="BU57" s="40"/>
      <c r="BV57" s="40"/>
      <c r="BW57" s="40"/>
      <c r="BX57" s="40"/>
      <c r="BY57" s="40"/>
      <c r="BZ57" s="40"/>
      <c r="CA57" s="40"/>
      <c r="CB57" s="40"/>
      <c r="CC57" s="40"/>
      <c r="CD57" s="40"/>
      <c r="CE57" s="40"/>
      <c r="CF57" s="40"/>
      <c r="CG57" s="40"/>
      <c r="CH57" s="40"/>
      <c r="CI57" s="40"/>
      <c r="CJ57" s="40"/>
      <c r="CK57" s="40"/>
      <c r="CL57" s="40"/>
      <c r="CM57" s="40"/>
      <c r="CN57" s="40"/>
      <c r="CO57" s="40"/>
      <c r="CP57" s="40"/>
      <c r="CQ57" s="40"/>
      <c r="CR57" s="40"/>
      <c r="CS57" s="40"/>
      <c r="CT57" s="40"/>
      <c r="CU57" s="40"/>
      <c r="CV57" s="40"/>
      <c r="CW57" s="40"/>
      <c r="CX57" s="40"/>
      <c r="CY57" s="40"/>
      <c r="CZ57" s="40"/>
      <c r="DA57" s="40"/>
      <c r="DB57" s="40"/>
      <c r="DC57" s="40"/>
      <c r="DD57" s="40"/>
      <c r="DE57" s="40"/>
    </row>
    <row r="58" spans="1:109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Z58" s="40"/>
      <c r="BA58" s="40"/>
      <c r="BB58" s="40"/>
      <c r="BC58" s="40"/>
      <c r="BD58" s="40"/>
      <c r="BE58" s="40"/>
      <c r="BF58" s="40"/>
      <c r="BG58" s="40"/>
      <c r="BH58" s="40"/>
      <c r="BI58" s="40"/>
      <c r="BJ58" s="40"/>
      <c r="BK58" s="40"/>
      <c r="BL58" s="40"/>
      <c r="BM58" s="40"/>
      <c r="BN58" s="40"/>
      <c r="BO58" s="40"/>
      <c r="BP58" s="40"/>
      <c r="BQ58" s="40"/>
      <c r="BR58" s="40"/>
      <c r="BS58" s="40"/>
      <c r="BT58" s="40"/>
      <c r="BU58" s="40"/>
      <c r="BV58" s="40"/>
      <c r="BW58" s="40"/>
      <c r="BX58" s="40"/>
      <c r="BY58" s="40"/>
      <c r="BZ58" s="40"/>
      <c r="CA58" s="40"/>
      <c r="CB58" s="40"/>
      <c r="CC58" s="40"/>
      <c r="CD58" s="40"/>
      <c r="CE58" s="40"/>
      <c r="CF58" s="40"/>
      <c r="CG58" s="40"/>
      <c r="CH58" s="40"/>
      <c r="CI58" s="40"/>
      <c r="CJ58" s="40"/>
      <c r="CK58" s="40"/>
      <c r="CL58" s="40"/>
      <c r="CM58" s="40"/>
      <c r="CN58" s="40"/>
      <c r="CO58" s="40"/>
      <c r="CP58" s="40"/>
      <c r="CQ58" s="40"/>
      <c r="CR58" s="40"/>
      <c r="CS58" s="40"/>
      <c r="CT58" s="40"/>
      <c r="CU58" s="40"/>
      <c r="CV58" s="40"/>
      <c r="CW58" s="40"/>
      <c r="CX58" s="40"/>
      <c r="CY58" s="40"/>
      <c r="CZ58" s="40"/>
      <c r="DA58" s="40"/>
      <c r="DB58" s="40"/>
      <c r="DC58" s="40"/>
      <c r="DD58" s="40"/>
      <c r="DE58" s="40"/>
    </row>
    <row r="59" spans="1:109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</row>
    <row r="60" spans="1:109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Z60" s="40"/>
      <c r="BA60" s="40"/>
      <c r="BB60" s="40"/>
      <c r="BC60" s="40"/>
      <c r="BD60" s="40"/>
      <c r="BE60" s="40"/>
      <c r="BF60" s="40"/>
      <c r="BG60" s="40"/>
      <c r="BH60" s="40"/>
      <c r="BI60" s="40"/>
      <c r="BJ60" s="40"/>
      <c r="BK60" s="40"/>
      <c r="BL60" s="40"/>
      <c r="BM60" s="40"/>
      <c r="BN60" s="40"/>
      <c r="BO60" s="40"/>
      <c r="BP60" s="40"/>
      <c r="BQ60" s="40"/>
      <c r="BR60" s="40"/>
      <c r="BS60" s="40"/>
      <c r="BT60" s="40"/>
      <c r="BU60" s="40"/>
      <c r="BV60" s="40"/>
      <c r="BW60" s="40"/>
      <c r="BX60" s="40"/>
      <c r="BY60" s="40"/>
      <c r="BZ60" s="40"/>
      <c r="CA60" s="40"/>
      <c r="CB60" s="40"/>
      <c r="CC60" s="40"/>
      <c r="CD60" s="40"/>
      <c r="CE60" s="40"/>
      <c r="CF60" s="40"/>
      <c r="CG60" s="40"/>
      <c r="CH60" s="40"/>
      <c r="CI60" s="40"/>
      <c r="CJ60" s="40"/>
      <c r="CK60" s="40"/>
      <c r="CL60" s="40"/>
      <c r="CM60" s="40"/>
      <c r="CN60" s="40"/>
      <c r="CO60" s="40"/>
      <c r="CP60" s="40"/>
      <c r="CQ60" s="40"/>
      <c r="CR60" s="40"/>
      <c r="CS60" s="40"/>
      <c r="CT60" s="40"/>
      <c r="CU60" s="40"/>
      <c r="CV60" s="40"/>
      <c r="CW60" s="40"/>
      <c r="CX60" s="40"/>
      <c r="CY60" s="40"/>
      <c r="CZ60" s="40"/>
      <c r="DA60" s="40"/>
      <c r="DB60" s="40"/>
      <c r="DC60" s="40"/>
      <c r="DD60" s="40"/>
      <c r="DE60" s="40"/>
    </row>
    <row r="61" spans="1:109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40"/>
      <c r="CM61" s="40"/>
      <c r="CN61" s="40"/>
      <c r="CO61" s="40"/>
      <c r="CP61" s="40"/>
      <c r="CQ61" s="40"/>
      <c r="CR61" s="40"/>
      <c r="CS61" s="40"/>
      <c r="CT61" s="40"/>
      <c r="CU61" s="40"/>
      <c r="CV61" s="40"/>
      <c r="CW61" s="40"/>
      <c r="CX61" s="40"/>
      <c r="CY61" s="40"/>
      <c r="CZ61" s="40"/>
      <c r="DA61" s="40"/>
      <c r="DB61" s="40"/>
      <c r="DC61" s="40"/>
      <c r="DD61" s="40"/>
      <c r="DE61" s="40"/>
    </row>
    <row r="62" spans="1:109">
      <c r="A62" s="40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Z62" s="40"/>
      <c r="BA62" s="40"/>
      <c r="BB62" s="40"/>
      <c r="BC62" s="40"/>
      <c r="BD62" s="40"/>
      <c r="BE62" s="40"/>
      <c r="BF62" s="40"/>
      <c r="BG62" s="40"/>
      <c r="BH62" s="40"/>
      <c r="BI62" s="40"/>
      <c r="BJ62" s="40"/>
      <c r="BK62" s="40"/>
      <c r="BL62" s="40"/>
      <c r="BM62" s="40"/>
      <c r="BN62" s="40"/>
      <c r="BO62" s="40"/>
      <c r="BP62" s="40"/>
      <c r="BQ62" s="40"/>
      <c r="BR62" s="40"/>
      <c r="BS62" s="40"/>
      <c r="BT62" s="40"/>
      <c r="BU62" s="40"/>
      <c r="BV62" s="40"/>
      <c r="BW62" s="40"/>
      <c r="BX62" s="40"/>
      <c r="BY62" s="40"/>
      <c r="BZ62" s="40"/>
      <c r="CA62" s="40"/>
      <c r="CB62" s="40"/>
      <c r="CC62" s="40"/>
      <c r="CD62" s="40"/>
      <c r="CE62" s="40"/>
      <c r="CF62" s="40"/>
      <c r="CG62" s="40"/>
      <c r="CH62" s="40"/>
      <c r="CI62" s="40"/>
      <c r="CJ62" s="40"/>
      <c r="CK62" s="40"/>
      <c r="CL62" s="40"/>
      <c r="CM62" s="40"/>
      <c r="CN62" s="40"/>
      <c r="CO62" s="40"/>
      <c r="CP62" s="40"/>
      <c r="CQ62" s="40"/>
      <c r="CR62" s="40"/>
      <c r="CS62" s="40"/>
      <c r="CT62" s="40"/>
      <c r="CU62" s="40"/>
      <c r="CV62" s="40"/>
      <c r="CW62" s="40"/>
      <c r="CX62" s="40"/>
      <c r="CY62" s="40"/>
      <c r="CZ62" s="40"/>
      <c r="DA62" s="40"/>
      <c r="DB62" s="40"/>
      <c r="DC62" s="40"/>
      <c r="DD62" s="40"/>
      <c r="DE62" s="40"/>
    </row>
    <row r="63" spans="1:109">
      <c r="A63" s="40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1:109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40:51" ht="13.5" thickBot="1"/>
    <row r="66" spans="40:51" ht="24" customHeight="1" thickTop="1">
      <c r="AN66" s="67" t="s">
        <v>13</v>
      </c>
      <c r="AO66" s="68">
        <v>58</v>
      </c>
      <c r="AP66" s="69" t="s">
        <v>13</v>
      </c>
      <c r="AQ66" s="70">
        <v>79</v>
      </c>
      <c r="AR66" s="68"/>
      <c r="AS66" s="68"/>
      <c r="AT66" s="69" t="s">
        <v>13</v>
      </c>
      <c r="AU66" s="70">
        <v>99</v>
      </c>
      <c r="AV66" s="71" t="s">
        <v>13</v>
      </c>
      <c r="AW66" s="72">
        <v>109</v>
      </c>
      <c r="AX66" s="73"/>
      <c r="AY66" s="73"/>
    </row>
    <row r="67" spans="40:51" ht="24" customHeight="1">
      <c r="AN67" s="62" t="s">
        <v>24</v>
      </c>
      <c r="AO67" s="73">
        <v>59</v>
      </c>
      <c r="AP67" s="74" t="s">
        <v>29</v>
      </c>
      <c r="AQ67" s="75">
        <v>80</v>
      </c>
      <c r="AR67" s="73"/>
      <c r="AS67" s="73"/>
      <c r="AT67" s="74" t="s">
        <v>21</v>
      </c>
      <c r="AU67" s="75">
        <v>100</v>
      </c>
      <c r="AV67" s="76" t="s">
        <v>5</v>
      </c>
      <c r="AW67" s="77">
        <v>120</v>
      </c>
      <c r="AX67" s="73"/>
      <c r="AY67" s="73"/>
    </row>
    <row r="68" spans="40:51" ht="24" customHeight="1">
      <c r="AN68" s="78" t="s">
        <v>13</v>
      </c>
      <c r="AO68" s="73">
        <v>60</v>
      </c>
      <c r="AP68" s="79" t="s">
        <v>13</v>
      </c>
      <c r="AQ68" s="75">
        <v>81</v>
      </c>
      <c r="AR68" s="73"/>
      <c r="AS68" s="73"/>
      <c r="AT68" s="79" t="s">
        <v>13</v>
      </c>
      <c r="AU68" s="75">
        <v>101</v>
      </c>
      <c r="AV68" s="80" t="s">
        <v>13</v>
      </c>
      <c r="AW68" s="77">
        <v>121</v>
      </c>
      <c r="AX68" s="73"/>
      <c r="AY68" s="73"/>
    </row>
    <row r="69" spans="40:51" ht="24" customHeight="1">
      <c r="AN69" s="62" t="s">
        <v>273</v>
      </c>
      <c r="AO69" s="73">
        <v>61</v>
      </c>
      <c r="AP69" s="74" t="s">
        <v>17</v>
      </c>
      <c r="AQ69" s="75">
        <v>82</v>
      </c>
      <c r="AR69" s="73"/>
      <c r="AS69" s="73"/>
      <c r="AT69" s="74" t="s">
        <v>32</v>
      </c>
      <c r="AU69" s="75">
        <v>102</v>
      </c>
      <c r="AV69" s="76" t="s">
        <v>7</v>
      </c>
      <c r="AW69" s="77">
        <v>122</v>
      </c>
      <c r="AX69" s="73"/>
      <c r="AY69" s="73"/>
    </row>
    <row r="70" spans="40:51" ht="24" customHeight="1">
      <c r="AN70" s="62" t="s">
        <v>33</v>
      </c>
      <c r="AO70" s="73">
        <v>62</v>
      </c>
      <c r="AP70" s="79" t="s">
        <v>13</v>
      </c>
      <c r="AQ70" s="75">
        <v>83</v>
      </c>
      <c r="AR70" s="73"/>
      <c r="AS70" s="73"/>
      <c r="AT70" s="79" t="s">
        <v>13</v>
      </c>
      <c r="AU70" s="75">
        <v>103</v>
      </c>
      <c r="AV70" s="80" t="s">
        <v>13</v>
      </c>
      <c r="AW70" s="77">
        <v>123</v>
      </c>
      <c r="AX70" s="73"/>
      <c r="AY70" s="73"/>
    </row>
    <row r="71" spans="40:51" ht="24" customHeight="1">
      <c r="AN71" s="78" t="s">
        <v>13</v>
      </c>
      <c r="AO71" s="73">
        <v>63</v>
      </c>
      <c r="AP71" s="74" t="s">
        <v>26</v>
      </c>
      <c r="AQ71" s="75">
        <v>84</v>
      </c>
      <c r="AR71" s="73"/>
      <c r="AS71" s="73"/>
      <c r="AT71" s="74" t="s">
        <v>55</v>
      </c>
      <c r="AU71" s="75">
        <v>104</v>
      </c>
      <c r="AV71" s="76" t="s">
        <v>3</v>
      </c>
      <c r="AW71" s="77">
        <v>124</v>
      </c>
      <c r="AX71" s="73"/>
      <c r="AY71" s="73"/>
    </row>
    <row r="72" spans="40:51" ht="24" customHeight="1">
      <c r="AN72" s="62" t="s">
        <v>87</v>
      </c>
      <c r="AO72" s="73">
        <v>64</v>
      </c>
      <c r="AP72" s="79" t="s">
        <v>13</v>
      </c>
      <c r="AQ72" s="75">
        <v>85</v>
      </c>
      <c r="AR72" s="73"/>
      <c r="AS72" s="73"/>
      <c r="AT72" s="79" t="s">
        <v>13</v>
      </c>
      <c r="AU72" s="75">
        <v>105</v>
      </c>
      <c r="AV72" s="80" t="s">
        <v>13</v>
      </c>
      <c r="AW72" s="77">
        <v>125</v>
      </c>
      <c r="AX72" s="73"/>
      <c r="AY72" s="73"/>
    </row>
    <row r="73" spans="40:51" ht="24" customHeight="1">
      <c r="AN73" s="78" t="s">
        <v>13</v>
      </c>
      <c r="AO73" s="73">
        <v>65</v>
      </c>
      <c r="AP73" s="74" t="s">
        <v>27</v>
      </c>
      <c r="AQ73" s="75">
        <v>86</v>
      </c>
      <c r="AR73" s="73"/>
      <c r="AS73" s="73"/>
      <c r="AT73" s="74" t="s">
        <v>44</v>
      </c>
      <c r="AU73" s="75">
        <v>106</v>
      </c>
      <c r="AV73" s="76" t="s">
        <v>6</v>
      </c>
      <c r="AW73" s="77">
        <v>126</v>
      </c>
      <c r="AX73" s="73"/>
      <c r="AY73" s="73"/>
    </row>
    <row r="74" spans="40:51" ht="24" customHeight="1">
      <c r="AN74" s="62" t="s">
        <v>25</v>
      </c>
      <c r="AO74" s="73">
        <v>66</v>
      </c>
      <c r="AP74" s="79" t="s">
        <v>13</v>
      </c>
      <c r="AQ74" s="75">
        <v>87</v>
      </c>
      <c r="AR74" s="73"/>
      <c r="AS74" s="73"/>
      <c r="AT74" s="79" t="s">
        <v>13</v>
      </c>
      <c r="AU74" s="75">
        <v>107</v>
      </c>
      <c r="AV74" s="80" t="s">
        <v>13</v>
      </c>
      <c r="AW74" s="77">
        <v>127</v>
      </c>
      <c r="AX74" s="73"/>
      <c r="AY74" s="73"/>
    </row>
    <row r="75" spans="40:51" ht="24" customHeight="1">
      <c r="AN75" s="62" t="s">
        <v>37</v>
      </c>
      <c r="AO75" s="73">
        <v>67</v>
      </c>
      <c r="AP75" s="74" t="s">
        <v>22</v>
      </c>
      <c r="AQ75" s="75">
        <v>88</v>
      </c>
      <c r="AR75" s="73"/>
      <c r="AS75" s="73"/>
      <c r="AT75" s="74" t="s">
        <v>23</v>
      </c>
      <c r="AU75" s="75">
        <v>108</v>
      </c>
      <c r="AV75" s="76" t="s">
        <v>15</v>
      </c>
      <c r="AW75" s="77">
        <v>128</v>
      </c>
      <c r="AX75" s="73"/>
      <c r="AY75" s="73"/>
    </row>
    <row r="76" spans="40:51" ht="24" customHeight="1">
      <c r="AN76" s="78" t="s">
        <v>13</v>
      </c>
      <c r="AO76" s="73">
        <v>68</v>
      </c>
      <c r="AP76" s="79" t="s">
        <v>13</v>
      </c>
      <c r="AQ76" s="75">
        <v>89</v>
      </c>
      <c r="AR76" s="73"/>
      <c r="AS76" s="73"/>
      <c r="AT76" s="79" t="s">
        <v>13</v>
      </c>
      <c r="AU76" s="75">
        <v>109</v>
      </c>
      <c r="AV76" s="80" t="s">
        <v>13</v>
      </c>
      <c r="AW76" s="77">
        <v>129</v>
      </c>
      <c r="AX76" s="73"/>
      <c r="AY76" s="73"/>
    </row>
    <row r="77" spans="40:51" ht="24" customHeight="1">
      <c r="AN77" s="62" t="s">
        <v>16</v>
      </c>
      <c r="AO77" s="73">
        <v>69</v>
      </c>
      <c r="AP77" s="74" t="s">
        <v>96</v>
      </c>
      <c r="AQ77" s="75">
        <v>90</v>
      </c>
      <c r="AR77" s="73"/>
      <c r="AS77" s="73"/>
      <c r="AT77" s="74" t="s">
        <v>35</v>
      </c>
      <c r="AU77" s="75">
        <v>100</v>
      </c>
      <c r="AV77" s="76" t="s">
        <v>37</v>
      </c>
      <c r="AW77" s="77">
        <v>130</v>
      </c>
      <c r="AX77" s="73"/>
      <c r="AY77" s="73"/>
    </row>
    <row r="78" spans="40:51" ht="24" customHeight="1">
      <c r="AN78" s="78" t="s">
        <v>13</v>
      </c>
      <c r="AO78" s="73">
        <v>70</v>
      </c>
      <c r="AP78" s="79" t="s">
        <v>13</v>
      </c>
      <c r="AQ78" s="75">
        <v>91</v>
      </c>
      <c r="AR78" s="73"/>
      <c r="AS78" s="73"/>
      <c r="AT78" s="79" t="s">
        <v>13</v>
      </c>
      <c r="AU78" s="75">
        <v>101</v>
      </c>
      <c r="AV78" s="80" t="s">
        <v>13</v>
      </c>
      <c r="AW78" s="77">
        <v>131</v>
      </c>
      <c r="AX78" s="73"/>
      <c r="AY78" s="73"/>
    </row>
    <row r="79" spans="40:51" ht="24" customHeight="1">
      <c r="AN79" s="62" t="s">
        <v>31</v>
      </c>
      <c r="AO79" s="73">
        <v>71</v>
      </c>
      <c r="AP79" s="74" t="s">
        <v>9</v>
      </c>
      <c r="AQ79" s="75">
        <v>92</v>
      </c>
      <c r="AR79" s="73"/>
      <c r="AS79" s="73"/>
      <c r="AT79" s="74" t="s">
        <v>2</v>
      </c>
      <c r="AU79" s="75">
        <v>102</v>
      </c>
      <c r="AV79" s="76" t="s">
        <v>43</v>
      </c>
      <c r="AW79" s="77">
        <v>132</v>
      </c>
      <c r="AX79" s="73"/>
      <c r="AY79" s="73"/>
    </row>
    <row r="80" spans="40:51" ht="24" customHeight="1">
      <c r="AN80" s="78" t="s">
        <v>13</v>
      </c>
      <c r="AO80" s="73">
        <v>74</v>
      </c>
      <c r="AP80" s="79" t="s">
        <v>13</v>
      </c>
      <c r="AQ80" s="75">
        <v>95</v>
      </c>
      <c r="AR80" s="73"/>
      <c r="AS80" s="73"/>
      <c r="AT80" s="79" t="s">
        <v>13</v>
      </c>
      <c r="AU80" s="75">
        <v>105</v>
      </c>
      <c r="AV80" s="76"/>
      <c r="AW80" s="77"/>
      <c r="AX80" s="73"/>
      <c r="AY80" s="73"/>
    </row>
    <row r="81" spans="40:51" ht="24" customHeight="1">
      <c r="AN81" s="62" t="s">
        <v>34</v>
      </c>
      <c r="AO81" s="73">
        <v>75</v>
      </c>
      <c r="AP81" s="74" t="s">
        <v>18</v>
      </c>
      <c r="AQ81" s="75">
        <v>96</v>
      </c>
      <c r="AR81" s="73"/>
      <c r="AS81" s="73"/>
      <c r="AT81" s="74" t="s">
        <v>1</v>
      </c>
      <c r="AU81" s="75">
        <v>106</v>
      </c>
      <c r="AV81" s="76"/>
      <c r="AW81" s="77"/>
      <c r="AX81" s="73"/>
      <c r="AY81" s="73"/>
    </row>
    <row r="82" spans="40:51" ht="24" customHeight="1">
      <c r="AN82" s="78" t="s">
        <v>13</v>
      </c>
      <c r="AO82" s="73">
        <v>76</v>
      </c>
      <c r="AP82" s="79" t="s">
        <v>13</v>
      </c>
      <c r="AQ82" s="75">
        <v>97</v>
      </c>
      <c r="AR82" s="73"/>
      <c r="AS82" s="73"/>
      <c r="AT82" s="79" t="s">
        <v>13</v>
      </c>
      <c r="AU82" s="75">
        <v>107</v>
      </c>
      <c r="AV82" s="76"/>
      <c r="AW82" s="77"/>
      <c r="AX82" s="73"/>
      <c r="AY82" s="73"/>
    </row>
    <row r="83" spans="40:51" ht="24" customHeight="1">
      <c r="AN83" s="62" t="s">
        <v>91</v>
      </c>
      <c r="AO83" s="73">
        <v>77</v>
      </c>
      <c r="AP83" s="74" t="s">
        <v>88</v>
      </c>
      <c r="AQ83" s="75">
        <v>98</v>
      </c>
      <c r="AR83" s="73"/>
      <c r="AS83" s="73"/>
      <c r="AT83" s="74" t="s">
        <v>20</v>
      </c>
      <c r="AU83" s="75">
        <v>108</v>
      </c>
      <c r="AV83" s="76"/>
      <c r="AW83" s="77"/>
      <c r="AX83" s="73"/>
      <c r="AY83" s="73"/>
    </row>
    <row r="84" spans="40:51" ht="24" customHeight="1">
      <c r="AN84" s="62"/>
      <c r="AO84" s="73"/>
      <c r="AP84" s="74"/>
      <c r="AQ84" s="75"/>
      <c r="AR84" s="73"/>
      <c r="AS84" s="73"/>
      <c r="AT84" s="74"/>
      <c r="AU84" s="75"/>
      <c r="AV84" s="76"/>
      <c r="AW84" s="77"/>
      <c r="AX84" s="73"/>
      <c r="AY84" s="73"/>
    </row>
    <row r="85" spans="40:51" ht="24" customHeight="1">
      <c r="AN85" s="62"/>
      <c r="AO85" s="73"/>
      <c r="AP85" s="74"/>
      <c r="AQ85" s="75"/>
      <c r="AR85" s="73"/>
      <c r="AS85" s="73"/>
      <c r="AT85" s="74"/>
      <c r="AU85" s="75"/>
      <c r="AV85" s="76"/>
      <c r="AW85" s="77"/>
      <c r="AX85" s="73"/>
      <c r="AY85" s="73"/>
    </row>
    <row r="86" spans="40:51" ht="13.5" thickBot="1">
      <c r="AN86" s="81"/>
      <c r="AO86" s="82"/>
      <c r="AP86" s="83"/>
      <c r="AQ86" s="84"/>
      <c r="AR86" s="82"/>
      <c r="AS86" s="82"/>
      <c r="AT86" s="83"/>
      <c r="AU86" s="84"/>
      <c r="AV86" s="85"/>
      <c r="AW86" s="86"/>
      <c r="AX86" s="73"/>
      <c r="AY86" s="73"/>
    </row>
    <row r="87" spans="40:51" ht="13.5" thickTop="1"/>
  </sheetData>
  <sortState ref="A10:DE15">
    <sortCondition descending="1" ref="C10:C1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8" tint="0.79998168889431442"/>
  </sheetPr>
  <dimension ref="A1:DI2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" customWidth="1"/>
    <col min="2" max="3" width="12.7109375" style="5" customWidth="1"/>
    <col min="4" max="4" width="10.7109375" style="5" customWidth="1"/>
    <col min="5" max="5" width="10.7109375" style="295" customWidth="1"/>
    <col min="6" max="7" width="12.7109375" style="5" customWidth="1"/>
    <col min="8" max="8" width="10.7109375" style="5" customWidth="1"/>
    <col min="9" max="9" width="10.7109375" style="295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12" customWidth="1"/>
    <col min="42" max="42" width="12.7109375" style="13" customWidth="1"/>
    <col min="43" max="43" width="12.7109375" style="12" customWidth="1"/>
    <col min="44" max="45" width="10.7109375" style="12" customWidth="1"/>
    <col min="46" max="46" width="8.7109375" style="13" customWidth="1"/>
    <col min="47" max="47" width="8.7109375" style="12" customWidth="1"/>
    <col min="48" max="48" width="12.7109375" style="13" customWidth="1"/>
    <col min="49" max="49" width="12.7109375" style="12" customWidth="1"/>
    <col min="50" max="51" width="10.7109375" style="12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48" customFormat="1" ht="24" customHeight="1">
      <c r="A1" s="162"/>
      <c r="B1" s="1337" t="s">
        <v>311</v>
      </c>
      <c r="C1" s="1337"/>
      <c r="D1" s="1337"/>
      <c r="E1" s="1337"/>
      <c r="F1" s="1337"/>
      <c r="G1" s="1337"/>
      <c r="H1" s="1337"/>
      <c r="I1" s="1337"/>
      <c r="J1" s="1337"/>
      <c r="K1" s="1337"/>
      <c r="L1" s="1337"/>
      <c r="M1" s="1337"/>
      <c r="N1" s="1337"/>
      <c r="O1" s="1337"/>
      <c r="P1" s="1337"/>
      <c r="Q1" s="1337"/>
      <c r="R1" s="1337"/>
      <c r="S1" s="1337"/>
      <c r="T1" s="1337"/>
      <c r="U1" s="1337"/>
      <c r="V1" s="1337"/>
      <c r="W1" s="1337"/>
      <c r="X1" s="1337" t="s">
        <v>311</v>
      </c>
      <c r="Y1" s="1337"/>
      <c r="Z1" s="1337"/>
      <c r="AA1" s="1337"/>
      <c r="AB1" s="1337"/>
      <c r="AC1" s="1337"/>
      <c r="AD1" s="1337"/>
      <c r="AE1" s="1337"/>
      <c r="AF1" s="1337"/>
      <c r="AG1" s="1337"/>
      <c r="AH1" s="1337"/>
      <c r="AI1" s="1337"/>
      <c r="AJ1" s="1337"/>
      <c r="AK1" s="1337"/>
      <c r="AL1" s="1337"/>
      <c r="AM1" s="1337"/>
      <c r="AN1" s="1337"/>
      <c r="AO1" s="1337"/>
      <c r="AP1" s="1337"/>
      <c r="AQ1" s="1337"/>
      <c r="AR1" s="1337"/>
      <c r="AS1" s="1337"/>
      <c r="AT1" s="1337"/>
      <c r="AU1" s="1337"/>
      <c r="AV1" s="1337"/>
      <c r="AW1" s="1337"/>
      <c r="AX1" s="1337"/>
      <c r="AY1" s="1337"/>
      <c r="AZ1" s="1337"/>
      <c r="BA1" s="1337"/>
      <c r="BB1" s="1337" t="s">
        <v>311</v>
      </c>
      <c r="BC1" s="1337"/>
      <c r="BD1" s="1337"/>
      <c r="BE1" s="1337"/>
      <c r="BF1" s="1337"/>
      <c r="BG1" s="1337"/>
      <c r="BH1" s="1337"/>
      <c r="BI1" s="1337"/>
      <c r="BJ1" s="1337"/>
      <c r="BK1" s="1337"/>
      <c r="BL1" s="1337"/>
      <c r="BM1" s="1337"/>
      <c r="BN1" s="1337"/>
      <c r="BO1" s="1337"/>
      <c r="BP1" s="1337"/>
      <c r="BQ1" s="1337"/>
      <c r="BR1" s="1337"/>
      <c r="BS1" s="1337"/>
      <c r="BT1" s="1337"/>
      <c r="BU1" s="1337"/>
      <c r="BV1" s="1337"/>
      <c r="BW1" s="1337"/>
      <c r="BX1" s="1337"/>
      <c r="BY1" s="1337"/>
      <c r="BZ1" s="1337"/>
      <c r="CA1" s="1337"/>
      <c r="CB1" s="1337"/>
      <c r="CC1" s="1337"/>
      <c r="CD1" s="1337"/>
      <c r="CE1" s="1337"/>
      <c r="CF1" s="1337"/>
      <c r="CG1" s="1337"/>
      <c r="CH1" s="1337"/>
      <c r="CI1" s="1337"/>
      <c r="CJ1" s="1337"/>
      <c r="CK1" s="1337"/>
      <c r="CL1" s="1337" t="s">
        <v>311</v>
      </c>
      <c r="CM1" s="1337"/>
      <c r="CN1" s="1337"/>
      <c r="CO1" s="1337"/>
      <c r="CP1" s="1337"/>
      <c r="CQ1" s="1337"/>
      <c r="CR1" s="1337"/>
      <c r="CS1" s="1337"/>
      <c r="CT1" s="1337"/>
      <c r="CU1" s="1337"/>
      <c r="CV1" s="1337"/>
      <c r="CW1" s="1337"/>
      <c r="CX1" s="1337"/>
      <c r="CY1" s="1337"/>
      <c r="CZ1" s="1337"/>
      <c r="DA1" s="1337"/>
      <c r="DB1" s="1337"/>
      <c r="DC1" s="1337"/>
      <c r="DD1" s="1337"/>
      <c r="DE1" s="1337"/>
      <c r="DF1" s="162"/>
      <c r="DG1" s="162"/>
      <c r="DH1" s="162"/>
      <c r="DI1" s="162"/>
    </row>
    <row r="2" spans="1:113" s="49" customFormat="1" ht="22.5" customHeight="1">
      <c r="A2" s="36"/>
      <c r="B2" s="1432" t="s">
        <v>283</v>
      </c>
      <c r="C2" s="1432"/>
      <c r="D2" s="1432"/>
      <c r="E2" s="1432"/>
      <c r="F2" s="1432"/>
      <c r="G2" s="1432"/>
      <c r="H2" s="1432"/>
      <c r="I2" s="1432"/>
      <c r="J2" s="1432"/>
      <c r="K2" s="1432"/>
      <c r="L2" s="1432"/>
      <c r="M2" s="1432"/>
      <c r="N2" s="1432"/>
      <c r="O2" s="1432"/>
      <c r="P2" s="1432"/>
      <c r="Q2" s="1432"/>
      <c r="R2" s="1432"/>
      <c r="S2" s="1432"/>
      <c r="T2" s="1432"/>
      <c r="U2" s="1432"/>
      <c r="V2" s="1432"/>
      <c r="W2" s="1432"/>
      <c r="X2" s="1432" t="s">
        <v>283</v>
      </c>
      <c r="Y2" s="1432"/>
      <c r="Z2" s="1432"/>
      <c r="AA2" s="1432"/>
      <c r="AB2" s="1432"/>
      <c r="AC2" s="1432"/>
      <c r="AD2" s="1432"/>
      <c r="AE2" s="1432"/>
      <c r="AF2" s="1432"/>
      <c r="AG2" s="1432"/>
      <c r="AH2" s="1432"/>
      <c r="AI2" s="1432"/>
      <c r="AJ2" s="1432"/>
      <c r="AK2" s="1432"/>
      <c r="AL2" s="1432"/>
      <c r="AM2" s="1432"/>
      <c r="AN2" s="1432"/>
      <c r="AO2" s="1432"/>
      <c r="AP2" s="1432"/>
      <c r="AQ2" s="1432"/>
      <c r="AR2" s="1432"/>
      <c r="AS2" s="1432"/>
      <c r="AT2" s="1432"/>
      <c r="AU2" s="1432"/>
      <c r="AV2" s="1432"/>
      <c r="AW2" s="1432"/>
      <c r="AX2" s="1432"/>
      <c r="AY2" s="1432"/>
      <c r="AZ2" s="1432"/>
      <c r="BA2" s="1432"/>
      <c r="BB2" s="1432" t="s">
        <v>283</v>
      </c>
      <c r="BC2" s="1432"/>
      <c r="BD2" s="1432"/>
      <c r="BE2" s="1432"/>
      <c r="BF2" s="1432"/>
      <c r="BG2" s="1432"/>
      <c r="BH2" s="1432"/>
      <c r="BI2" s="1432"/>
      <c r="BJ2" s="1432"/>
      <c r="BK2" s="1432"/>
      <c r="BL2" s="1432"/>
      <c r="BM2" s="1432"/>
      <c r="BN2" s="1432"/>
      <c r="BO2" s="1432"/>
      <c r="BP2" s="1432"/>
      <c r="BQ2" s="1432"/>
      <c r="BR2" s="1432"/>
      <c r="BS2" s="1432"/>
      <c r="BT2" s="1432"/>
      <c r="BU2" s="1432"/>
      <c r="BV2" s="1432"/>
      <c r="BW2" s="1432"/>
      <c r="BX2" s="1432"/>
      <c r="BY2" s="1432"/>
      <c r="BZ2" s="1432"/>
      <c r="CA2" s="1432"/>
      <c r="CB2" s="1432"/>
      <c r="CC2" s="1432"/>
      <c r="CD2" s="1432"/>
      <c r="CE2" s="1432"/>
      <c r="CF2" s="1432"/>
      <c r="CG2" s="1432"/>
      <c r="CH2" s="1432"/>
      <c r="CI2" s="1432"/>
      <c r="CJ2" s="1432"/>
      <c r="CK2" s="1432"/>
      <c r="CL2" s="1432" t="s">
        <v>283</v>
      </c>
      <c r="CM2" s="1432"/>
      <c r="CN2" s="1432"/>
      <c r="CO2" s="1432"/>
      <c r="CP2" s="1432"/>
      <c r="CQ2" s="1432"/>
      <c r="CR2" s="1432"/>
      <c r="CS2" s="1432"/>
      <c r="CT2" s="1432"/>
      <c r="CU2" s="1432"/>
      <c r="CV2" s="1432"/>
      <c r="CW2" s="1432"/>
      <c r="CX2" s="1432"/>
      <c r="CY2" s="1432"/>
      <c r="CZ2" s="1432"/>
      <c r="DA2" s="1432"/>
      <c r="DB2" s="1432"/>
      <c r="DC2" s="1432"/>
      <c r="DD2" s="1432"/>
      <c r="DE2" s="1432"/>
      <c r="DF2" s="36"/>
      <c r="DG2" s="36"/>
      <c r="DH2" s="36"/>
      <c r="DI2" s="36"/>
    </row>
    <row r="3" spans="1:113" ht="17.25" customHeight="1">
      <c r="A3" s="8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430" t="s">
        <v>458</v>
      </c>
      <c r="BC3" s="1430"/>
      <c r="BD3" s="1430"/>
      <c r="BE3" s="1430"/>
      <c r="BF3" s="1430"/>
      <c r="BG3" s="1430"/>
      <c r="BH3" s="1430"/>
      <c r="BI3" s="1430"/>
      <c r="BJ3" s="1430"/>
      <c r="BK3" s="1430"/>
      <c r="BL3" s="1430"/>
      <c r="BM3" s="1430"/>
      <c r="BN3" s="1430"/>
      <c r="BO3" s="1430"/>
      <c r="BP3" s="1430"/>
      <c r="BQ3" s="1430"/>
      <c r="BR3" s="1430"/>
      <c r="BS3" s="1430"/>
      <c r="BT3" s="1430"/>
      <c r="BU3" s="1430"/>
      <c r="BV3" s="1430"/>
      <c r="BW3" s="1430"/>
      <c r="BX3" s="1430"/>
      <c r="BY3" s="1430"/>
      <c r="BZ3" s="1430"/>
      <c r="CA3" s="1430"/>
      <c r="CB3" s="1430"/>
      <c r="CC3" s="1430"/>
      <c r="CD3" s="1430"/>
      <c r="CE3" s="1430"/>
      <c r="CF3" s="1430"/>
      <c r="CG3" s="1430"/>
      <c r="CH3" s="1430"/>
      <c r="CI3" s="1430"/>
      <c r="CJ3" s="1430"/>
      <c r="CK3" s="1430"/>
      <c r="CL3" s="1430" t="s">
        <v>458</v>
      </c>
      <c r="CM3" s="1430"/>
      <c r="CN3" s="1430"/>
      <c r="CO3" s="1430"/>
      <c r="CP3" s="1430"/>
      <c r="CQ3" s="1430"/>
      <c r="CR3" s="1430"/>
      <c r="CS3" s="1430"/>
      <c r="CT3" s="1430"/>
      <c r="CU3" s="1430"/>
      <c r="CV3" s="1430"/>
      <c r="CW3" s="1430"/>
      <c r="CX3" s="1430"/>
      <c r="CY3" s="1430"/>
      <c r="CZ3" s="1430"/>
      <c r="DA3" s="1430"/>
      <c r="DB3" s="1430"/>
      <c r="DC3" s="1430"/>
      <c r="DD3" s="1430"/>
      <c r="DE3" s="1430"/>
      <c r="DF3" s="8"/>
      <c r="DG3" s="8"/>
      <c r="DH3" s="8"/>
      <c r="DI3" s="8"/>
    </row>
    <row r="4" spans="1:113" ht="15.75" customHeight="1" thickBot="1">
      <c r="A4" s="37"/>
      <c r="B4" s="1338" t="s">
        <v>14</v>
      </c>
      <c r="C4" s="1338"/>
      <c r="D4" s="1338"/>
      <c r="E4" s="1338"/>
      <c r="F4" s="1338"/>
      <c r="G4" s="1338"/>
      <c r="H4" s="1338"/>
      <c r="I4" s="1338"/>
      <c r="J4" s="1338"/>
      <c r="K4" s="1338"/>
      <c r="L4" s="1338"/>
      <c r="M4" s="1338"/>
      <c r="N4" s="1338"/>
      <c r="O4" s="1338"/>
      <c r="P4" s="1338"/>
      <c r="Q4" s="1338"/>
      <c r="R4" s="1338"/>
      <c r="S4" s="1338"/>
      <c r="T4" s="1338"/>
      <c r="U4" s="1338"/>
      <c r="V4" s="1338"/>
      <c r="W4" s="1338"/>
      <c r="X4" s="1338" t="s">
        <v>14</v>
      </c>
      <c r="Y4" s="1338"/>
      <c r="Z4" s="1338"/>
      <c r="AA4" s="1338"/>
      <c r="AB4" s="1338"/>
      <c r="AC4" s="1338"/>
      <c r="AD4" s="1338"/>
      <c r="AE4" s="1338"/>
      <c r="AF4" s="1338"/>
      <c r="AG4" s="1338"/>
      <c r="AH4" s="1338"/>
      <c r="AI4" s="1338"/>
      <c r="AJ4" s="1338"/>
      <c r="AK4" s="1338"/>
      <c r="AL4" s="1338"/>
      <c r="AM4" s="1338"/>
      <c r="AN4" s="1338"/>
      <c r="AO4" s="1338"/>
      <c r="AP4" s="1338"/>
      <c r="AQ4" s="1338"/>
      <c r="AR4" s="1338"/>
      <c r="AS4" s="1338"/>
      <c r="AT4" s="1338"/>
      <c r="AU4" s="1338"/>
      <c r="AV4" s="1338"/>
      <c r="AW4" s="1338"/>
      <c r="AX4" s="1338"/>
      <c r="AY4" s="1338"/>
      <c r="AZ4" s="1338"/>
      <c r="BA4" s="1338"/>
      <c r="BB4" s="1338" t="s">
        <v>14</v>
      </c>
      <c r="BC4" s="1338"/>
      <c r="BD4" s="1338"/>
      <c r="BE4" s="1338"/>
      <c r="BF4" s="1338"/>
      <c r="BG4" s="1338"/>
      <c r="BH4" s="1338"/>
      <c r="BI4" s="1338"/>
      <c r="BJ4" s="1338"/>
      <c r="BK4" s="1338"/>
      <c r="BL4" s="1338"/>
      <c r="BM4" s="1338"/>
      <c r="BN4" s="1338"/>
      <c r="BO4" s="1338"/>
      <c r="BP4" s="1338"/>
      <c r="BQ4" s="1338"/>
      <c r="BR4" s="1338"/>
      <c r="BS4" s="1338"/>
      <c r="BT4" s="1338"/>
      <c r="BU4" s="1338"/>
      <c r="BV4" s="1338"/>
      <c r="BW4" s="1338"/>
      <c r="BX4" s="1338"/>
      <c r="BY4" s="1338"/>
      <c r="BZ4" s="1338"/>
      <c r="CA4" s="1338"/>
      <c r="CB4" s="1338"/>
      <c r="CC4" s="1338"/>
      <c r="CD4" s="1338"/>
      <c r="CE4" s="1338"/>
      <c r="CF4" s="1338"/>
      <c r="CG4" s="1338"/>
      <c r="CH4" s="1338"/>
      <c r="CI4" s="1338"/>
      <c r="CJ4" s="1338"/>
      <c r="CK4" s="1338"/>
      <c r="CL4" s="1338" t="s">
        <v>14</v>
      </c>
      <c r="CM4" s="1338"/>
      <c r="CN4" s="1338"/>
      <c r="CO4" s="1338"/>
      <c r="CP4" s="1338"/>
      <c r="CQ4" s="1338"/>
      <c r="CR4" s="1338"/>
      <c r="CS4" s="1338"/>
      <c r="CT4" s="1338"/>
      <c r="CU4" s="1338"/>
      <c r="CV4" s="1338"/>
      <c r="CW4" s="1338"/>
      <c r="CX4" s="1338"/>
      <c r="CY4" s="1338"/>
      <c r="CZ4" s="1338"/>
      <c r="DA4" s="1338"/>
      <c r="DB4" s="1338"/>
      <c r="DC4" s="1338"/>
      <c r="DD4" s="1338"/>
      <c r="DE4" s="1338"/>
      <c r="DF4" s="37"/>
      <c r="DG4" s="37"/>
      <c r="DH4" s="37"/>
      <c r="DI4" s="37"/>
    </row>
    <row r="5" spans="1:113" ht="7.5" hidden="1" customHeight="1">
      <c r="A5" s="41"/>
      <c r="B5" s="41"/>
      <c r="C5" s="41"/>
      <c r="D5" s="41"/>
      <c r="E5" s="329"/>
      <c r="F5" s="41"/>
      <c r="G5" s="41"/>
      <c r="H5" s="41"/>
      <c r="I5" s="329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3"/>
      <c r="CQ5" s="3"/>
      <c r="CR5" s="3"/>
      <c r="CS5" s="3"/>
      <c r="CT5" s="3"/>
      <c r="CU5" s="3"/>
      <c r="CV5" s="3"/>
      <c r="CW5" s="3"/>
    </row>
    <row r="6" spans="1:113" s="35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136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133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3" s="1" customFormat="1" ht="30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141</v>
      </c>
      <c r="BA7" s="1324"/>
      <c r="BB7" s="1323" t="s">
        <v>46</v>
      </c>
      <c r="BC7" s="1321"/>
      <c r="BD7" s="1322" t="s">
        <v>101</v>
      </c>
      <c r="BE7" s="1322"/>
      <c r="BF7" s="1323" t="s">
        <v>137</v>
      </c>
      <c r="BG7" s="1324"/>
      <c r="BH7" s="1323" t="s">
        <v>46</v>
      </c>
      <c r="BI7" s="1321"/>
      <c r="BJ7" s="1322" t="s">
        <v>101</v>
      </c>
      <c r="BK7" s="1322"/>
      <c r="BL7" s="1323" t="s">
        <v>272</v>
      </c>
      <c r="BM7" s="1324"/>
      <c r="BN7" s="1320" t="s">
        <v>46</v>
      </c>
      <c r="BO7" s="1322"/>
      <c r="BP7" s="1322" t="s">
        <v>101</v>
      </c>
      <c r="BQ7" s="1322"/>
      <c r="BR7" s="1323" t="s">
        <v>47</v>
      </c>
      <c r="BS7" s="1324"/>
      <c r="BT7" s="1320" t="s">
        <v>46</v>
      </c>
      <c r="BU7" s="1321"/>
      <c r="BV7" s="1322" t="s">
        <v>101</v>
      </c>
      <c r="BW7" s="1322"/>
      <c r="BX7" s="1323" t="s">
        <v>139</v>
      </c>
      <c r="BY7" s="1324"/>
      <c r="BZ7" s="1320" t="s">
        <v>46</v>
      </c>
      <c r="CA7" s="1321"/>
      <c r="CB7" s="1322" t="s">
        <v>101</v>
      </c>
      <c r="CC7" s="1322"/>
      <c r="CD7" s="1323" t="s">
        <v>142</v>
      </c>
      <c r="CE7" s="1324"/>
      <c r="CF7" s="1320" t="s">
        <v>46</v>
      </c>
      <c r="CG7" s="1322"/>
      <c r="CH7" s="1322" t="s">
        <v>101</v>
      </c>
      <c r="CI7" s="1322"/>
      <c r="CJ7" s="1323" t="s">
        <v>143</v>
      </c>
      <c r="CK7" s="1324"/>
      <c r="CL7" s="1323" t="s">
        <v>46</v>
      </c>
      <c r="CM7" s="1321"/>
      <c r="CN7" s="1322" t="s">
        <v>101</v>
      </c>
      <c r="CO7" s="1322"/>
      <c r="CP7" s="1323" t="s">
        <v>143</v>
      </c>
      <c r="CQ7" s="1324"/>
      <c r="CR7" s="1320" t="s">
        <v>46</v>
      </c>
      <c r="CS7" s="1322"/>
      <c r="CT7" s="1322" t="s">
        <v>101</v>
      </c>
      <c r="CU7" s="1322"/>
      <c r="CV7" s="1323" t="s">
        <v>143</v>
      </c>
      <c r="CW7" s="1324"/>
      <c r="CX7" s="1320" t="s">
        <v>46</v>
      </c>
      <c r="CY7" s="1322"/>
      <c r="CZ7" s="1322" t="s">
        <v>101</v>
      </c>
      <c r="DA7" s="1322"/>
      <c r="DB7" s="1323" t="s">
        <v>134</v>
      </c>
      <c r="DC7" s="1324"/>
      <c r="DD7" s="1330" t="s">
        <v>47</v>
      </c>
      <c r="DE7" s="1329"/>
    </row>
    <row r="8" spans="1:113" s="122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3" s="885" customFormat="1" ht="12" customHeight="1" thickBot="1">
      <c r="A9" s="1451"/>
      <c r="B9" s="1458">
        <v>1</v>
      </c>
      <c r="C9" s="1459"/>
      <c r="D9" s="1447"/>
      <c r="E9" s="1447"/>
      <c r="F9" s="1458">
        <v>2</v>
      </c>
      <c r="G9" s="1461"/>
      <c r="H9" s="1447"/>
      <c r="I9" s="1445"/>
      <c r="J9" s="1456" t="s">
        <v>48</v>
      </c>
      <c r="K9" s="1457"/>
      <c r="L9" s="1462">
        <v>3</v>
      </c>
      <c r="M9" s="1459"/>
      <c r="N9" s="1447"/>
      <c r="O9" s="1447"/>
      <c r="P9" s="1460" t="s">
        <v>52</v>
      </c>
      <c r="Q9" s="1463"/>
      <c r="R9" s="1458">
        <v>4</v>
      </c>
      <c r="S9" s="1461"/>
      <c r="T9" s="1447"/>
      <c r="U9" s="1447"/>
      <c r="V9" s="1456" t="s">
        <v>53</v>
      </c>
      <c r="W9" s="1457"/>
      <c r="X9" s="1458">
        <v>5</v>
      </c>
      <c r="Y9" s="1459"/>
      <c r="Z9" s="1445"/>
      <c r="AA9" s="1445"/>
      <c r="AB9" s="1460" t="s">
        <v>65</v>
      </c>
      <c r="AC9" s="1457"/>
      <c r="AD9" s="1458">
        <v>6</v>
      </c>
      <c r="AE9" s="1459"/>
      <c r="AF9" s="1445"/>
      <c r="AG9" s="1445"/>
      <c r="AH9" s="1460" t="s">
        <v>105</v>
      </c>
      <c r="AI9" s="1457"/>
      <c r="AJ9" s="1464">
        <v>7</v>
      </c>
      <c r="AK9" s="1462"/>
      <c r="AL9" s="1445"/>
      <c r="AM9" s="1445"/>
      <c r="AN9" s="1460" t="s">
        <v>106</v>
      </c>
      <c r="AO9" s="1457"/>
      <c r="AP9" s="1458">
        <v>8</v>
      </c>
      <c r="AQ9" s="1459"/>
      <c r="AR9" s="1445"/>
      <c r="AS9" s="1445"/>
      <c r="AT9" s="1460" t="s">
        <v>107</v>
      </c>
      <c r="AU9" s="1457"/>
      <c r="AV9" s="1458">
        <v>9</v>
      </c>
      <c r="AW9" s="1461"/>
      <c r="AX9" s="1445"/>
      <c r="AY9" s="1445"/>
      <c r="AZ9" s="1456" t="s">
        <v>108</v>
      </c>
      <c r="BA9" s="1457"/>
      <c r="BB9" s="1462">
        <v>10</v>
      </c>
      <c r="BC9" s="1459"/>
      <c r="BD9" s="1445"/>
      <c r="BE9" s="1445"/>
      <c r="BF9" s="1460" t="s">
        <v>109</v>
      </c>
      <c r="BG9" s="1463"/>
      <c r="BH9" s="1458">
        <v>11</v>
      </c>
      <c r="BI9" s="1461"/>
      <c r="BJ9" s="1445"/>
      <c r="BK9" s="1445"/>
      <c r="BL9" s="1460" t="s">
        <v>162</v>
      </c>
      <c r="BM9" s="1463"/>
      <c r="BN9" s="1458">
        <v>12</v>
      </c>
      <c r="BO9" s="1461"/>
      <c r="BP9" s="1445"/>
      <c r="BQ9" s="1445"/>
      <c r="BR9" s="1456" t="s">
        <v>163</v>
      </c>
      <c r="BS9" s="1457"/>
      <c r="BT9" s="1458">
        <v>13</v>
      </c>
      <c r="BU9" s="1459"/>
      <c r="BV9" s="1445"/>
      <c r="BW9" s="1445"/>
      <c r="BX9" s="1460" t="s">
        <v>164</v>
      </c>
      <c r="BY9" s="1457"/>
      <c r="BZ9" s="1458">
        <v>14</v>
      </c>
      <c r="CA9" s="1459"/>
      <c r="CB9" s="1445"/>
      <c r="CC9" s="1445"/>
      <c r="CD9" s="1460" t="s">
        <v>126</v>
      </c>
      <c r="CE9" s="1457"/>
      <c r="CF9" s="1458">
        <v>15</v>
      </c>
      <c r="CG9" s="1461"/>
      <c r="CH9" s="1445"/>
      <c r="CI9" s="1445"/>
      <c r="CJ9" s="1456" t="s">
        <v>127</v>
      </c>
      <c r="CK9" s="1457"/>
      <c r="CL9" s="1462">
        <v>16</v>
      </c>
      <c r="CM9" s="1459"/>
      <c r="CN9" s="1445"/>
      <c r="CO9" s="1445"/>
      <c r="CP9" s="1460" t="s">
        <v>128</v>
      </c>
      <c r="CQ9" s="1463"/>
      <c r="CR9" s="1458">
        <v>17</v>
      </c>
      <c r="CS9" s="1461"/>
      <c r="CT9" s="1445"/>
      <c r="CU9" s="1445"/>
      <c r="CV9" s="1456" t="s">
        <v>138</v>
      </c>
      <c r="CW9" s="1457"/>
      <c r="CX9" s="1458">
        <v>18</v>
      </c>
      <c r="CY9" s="1461"/>
      <c r="CZ9" s="1445"/>
      <c r="DA9" s="1445"/>
      <c r="DB9" s="1456" t="s">
        <v>131</v>
      </c>
      <c r="DC9" s="1457"/>
      <c r="DD9" s="1464">
        <v>19</v>
      </c>
      <c r="DE9" s="1465"/>
    </row>
    <row r="10" spans="1:113" s="809" customFormat="1" ht="19.5" customHeight="1">
      <c r="A10" s="822" t="s">
        <v>279</v>
      </c>
      <c r="B10" s="804">
        <v>399088.86999999988</v>
      </c>
      <c r="C10" s="801">
        <v>468562.05000000005</v>
      </c>
      <c r="D10" s="802">
        <v>69473.179999999964</v>
      </c>
      <c r="E10" s="803">
        <v>0.17407947257461776</v>
      </c>
      <c r="F10" s="804">
        <v>349122.9599999999</v>
      </c>
      <c r="G10" s="801">
        <v>408478.61000000004</v>
      </c>
      <c r="H10" s="805">
        <v>59355.650000000009</v>
      </c>
      <c r="I10" s="806">
        <v>0.1700135963558517</v>
      </c>
      <c r="J10" s="807">
        <v>0.87480004140431178</v>
      </c>
      <c r="K10" s="803">
        <v>0.8717705797983426</v>
      </c>
      <c r="L10" s="804">
        <v>7340.6299999999983</v>
      </c>
      <c r="M10" s="801">
        <v>8907.2199999999993</v>
      </c>
      <c r="N10" s="805">
        <v>1566.5900000000013</v>
      </c>
      <c r="O10" s="806">
        <v>0.21341356259612615</v>
      </c>
      <c r="P10" s="807">
        <v>2.1025915912261973E-2</v>
      </c>
      <c r="Q10" s="803">
        <v>2.1805841926459745E-2</v>
      </c>
      <c r="R10" s="804">
        <v>341782.3000000001</v>
      </c>
      <c r="S10" s="801">
        <v>399571.42000000004</v>
      </c>
      <c r="T10" s="802">
        <v>57789.120000000054</v>
      </c>
      <c r="U10" s="806">
        <v>0.16908166397148103</v>
      </c>
      <c r="V10" s="806">
        <v>0.97897399815812802</v>
      </c>
      <c r="W10" s="808">
        <v>0.97819423151679841</v>
      </c>
      <c r="X10" s="804">
        <v>0</v>
      </c>
      <c r="Y10" s="801">
        <v>0</v>
      </c>
      <c r="Z10" s="802">
        <v>0</v>
      </c>
      <c r="AA10" s="806">
        <v>0</v>
      </c>
      <c r="AB10" s="806">
        <v>0</v>
      </c>
      <c r="AC10" s="808">
        <v>0</v>
      </c>
      <c r="AD10" s="804">
        <v>341782.3000000001</v>
      </c>
      <c r="AE10" s="801">
        <v>399571.42000000004</v>
      </c>
      <c r="AF10" s="802">
        <v>57789.120000000054</v>
      </c>
      <c r="AG10" s="806">
        <v>0.16908166397148103</v>
      </c>
      <c r="AH10" s="806">
        <v>0.97897399815812802</v>
      </c>
      <c r="AI10" s="808">
        <v>0.97819423151679841</v>
      </c>
      <c r="AJ10" s="804">
        <v>71714.62</v>
      </c>
      <c r="AK10" s="801">
        <v>72800.810000000012</v>
      </c>
      <c r="AL10" s="802">
        <v>1086.1900000000023</v>
      </c>
      <c r="AM10" s="806">
        <v>1.5146005096311142E-2</v>
      </c>
      <c r="AN10" s="806">
        <v>0.17969586573536872</v>
      </c>
      <c r="AO10" s="808">
        <v>0.15537069209937085</v>
      </c>
      <c r="AP10" s="804">
        <v>67251.550000000017</v>
      </c>
      <c r="AQ10" s="801">
        <v>57727.200000000012</v>
      </c>
      <c r="AR10" s="802">
        <v>-9524.3499999999985</v>
      </c>
      <c r="AS10" s="806">
        <v>-0.14162275813717309</v>
      </c>
      <c r="AT10" s="806">
        <v>0.19262998343047971</v>
      </c>
      <c r="AU10" s="808">
        <v>0.14132245504850305</v>
      </c>
      <c r="AV10" s="804">
        <v>7983.5199999999995</v>
      </c>
      <c r="AW10" s="801">
        <v>15654.59</v>
      </c>
      <c r="AX10" s="802">
        <v>7671.0700000000015</v>
      </c>
      <c r="AY10" s="806">
        <v>0.96086312804377028</v>
      </c>
      <c r="AZ10" s="806">
        <v>0.11871131594736474</v>
      </c>
      <c r="BA10" s="808">
        <v>0.27118221566263384</v>
      </c>
      <c r="BB10" s="804">
        <v>75235.06</v>
      </c>
      <c r="BC10" s="801">
        <v>73381.789999999994</v>
      </c>
      <c r="BD10" s="802">
        <v>-1853.2700000000041</v>
      </c>
      <c r="BE10" s="806">
        <v>-2.463306336168276E-2</v>
      </c>
      <c r="BF10" s="806">
        <v>0.22012567649056131</v>
      </c>
      <c r="BG10" s="808">
        <v>0.18365124812980865</v>
      </c>
      <c r="BH10" s="804">
        <v>75235.06</v>
      </c>
      <c r="BI10" s="801">
        <v>73381.789999999994</v>
      </c>
      <c r="BJ10" s="802">
        <v>-1853.2700000000041</v>
      </c>
      <c r="BK10" s="806">
        <v>-2.463306336168276E-2</v>
      </c>
      <c r="BL10" s="806">
        <v>0.22012567649056131</v>
      </c>
      <c r="BM10" s="808">
        <v>0.18365124812980865</v>
      </c>
      <c r="BN10" s="804">
        <v>154507.26</v>
      </c>
      <c r="BO10" s="801">
        <v>200032.96000000005</v>
      </c>
      <c r="BP10" s="802">
        <v>45525.700000000004</v>
      </c>
      <c r="BQ10" s="806">
        <v>0.29465087918846039</v>
      </c>
      <c r="BR10" s="806">
        <v>0.38715000997146337</v>
      </c>
      <c r="BS10" s="808">
        <v>0.42690815442693242</v>
      </c>
      <c r="BT10" s="804">
        <v>129455.44999999995</v>
      </c>
      <c r="BU10" s="801">
        <v>173939.25999999998</v>
      </c>
      <c r="BV10" s="802">
        <v>44483.81</v>
      </c>
      <c r="BW10" s="806">
        <v>0.34362253578354596</v>
      </c>
      <c r="BX10" s="806">
        <v>0.37876581086849703</v>
      </c>
      <c r="BY10" s="808">
        <v>0.4353145677936624</v>
      </c>
      <c r="BZ10" s="804">
        <v>-94.3</v>
      </c>
      <c r="CA10" s="801">
        <v>-54.61</v>
      </c>
      <c r="CB10" s="802">
        <v>39.69</v>
      </c>
      <c r="CC10" s="806">
        <v>0.42089077412513254</v>
      </c>
      <c r="CD10" s="806">
        <v>-2.7590662243188123E-4</v>
      </c>
      <c r="CE10" s="808">
        <v>-1.3667143661075658E-4</v>
      </c>
      <c r="CF10" s="804">
        <v>14860.83</v>
      </c>
      <c r="CG10" s="801">
        <v>19826.719999999998</v>
      </c>
      <c r="CH10" s="802">
        <v>4965.8899999999994</v>
      </c>
      <c r="CI10" s="806">
        <v>0.3341596667211722</v>
      </c>
      <c r="CJ10" s="806">
        <v>4.3480396732071831E-2</v>
      </c>
      <c r="CK10" s="808">
        <v>4.9619965311833353E-2</v>
      </c>
      <c r="CL10" s="804">
        <v>48216.93</v>
      </c>
      <c r="CM10" s="801">
        <v>74914.169999999984</v>
      </c>
      <c r="CN10" s="802">
        <v>26697.239999999998</v>
      </c>
      <c r="CO10" s="806">
        <v>0.55369016650375669</v>
      </c>
      <c r="CP10" s="806">
        <v>0.14107497667374813</v>
      </c>
      <c r="CQ10" s="808">
        <v>0.18748630720385351</v>
      </c>
      <c r="CR10" s="804">
        <v>5373.119999999999</v>
      </c>
      <c r="CS10" s="801">
        <v>3411.8200000000006</v>
      </c>
      <c r="CT10" s="802">
        <v>-1961.2999999999997</v>
      </c>
      <c r="CU10" s="806">
        <v>-0.36502069561074363</v>
      </c>
      <c r="CV10" s="806">
        <v>1.5720884317297873E-2</v>
      </c>
      <c r="CW10" s="808">
        <v>8.5386987888172797E-3</v>
      </c>
      <c r="CX10" s="804">
        <v>68735.180000000008</v>
      </c>
      <c r="CY10" s="801">
        <v>54152.279999999992</v>
      </c>
      <c r="CZ10" s="802">
        <v>-14582.900000000001</v>
      </c>
      <c r="DA10" s="806">
        <v>-0.21216064321065303</v>
      </c>
      <c r="DB10" s="806">
        <v>0.17223026039287948</v>
      </c>
      <c r="DC10" s="808">
        <v>0.11557120342972715</v>
      </c>
      <c r="DD10" s="1090">
        <v>0.79889189697652541</v>
      </c>
      <c r="DE10" s="1091">
        <v>0.86447411579136435</v>
      </c>
      <c r="DF10" s="809">
        <v>0</v>
      </c>
      <c r="DG10" s="809">
        <v>0</v>
      </c>
    </row>
    <row r="11" spans="1:113" s="809" customFormat="1" ht="19.5" customHeight="1">
      <c r="A11" s="822" t="s">
        <v>430</v>
      </c>
      <c r="B11" s="804">
        <v>329542.39999999997</v>
      </c>
      <c r="C11" s="801">
        <v>367217.36000000004</v>
      </c>
      <c r="D11" s="802">
        <v>37674.959999999992</v>
      </c>
      <c r="E11" s="803">
        <v>0.11432507622691369</v>
      </c>
      <c r="F11" s="804">
        <v>256208.76</v>
      </c>
      <c r="G11" s="801">
        <v>295790.39</v>
      </c>
      <c r="H11" s="805">
        <v>39581.62999999999</v>
      </c>
      <c r="I11" s="806">
        <v>0.15448976061552308</v>
      </c>
      <c r="J11" s="807">
        <v>0.77746827115418238</v>
      </c>
      <c r="K11" s="803">
        <v>0.80549130357017973</v>
      </c>
      <c r="L11" s="804">
        <v>6985.14</v>
      </c>
      <c r="M11" s="801">
        <v>8033.3600000000006</v>
      </c>
      <c r="N11" s="805">
        <v>1048.2199999999998</v>
      </c>
      <c r="O11" s="806">
        <v>0.1500642793129415</v>
      </c>
      <c r="P11" s="807">
        <v>2.7263470616695543E-2</v>
      </c>
      <c r="Q11" s="803">
        <v>2.7158962128553264E-2</v>
      </c>
      <c r="R11" s="804">
        <v>249223.62000000002</v>
      </c>
      <c r="S11" s="801">
        <v>287757.02999999997</v>
      </c>
      <c r="T11" s="802">
        <v>38533.410000000003</v>
      </c>
      <c r="U11" s="806">
        <v>0.1546137962364881</v>
      </c>
      <c r="V11" s="806">
        <v>0.97273652938330457</v>
      </c>
      <c r="W11" s="808">
        <v>0.9728410378714466</v>
      </c>
      <c r="X11" s="804">
        <v>10940.97</v>
      </c>
      <c r="Y11" s="801">
        <v>10439.200000000001</v>
      </c>
      <c r="Z11" s="802">
        <v>-501.76999999999987</v>
      </c>
      <c r="AA11" s="806">
        <v>-4.586156437683301E-2</v>
      </c>
      <c r="AB11" s="806">
        <v>4.2703340822538613E-2</v>
      </c>
      <c r="AC11" s="808">
        <v>3.5292559707568595E-2</v>
      </c>
      <c r="AD11" s="804">
        <v>238282.62999999998</v>
      </c>
      <c r="AE11" s="801">
        <v>277317.80999999994</v>
      </c>
      <c r="AF11" s="802">
        <v>39035.179999999993</v>
      </c>
      <c r="AG11" s="806">
        <v>0.1638188230505932</v>
      </c>
      <c r="AH11" s="806">
        <v>0.93003311049942228</v>
      </c>
      <c r="AI11" s="808">
        <v>0.93754841054842897</v>
      </c>
      <c r="AJ11" s="804">
        <v>54087.360000000001</v>
      </c>
      <c r="AK11" s="801">
        <v>67715</v>
      </c>
      <c r="AL11" s="802">
        <v>13627.640000000001</v>
      </c>
      <c r="AM11" s="806">
        <v>0.2519560947326695</v>
      </c>
      <c r="AN11" s="806">
        <v>0.16412868268241054</v>
      </c>
      <c r="AO11" s="808">
        <v>0.18440032355768798</v>
      </c>
      <c r="AP11" s="804">
        <v>44870.09</v>
      </c>
      <c r="AQ11" s="801">
        <v>49640.340000000004</v>
      </c>
      <c r="AR11" s="802">
        <v>4770.2500000000009</v>
      </c>
      <c r="AS11" s="806">
        <v>0.10631246783770676</v>
      </c>
      <c r="AT11" s="806">
        <v>0.17513097522504692</v>
      </c>
      <c r="AU11" s="808">
        <v>0.16782269363112171</v>
      </c>
      <c r="AV11" s="804">
        <v>962.67000000000007</v>
      </c>
      <c r="AW11" s="801">
        <v>7018.2199999999993</v>
      </c>
      <c r="AX11" s="802">
        <v>6055.5499999999993</v>
      </c>
      <c r="AY11" s="806">
        <v>6.2903694931804237</v>
      </c>
      <c r="AZ11" s="806">
        <v>2.1454603723772343E-2</v>
      </c>
      <c r="BA11" s="808">
        <v>0.14138138457552868</v>
      </c>
      <c r="BB11" s="804">
        <v>45832.79</v>
      </c>
      <c r="BC11" s="801">
        <v>56658.58</v>
      </c>
      <c r="BD11" s="802">
        <v>10825.790000000003</v>
      </c>
      <c r="BE11" s="806">
        <v>0.23620185461107648</v>
      </c>
      <c r="BF11" s="806">
        <v>0.18390227218431382</v>
      </c>
      <c r="BG11" s="808">
        <v>0.19689729213566046</v>
      </c>
      <c r="BH11" s="804">
        <v>45560.14</v>
      </c>
      <c r="BI11" s="801">
        <v>56173.440000000002</v>
      </c>
      <c r="BJ11" s="802">
        <v>10613.300000000001</v>
      </c>
      <c r="BK11" s="806">
        <v>0.2329514351799622</v>
      </c>
      <c r="BL11" s="806">
        <v>0.1912021031495246</v>
      </c>
      <c r="BM11" s="808">
        <v>0.2025597995310868</v>
      </c>
      <c r="BN11" s="804">
        <v>90662.57</v>
      </c>
      <c r="BO11" s="801">
        <v>98560.979999999981</v>
      </c>
      <c r="BP11" s="802">
        <v>7898.4100000000017</v>
      </c>
      <c r="BQ11" s="806">
        <v>8.7118752534810939E-2</v>
      </c>
      <c r="BR11" s="806">
        <v>0.27511655556310816</v>
      </c>
      <c r="BS11" s="808">
        <v>0.26839956585930463</v>
      </c>
      <c r="BT11" s="804">
        <v>75357.350000000006</v>
      </c>
      <c r="BU11" s="801">
        <v>81115.740000000005</v>
      </c>
      <c r="BV11" s="802">
        <v>5758.3899999999976</v>
      </c>
      <c r="BW11" s="806">
        <v>7.6414443979253496E-2</v>
      </c>
      <c r="BX11" s="806">
        <v>0.31625196515583204</v>
      </c>
      <c r="BY11" s="808">
        <v>0.29250101174533299</v>
      </c>
      <c r="BZ11" s="804">
        <v>-317.89</v>
      </c>
      <c r="CA11" s="801">
        <v>-789.29</v>
      </c>
      <c r="CB11" s="802">
        <v>-471.4</v>
      </c>
      <c r="CC11" s="806">
        <v>-1.4829028909371167</v>
      </c>
      <c r="CD11" s="806">
        <v>-1.3340880113670056E-3</v>
      </c>
      <c r="CE11" s="808">
        <v>-2.8461569056816081E-3</v>
      </c>
      <c r="CF11" s="804">
        <v>18594.670000000006</v>
      </c>
      <c r="CG11" s="801">
        <v>23698.15</v>
      </c>
      <c r="CH11" s="802">
        <v>5103.4800000000005</v>
      </c>
      <c r="CI11" s="806">
        <v>0.27445929398047902</v>
      </c>
      <c r="CJ11" s="806">
        <v>7.8036195924142723E-2</v>
      </c>
      <c r="CK11" s="808">
        <v>8.5454843307755837E-2</v>
      </c>
      <c r="CL11" s="804">
        <v>51446.81</v>
      </c>
      <c r="CM11" s="801">
        <v>63175.799999999996</v>
      </c>
      <c r="CN11" s="802">
        <v>11728.99</v>
      </c>
      <c r="CO11" s="806">
        <v>0.22798284286236598</v>
      </c>
      <c r="CP11" s="806">
        <v>0.21590667351623574</v>
      </c>
      <c r="CQ11" s="808">
        <v>0.22781010711140409</v>
      </c>
      <c r="CR11" s="804">
        <v>3437.7499999999995</v>
      </c>
      <c r="CS11" s="801">
        <v>3235.8799999999997</v>
      </c>
      <c r="CT11" s="802">
        <v>-201.86999999999998</v>
      </c>
      <c r="CU11" s="806">
        <v>-5.8721547523816427E-2</v>
      </c>
      <c r="CV11" s="806">
        <v>1.442719513377874E-2</v>
      </c>
      <c r="CW11" s="808">
        <v>1.1668489665341005E-2</v>
      </c>
      <c r="CX11" s="804">
        <v>44203.819999999992</v>
      </c>
      <c r="CY11" s="801">
        <v>50708.049999999996</v>
      </c>
      <c r="CZ11" s="802">
        <v>6504.2300000000032</v>
      </c>
      <c r="DA11" s="806">
        <v>0.14714180810617736</v>
      </c>
      <c r="DB11" s="806">
        <v>0.1341369729661494</v>
      </c>
      <c r="DC11" s="808">
        <v>0.13808728977301071</v>
      </c>
      <c r="DD11" s="1090">
        <v>0.81448996093420667</v>
      </c>
      <c r="DE11" s="1091">
        <v>0.81714820263437093</v>
      </c>
    </row>
    <row r="12" spans="1:113" s="809" customFormat="1" ht="19.5" customHeight="1">
      <c r="A12" s="822" t="s">
        <v>280</v>
      </c>
      <c r="B12" s="804">
        <v>220733.40999999997</v>
      </c>
      <c r="C12" s="801">
        <v>233804.9</v>
      </c>
      <c r="D12" s="802">
        <v>13071.489999999994</v>
      </c>
      <c r="E12" s="803">
        <v>5.9218448172390491E-2</v>
      </c>
      <c r="F12" s="804">
        <v>126458.87</v>
      </c>
      <c r="G12" s="801">
        <v>136563.29999999999</v>
      </c>
      <c r="H12" s="805">
        <v>10104.429999999998</v>
      </c>
      <c r="I12" s="806">
        <v>7.9902896491167386E-2</v>
      </c>
      <c r="J12" s="807">
        <v>0.57290316857787871</v>
      </c>
      <c r="K12" s="803">
        <v>0.58409083813042406</v>
      </c>
      <c r="L12" s="804">
        <v>3843.7200000000003</v>
      </c>
      <c r="M12" s="801">
        <v>4015.0999999999995</v>
      </c>
      <c r="N12" s="805">
        <v>171.37999999999954</v>
      </c>
      <c r="O12" s="806">
        <v>4.4587014662878462E-2</v>
      </c>
      <c r="P12" s="807">
        <v>3.0395020926566877E-2</v>
      </c>
      <c r="Q12" s="803">
        <v>2.940101769655537E-2</v>
      </c>
      <c r="R12" s="804">
        <v>122615.18000000001</v>
      </c>
      <c r="S12" s="801">
        <v>132548.19</v>
      </c>
      <c r="T12" s="802">
        <v>9933.0099999999966</v>
      </c>
      <c r="U12" s="806">
        <v>8.1009627029866887E-2</v>
      </c>
      <c r="V12" s="806">
        <v>0.96960521630471641</v>
      </c>
      <c r="W12" s="808">
        <v>0.97059890907732904</v>
      </c>
      <c r="X12" s="804">
        <v>13553.130000000001</v>
      </c>
      <c r="Y12" s="801">
        <v>16868.89</v>
      </c>
      <c r="Z12" s="802">
        <v>3315.7599999999989</v>
      </c>
      <c r="AA12" s="806">
        <v>0.24464902203402447</v>
      </c>
      <c r="AB12" s="806">
        <v>0.10717421403496648</v>
      </c>
      <c r="AC12" s="808">
        <v>0.12352432901079573</v>
      </c>
      <c r="AD12" s="804">
        <v>109062.04</v>
      </c>
      <c r="AE12" s="801">
        <v>115679.3</v>
      </c>
      <c r="AF12" s="802">
        <v>6617.2599999999984</v>
      </c>
      <c r="AG12" s="806">
        <v>6.0674273101805266E-2</v>
      </c>
      <c r="AH12" s="806">
        <v>0.86243092319265546</v>
      </c>
      <c r="AI12" s="808">
        <v>0.84707458006653336</v>
      </c>
      <c r="AJ12" s="804">
        <v>55744.38</v>
      </c>
      <c r="AK12" s="801">
        <v>86004.32</v>
      </c>
      <c r="AL12" s="802">
        <v>30259.94</v>
      </c>
      <c r="AM12" s="806">
        <v>0.54283391437845419</v>
      </c>
      <c r="AN12" s="806">
        <v>0.2525416519411357</v>
      </c>
      <c r="AO12" s="808">
        <v>0.36784652503005716</v>
      </c>
      <c r="AP12" s="804">
        <v>32390.83</v>
      </c>
      <c r="AQ12" s="801">
        <v>45410.539999999994</v>
      </c>
      <c r="AR12" s="802">
        <v>13019.709999999997</v>
      </c>
      <c r="AS12" s="806">
        <v>0.40195666489558901</v>
      </c>
      <c r="AT12" s="806">
        <v>0.25613727214231791</v>
      </c>
      <c r="AU12" s="808">
        <v>0.33252374539865392</v>
      </c>
      <c r="AV12" s="804">
        <v>4366.82</v>
      </c>
      <c r="AW12" s="801">
        <v>386.05000000000007</v>
      </c>
      <c r="AX12" s="802">
        <v>-3980.7699999999995</v>
      </c>
      <c r="AY12" s="806">
        <v>-0.9115947073614209</v>
      </c>
      <c r="AZ12" s="806">
        <v>0.13481655147459942</v>
      </c>
      <c r="BA12" s="808">
        <v>8.5013303078976844E-3</v>
      </c>
      <c r="BB12" s="804">
        <v>36757.64</v>
      </c>
      <c r="BC12" s="801">
        <v>45796.59</v>
      </c>
      <c r="BD12" s="802">
        <v>9038.9499999999971</v>
      </c>
      <c r="BE12" s="806">
        <v>0.2459067013007363</v>
      </c>
      <c r="BF12" s="806">
        <v>0.29978050026106062</v>
      </c>
      <c r="BG12" s="808">
        <v>0.34550898054511342</v>
      </c>
      <c r="BH12" s="804">
        <v>35421.15</v>
      </c>
      <c r="BI12" s="801">
        <v>44221.979999999996</v>
      </c>
      <c r="BJ12" s="802">
        <v>8800.8299999999963</v>
      </c>
      <c r="BK12" s="806">
        <v>0.24846257109100056</v>
      </c>
      <c r="BL12" s="806">
        <v>0.32477982256704535</v>
      </c>
      <c r="BM12" s="808">
        <v>0.38228084021946879</v>
      </c>
      <c r="BN12" s="804">
        <v>25523.93</v>
      </c>
      <c r="BO12" s="801">
        <v>38782.9</v>
      </c>
      <c r="BP12" s="802">
        <v>13258.970000000001</v>
      </c>
      <c r="BQ12" s="806">
        <v>0.519472118909588</v>
      </c>
      <c r="BR12" s="806">
        <v>0.11563238206667492</v>
      </c>
      <c r="BS12" s="808">
        <v>0.16587719076888466</v>
      </c>
      <c r="BT12" s="804">
        <v>-3795.0600000000013</v>
      </c>
      <c r="BU12" s="801">
        <v>2770.0600000000009</v>
      </c>
      <c r="BV12" s="802">
        <v>6565.12</v>
      </c>
      <c r="BW12" s="806">
        <v>1.7299120435513538</v>
      </c>
      <c r="BX12" s="806">
        <v>-3.479725851451157E-2</v>
      </c>
      <c r="BY12" s="808">
        <v>2.3946030102187692E-2</v>
      </c>
      <c r="BZ12" s="804">
        <v>1788.1800000000003</v>
      </c>
      <c r="CA12" s="801">
        <v>3755.89</v>
      </c>
      <c r="CB12" s="802">
        <v>1967.71</v>
      </c>
      <c r="CC12" s="806">
        <v>1.1003981702065784</v>
      </c>
      <c r="CD12" s="806">
        <v>1.6395988925202578E-2</v>
      </c>
      <c r="CE12" s="808">
        <v>3.2468125239347057E-2</v>
      </c>
      <c r="CF12" s="804">
        <v>13308.79</v>
      </c>
      <c r="CG12" s="801">
        <v>13073.49</v>
      </c>
      <c r="CH12" s="802">
        <v>-235.30000000000007</v>
      </c>
      <c r="CI12" s="806">
        <v>-1.768004454199075E-2</v>
      </c>
      <c r="CJ12" s="806">
        <v>0.12202953474921248</v>
      </c>
      <c r="CK12" s="808">
        <v>0.1130149473587755</v>
      </c>
      <c r="CL12" s="804">
        <v>52978.71</v>
      </c>
      <c r="CM12" s="801">
        <v>53276.29</v>
      </c>
      <c r="CN12" s="802">
        <v>297.57999999999993</v>
      </c>
      <c r="CO12" s="806">
        <v>5.6169733087121556E-3</v>
      </c>
      <c r="CP12" s="806">
        <v>0.4857667250676771</v>
      </c>
      <c r="CQ12" s="808">
        <v>0.46055162851089176</v>
      </c>
      <c r="CR12" s="804">
        <v>1374.48</v>
      </c>
      <c r="CS12" s="801">
        <v>590.4</v>
      </c>
      <c r="CT12" s="802">
        <v>-784.08</v>
      </c>
      <c r="CU12" s="806">
        <v>-0.57045573598742805</v>
      </c>
      <c r="CV12" s="806">
        <v>1.2602735103799636E-2</v>
      </c>
      <c r="CW12" s="808">
        <v>5.1037653236145099E-3</v>
      </c>
      <c r="CX12" s="804">
        <v>7985.7599999999966</v>
      </c>
      <c r="CY12" s="801">
        <v>-2008.8200000000006</v>
      </c>
      <c r="CZ12" s="802">
        <v>-9994.5799999999981</v>
      </c>
      <c r="DA12" s="806">
        <v>-1.2515502594618424</v>
      </c>
      <c r="DB12" s="806">
        <v>3.6178302142842796E-2</v>
      </c>
      <c r="DC12" s="808">
        <v>-8.5918644134489932E-3</v>
      </c>
      <c r="DD12" s="1090">
        <v>0.92677782297121902</v>
      </c>
      <c r="DE12" s="1091">
        <v>1.017365423200175</v>
      </c>
    </row>
    <row r="13" spans="1:113" s="809" customFormat="1" ht="19.5" customHeight="1">
      <c r="A13" s="822" t="s">
        <v>276</v>
      </c>
      <c r="B13" s="804">
        <v>119479.09</v>
      </c>
      <c r="C13" s="801">
        <v>118035.76</v>
      </c>
      <c r="D13" s="802">
        <v>-1443.3300000000008</v>
      </c>
      <c r="E13" s="803">
        <v>-1.2080189094175405E-2</v>
      </c>
      <c r="F13" s="804">
        <v>1100.56</v>
      </c>
      <c r="G13" s="801">
        <v>944.18</v>
      </c>
      <c r="H13" s="805">
        <v>-156.38000000000014</v>
      </c>
      <c r="I13" s="806">
        <v>-0.14209129897506725</v>
      </c>
      <c r="J13" s="807">
        <v>9.2113189010729832E-3</v>
      </c>
      <c r="K13" s="803">
        <v>7.9991012893041898E-3</v>
      </c>
      <c r="L13" s="804">
        <v>-158.54999999999998</v>
      </c>
      <c r="M13" s="801">
        <v>169.51000000000002</v>
      </c>
      <c r="N13" s="805">
        <v>328.06</v>
      </c>
      <c r="O13" s="806">
        <v>2.0691264585304321</v>
      </c>
      <c r="P13" s="807">
        <v>-0.14406302246129243</v>
      </c>
      <c r="Q13" s="803">
        <v>0.17953144527526535</v>
      </c>
      <c r="R13" s="804">
        <v>1259.1099999999999</v>
      </c>
      <c r="S13" s="801">
        <v>774.66999999999985</v>
      </c>
      <c r="T13" s="802">
        <v>-484.43999999999988</v>
      </c>
      <c r="U13" s="806">
        <v>-0.38474795689018443</v>
      </c>
      <c r="V13" s="806">
        <v>1.1440630224612924</v>
      </c>
      <c r="W13" s="808">
        <v>0.82046855472473457</v>
      </c>
      <c r="X13" s="804">
        <v>13.5</v>
      </c>
      <c r="Y13" s="801">
        <v>5.8900000000000006</v>
      </c>
      <c r="Z13" s="802">
        <v>-7.6099999999999994</v>
      </c>
      <c r="AA13" s="806">
        <v>-0.56370370370370371</v>
      </c>
      <c r="AB13" s="806">
        <v>1.2266482517990842E-2</v>
      </c>
      <c r="AC13" s="808">
        <v>6.2382172890762368E-3</v>
      </c>
      <c r="AD13" s="804">
        <v>1245.6099999999999</v>
      </c>
      <c r="AE13" s="801">
        <v>768.77999999999975</v>
      </c>
      <c r="AF13" s="802">
        <v>-476.82999999999993</v>
      </c>
      <c r="AG13" s="806">
        <v>-0.38280842318221608</v>
      </c>
      <c r="AH13" s="806">
        <v>1.1317965399433016</v>
      </c>
      <c r="AI13" s="808">
        <v>0.8142303374356582</v>
      </c>
      <c r="AJ13" s="804">
        <v>72994.38</v>
      </c>
      <c r="AK13" s="801">
        <v>140000.38</v>
      </c>
      <c r="AL13" s="802">
        <v>67006</v>
      </c>
      <c r="AM13" s="806">
        <v>0.91796108138736154</v>
      </c>
      <c r="AN13" s="806">
        <v>0.61093853326134306</v>
      </c>
      <c r="AO13" s="808">
        <v>1.1860844544060207</v>
      </c>
      <c r="AP13" s="804">
        <v>793.19</v>
      </c>
      <c r="AQ13" s="801">
        <v>456.68000000000006</v>
      </c>
      <c r="AR13" s="802">
        <v>-336.51000000000005</v>
      </c>
      <c r="AS13" s="806">
        <v>-0.42424891892232625</v>
      </c>
      <c r="AT13" s="806">
        <v>0.72071490877371525</v>
      </c>
      <c r="AU13" s="808">
        <v>0.4836789595204305</v>
      </c>
      <c r="AV13" s="804">
        <v>-971.61000000000013</v>
      </c>
      <c r="AW13" s="801">
        <v>328.55</v>
      </c>
      <c r="AX13" s="802">
        <v>1300.1600000000001</v>
      </c>
      <c r="AY13" s="806">
        <v>1.3381500807937341</v>
      </c>
      <c r="AZ13" s="806">
        <v>-1.2249398000479079</v>
      </c>
      <c r="BA13" s="808">
        <v>0.71943154944381182</v>
      </c>
      <c r="BB13" s="804">
        <v>-178.42000000000002</v>
      </c>
      <c r="BC13" s="801">
        <v>785.22</v>
      </c>
      <c r="BD13" s="802">
        <v>963.6400000000001</v>
      </c>
      <c r="BE13" s="806">
        <v>5.400964017486829</v>
      </c>
      <c r="BF13" s="806">
        <v>-0.14170326659306973</v>
      </c>
      <c r="BG13" s="808">
        <v>1.0136187021570477</v>
      </c>
      <c r="BH13" s="804">
        <v>-178.42000000000002</v>
      </c>
      <c r="BI13" s="801">
        <v>606</v>
      </c>
      <c r="BJ13" s="802">
        <v>784.42000000000007</v>
      </c>
      <c r="BK13" s="806">
        <v>4.3964802152225086</v>
      </c>
      <c r="BL13" s="806">
        <v>-0.14323905556313776</v>
      </c>
      <c r="BM13" s="808">
        <v>0.78826192148599106</v>
      </c>
      <c r="BN13" s="804">
        <v>2916.96</v>
      </c>
      <c r="BO13" s="801">
        <v>3159.71</v>
      </c>
      <c r="BP13" s="802">
        <v>242.75000000000011</v>
      </c>
      <c r="BQ13" s="806">
        <v>8.3220201853984974E-2</v>
      </c>
      <c r="BR13" s="806">
        <v>2.4413979048551509E-2</v>
      </c>
      <c r="BS13" s="808">
        <v>2.6769090994119071E-2</v>
      </c>
      <c r="BT13" s="804">
        <v>-6529.98</v>
      </c>
      <c r="BU13" s="801">
        <v>-6430.84</v>
      </c>
      <c r="BV13" s="802">
        <v>99.1400000000001</v>
      </c>
      <c r="BW13" s="806">
        <v>1.5182282334708442E-2</v>
      </c>
      <c r="BX13" s="806">
        <v>-5.2423952922664396</v>
      </c>
      <c r="BY13" s="808">
        <v>-8.3649938864174445</v>
      </c>
      <c r="BZ13" s="804">
        <v>-101.29</v>
      </c>
      <c r="CA13" s="801">
        <v>-226.23000000000002</v>
      </c>
      <c r="CB13" s="802">
        <v>-124.94000000000001</v>
      </c>
      <c r="CC13" s="806">
        <v>-1.2334880047388685</v>
      </c>
      <c r="CD13" s="806">
        <v>-8.1317587366832325E-2</v>
      </c>
      <c r="CE13" s="808">
        <v>-0.29427144306563657</v>
      </c>
      <c r="CF13" s="804">
        <v>2532.1000000000004</v>
      </c>
      <c r="CG13" s="801">
        <v>2152.86</v>
      </c>
      <c r="CH13" s="802">
        <v>-379.24000000000007</v>
      </c>
      <c r="CI13" s="806">
        <v>-0.14977291576162086</v>
      </c>
      <c r="CJ13" s="806">
        <v>2.0328192612454945</v>
      </c>
      <c r="CK13" s="808">
        <v>2.8003590103800837</v>
      </c>
      <c r="CL13" s="804">
        <v>4916.3100000000004</v>
      </c>
      <c r="CM13" s="801">
        <v>2910.73</v>
      </c>
      <c r="CN13" s="802">
        <v>-2005.58</v>
      </c>
      <c r="CO13" s="806">
        <v>-0.40794416950924578</v>
      </c>
      <c r="CP13" s="806">
        <v>3.9469095463267001</v>
      </c>
      <c r="CQ13" s="808">
        <v>3.7861676942688427</v>
      </c>
      <c r="CR13" s="804">
        <v>1156.2800000000002</v>
      </c>
      <c r="CS13" s="801">
        <v>1800.53</v>
      </c>
      <c r="CT13" s="802">
        <v>644.24999999999989</v>
      </c>
      <c r="CU13" s="806">
        <v>0.55717473276369012</v>
      </c>
      <c r="CV13" s="806">
        <v>0.92828413387818043</v>
      </c>
      <c r="CW13" s="808">
        <v>2.3420614480085336</v>
      </c>
      <c r="CX13" s="804">
        <v>-549.37999999999988</v>
      </c>
      <c r="CY13" s="801">
        <v>-44.269999999999911</v>
      </c>
      <c r="CZ13" s="802">
        <v>505.11</v>
      </c>
      <c r="DA13" s="806">
        <v>0.91941825330372429</v>
      </c>
      <c r="DB13" s="806">
        <v>-4.5981267517186475E-3</v>
      </c>
      <c r="DC13" s="808">
        <v>-3.7505583053813448E-4</v>
      </c>
      <c r="DD13" s="1090">
        <v>1.4410529780589429</v>
      </c>
      <c r="DE13" s="1091">
        <v>1.0575977522828379</v>
      </c>
    </row>
    <row r="14" spans="1:113" s="809" customFormat="1" ht="19.5" customHeight="1">
      <c r="A14" s="822" t="s">
        <v>330</v>
      </c>
      <c r="B14" s="804">
        <v>55987.189999999995</v>
      </c>
      <c r="C14" s="801">
        <v>59944.43</v>
      </c>
      <c r="D14" s="802">
        <v>3957.2400000000016</v>
      </c>
      <c r="E14" s="803">
        <v>7.0681168317252671E-2</v>
      </c>
      <c r="F14" s="804">
        <v>6360.44</v>
      </c>
      <c r="G14" s="801">
        <v>6773.84</v>
      </c>
      <c r="H14" s="805">
        <v>413.40000000000032</v>
      </c>
      <c r="I14" s="806">
        <v>6.4995503455735862E-2</v>
      </c>
      <c r="J14" s="807">
        <v>0.11360527292046628</v>
      </c>
      <c r="K14" s="803">
        <v>0.11300199201160141</v>
      </c>
      <c r="L14" s="804">
        <v>-19.000000000000046</v>
      </c>
      <c r="M14" s="801">
        <v>1238.58</v>
      </c>
      <c r="N14" s="805">
        <v>1257.58</v>
      </c>
      <c r="O14" s="806">
        <v>66.188421052631412</v>
      </c>
      <c r="P14" s="807">
        <v>-2.9872147209941526E-3</v>
      </c>
      <c r="Q14" s="803">
        <v>0.18284754290033423</v>
      </c>
      <c r="R14" s="804">
        <v>6379.44</v>
      </c>
      <c r="S14" s="801">
        <v>5535.27</v>
      </c>
      <c r="T14" s="802">
        <v>-844.17000000000007</v>
      </c>
      <c r="U14" s="806">
        <v>-0.132326661901358</v>
      </c>
      <c r="V14" s="806">
        <v>1.0029872147209942</v>
      </c>
      <c r="W14" s="808">
        <v>0.81715393336718911</v>
      </c>
      <c r="X14" s="804">
        <v>0</v>
      </c>
      <c r="Y14" s="801">
        <v>0</v>
      </c>
      <c r="Z14" s="802">
        <v>0</v>
      </c>
      <c r="AA14" s="806">
        <v>0</v>
      </c>
      <c r="AB14" s="806">
        <v>0</v>
      </c>
      <c r="AC14" s="808">
        <v>0</v>
      </c>
      <c r="AD14" s="804">
        <v>6379.44</v>
      </c>
      <c r="AE14" s="801">
        <v>5535.27</v>
      </c>
      <c r="AF14" s="802">
        <v>-844.17000000000007</v>
      </c>
      <c r="AG14" s="806">
        <v>-0.132326661901358</v>
      </c>
      <c r="AH14" s="806">
        <v>1.0029872147209942</v>
      </c>
      <c r="AI14" s="808">
        <v>0.81715393336718911</v>
      </c>
      <c r="AJ14" s="804">
        <v>73695.76999999999</v>
      </c>
      <c r="AK14" s="801">
        <v>35289.880000000005</v>
      </c>
      <c r="AL14" s="802">
        <v>-38405.89</v>
      </c>
      <c r="AM14" s="806">
        <v>-0.52114103699574599</v>
      </c>
      <c r="AN14" s="806">
        <v>1.3162969957949309</v>
      </c>
      <c r="AO14" s="808">
        <v>0.58870991016179497</v>
      </c>
      <c r="AP14" s="804">
        <v>7738.97</v>
      </c>
      <c r="AQ14" s="801">
        <v>3609.15</v>
      </c>
      <c r="AR14" s="802">
        <v>-4129.8200000000006</v>
      </c>
      <c r="AS14" s="806">
        <v>-0.53363948949278772</v>
      </c>
      <c r="AT14" s="806">
        <v>1.2167350057543189</v>
      </c>
      <c r="AU14" s="808">
        <v>0.53280709317019592</v>
      </c>
      <c r="AV14" s="804">
        <v>-962.38000000000011</v>
      </c>
      <c r="AW14" s="801">
        <v>-139.76999999999998</v>
      </c>
      <c r="AX14" s="802">
        <v>822.61</v>
      </c>
      <c r="AY14" s="806">
        <v>0.85476630852677737</v>
      </c>
      <c r="AZ14" s="806">
        <v>-0.12435504983221282</v>
      </c>
      <c r="BA14" s="808">
        <v>-3.8726569967997997E-2</v>
      </c>
      <c r="BB14" s="804">
        <v>6776.58</v>
      </c>
      <c r="BC14" s="801">
        <v>3469.38</v>
      </c>
      <c r="BD14" s="802">
        <v>-3307.2</v>
      </c>
      <c r="BE14" s="806">
        <v>-0.48803378695448146</v>
      </c>
      <c r="BF14" s="806">
        <v>1.062253113125917</v>
      </c>
      <c r="BG14" s="808">
        <v>0.626777013587413</v>
      </c>
      <c r="BH14" s="804">
        <v>6776.58</v>
      </c>
      <c r="BI14" s="801">
        <v>3469.38</v>
      </c>
      <c r="BJ14" s="802">
        <v>-3307.2</v>
      </c>
      <c r="BK14" s="806">
        <v>-0.48803378695448146</v>
      </c>
      <c r="BL14" s="806">
        <v>1.062253113125917</v>
      </c>
      <c r="BM14" s="808">
        <v>0.626777013587413</v>
      </c>
      <c r="BN14" s="804">
        <v>3069.4900000000002</v>
      </c>
      <c r="BO14" s="801">
        <v>3116.91</v>
      </c>
      <c r="BP14" s="802">
        <v>47.419999999999902</v>
      </c>
      <c r="BQ14" s="806">
        <v>1.5448820488093987E-2</v>
      </c>
      <c r="BR14" s="806">
        <v>5.4824862615894823E-2</v>
      </c>
      <c r="BS14" s="808">
        <v>5.1996657571020358E-2</v>
      </c>
      <c r="BT14" s="804">
        <v>-8765.4</v>
      </c>
      <c r="BU14" s="801">
        <v>-8988.91</v>
      </c>
      <c r="BV14" s="802">
        <v>-223.51000000000016</v>
      </c>
      <c r="BW14" s="806">
        <v>-2.5499121546078928E-2</v>
      </c>
      <c r="BX14" s="806">
        <v>-1.3740077498965426</v>
      </c>
      <c r="BY14" s="808">
        <v>-1.6239334305282307</v>
      </c>
      <c r="BZ14" s="804">
        <v>-64.319999999999993</v>
      </c>
      <c r="CA14" s="801">
        <v>-103.17</v>
      </c>
      <c r="CB14" s="802">
        <v>-38.850000000000009</v>
      </c>
      <c r="CC14" s="806">
        <v>-0.60401119402985093</v>
      </c>
      <c r="CD14" s="806">
        <v>-1.0082389676836837E-2</v>
      </c>
      <c r="CE14" s="808">
        <v>-1.863865719287406E-2</v>
      </c>
      <c r="CF14" s="804">
        <v>4071</v>
      </c>
      <c r="CG14" s="801">
        <v>3538.48</v>
      </c>
      <c r="CH14" s="802">
        <v>-532.52000000000021</v>
      </c>
      <c r="CI14" s="806">
        <v>-0.13080815524441169</v>
      </c>
      <c r="CJ14" s="806">
        <v>0.63814378691546603</v>
      </c>
      <c r="CK14" s="808">
        <v>0.63926059614074826</v>
      </c>
      <c r="CL14" s="804">
        <v>4266.42</v>
      </c>
      <c r="CM14" s="801">
        <v>3193.97</v>
      </c>
      <c r="CN14" s="802">
        <v>-1072.45</v>
      </c>
      <c r="CO14" s="806">
        <v>-0.25137000107818741</v>
      </c>
      <c r="CP14" s="806">
        <v>0.66877656973025856</v>
      </c>
      <c r="CQ14" s="808">
        <v>0.57702153643815013</v>
      </c>
      <c r="CR14" s="804">
        <v>2548.3900000000003</v>
      </c>
      <c r="CS14" s="801">
        <v>522.74</v>
      </c>
      <c r="CT14" s="802">
        <v>-2025.65</v>
      </c>
      <c r="CU14" s="806">
        <v>-0.79487441090256983</v>
      </c>
      <c r="CV14" s="806">
        <v>0.39946923240911436</v>
      </c>
      <c r="CW14" s="808">
        <v>9.4438031026490121E-2</v>
      </c>
      <c r="CX14" s="804">
        <v>-2453.2399999999998</v>
      </c>
      <c r="CY14" s="801">
        <v>3902.76</v>
      </c>
      <c r="CZ14" s="802">
        <v>6356</v>
      </c>
      <c r="DA14" s="806">
        <v>2.5908594348698051</v>
      </c>
      <c r="DB14" s="806">
        <v>-4.3817880483017636E-2</v>
      </c>
      <c r="DC14" s="808">
        <v>6.5106299284187041E-2</v>
      </c>
      <c r="DD14" s="1090">
        <v>1.3845525626073762</v>
      </c>
      <c r="DE14" s="1091">
        <v>0.29492870266491061</v>
      </c>
    </row>
    <row r="15" spans="1:113" s="809" customFormat="1" ht="19.5" customHeight="1">
      <c r="A15" s="822" t="s">
        <v>281</v>
      </c>
      <c r="B15" s="804">
        <v>19308.28</v>
      </c>
      <c r="C15" s="801">
        <v>24260.309999999998</v>
      </c>
      <c r="D15" s="802">
        <v>4952.0299999999988</v>
      </c>
      <c r="E15" s="803">
        <v>0.25647183488120118</v>
      </c>
      <c r="F15" s="804">
        <v>6185.2299999999987</v>
      </c>
      <c r="G15" s="801">
        <v>6566.6799999999994</v>
      </c>
      <c r="H15" s="805">
        <v>381.44999999999993</v>
      </c>
      <c r="I15" s="806">
        <v>6.1671110047645895E-2</v>
      </c>
      <c r="J15" s="807">
        <v>0.32034080715630803</v>
      </c>
      <c r="K15" s="803">
        <v>0.27067584874224609</v>
      </c>
      <c r="L15" s="804">
        <v>1400.6799999999998</v>
      </c>
      <c r="M15" s="801">
        <v>553.19000000000005</v>
      </c>
      <c r="N15" s="805">
        <v>-847.48999999999944</v>
      </c>
      <c r="O15" s="806">
        <v>-0.6050561156009937</v>
      </c>
      <c r="P15" s="807">
        <v>0.226455604722864</v>
      </c>
      <c r="Q15" s="803">
        <v>8.4241960930028587E-2</v>
      </c>
      <c r="R15" s="804">
        <v>4784.55</v>
      </c>
      <c r="S15" s="801">
        <v>6013.5</v>
      </c>
      <c r="T15" s="802">
        <v>1228.9499999999998</v>
      </c>
      <c r="U15" s="806">
        <v>0.25685801172524059</v>
      </c>
      <c r="V15" s="806">
        <v>0.77354439527713625</v>
      </c>
      <c r="W15" s="808">
        <v>0.91575956190951902</v>
      </c>
      <c r="X15" s="804">
        <v>968.29000000000008</v>
      </c>
      <c r="Y15" s="801">
        <v>550.52</v>
      </c>
      <c r="Z15" s="802">
        <v>-417.77</v>
      </c>
      <c r="AA15" s="806">
        <v>-0.43145132140164627</v>
      </c>
      <c r="AB15" s="806">
        <v>0.15654874596417601</v>
      </c>
      <c r="AC15" s="808">
        <v>8.3835362770837016E-2</v>
      </c>
      <c r="AD15" s="804">
        <v>3816.2699999999995</v>
      </c>
      <c r="AE15" s="801">
        <v>5462.99</v>
      </c>
      <c r="AF15" s="802">
        <v>1646.7199999999998</v>
      </c>
      <c r="AG15" s="806">
        <v>0.43149986767183673</v>
      </c>
      <c r="AH15" s="806">
        <v>0.61699726606771299</v>
      </c>
      <c r="AI15" s="808">
        <v>0.83192572197822956</v>
      </c>
      <c r="AJ15" s="804">
        <v>4116.9800000000005</v>
      </c>
      <c r="AK15" s="801">
        <v>11057.58</v>
      </c>
      <c r="AL15" s="802">
        <v>6940.6</v>
      </c>
      <c r="AM15" s="806">
        <v>1.6858473929919502</v>
      </c>
      <c r="AN15" s="806">
        <v>0.21322354968956328</v>
      </c>
      <c r="AO15" s="808">
        <v>0.4557888996472016</v>
      </c>
      <c r="AP15" s="804">
        <v>874.61</v>
      </c>
      <c r="AQ15" s="801">
        <v>1545.2800000000002</v>
      </c>
      <c r="AR15" s="802">
        <v>670.66999999999985</v>
      </c>
      <c r="AS15" s="806">
        <v>0.76682178342346896</v>
      </c>
      <c r="AT15" s="806">
        <v>0.14140298743943236</v>
      </c>
      <c r="AU15" s="808">
        <v>0.23532134960132067</v>
      </c>
      <c r="AV15" s="804">
        <v>-400.97</v>
      </c>
      <c r="AW15" s="801">
        <v>243.68999999999994</v>
      </c>
      <c r="AX15" s="802">
        <v>644.66000000000008</v>
      </c>
      <c r="AY15" s="806">
        <v>1.6077512033319199</v>
      </c>
      <c r="AZ15" s="806">
        <v>-0.45845576885697625</v>
      </c>
      <c r="BA15" s="808">
        <v>0.15769957548146607</v>
      </c>
      <c r="BB15" s="804">
        <v>473.65000000000003</v>
      </c>
      <c r="BC15" s="801">
        <v>1788.96</v>
      </c>
      <c r="BD15" s="802">
        <v>1315.31</v>
      </c>
      <c r="BE15" s="806">
        <v>2.77696611421936</v>
      </c>
      <c r="BF15" s="806">
        <v>9.899572582583524E-2</v>
      </c>
      <c r="BG15" s="808">
        <v>0.29749064604639563</v>
      </c>
      <c r="BH15" s="804">
        <v>473.65000000000003</v>
      </c>
      <c r="BI15" s="801">
        <v>1788.96</v>
      </c>
      <c r="BJ15" s="802">
        <v>1315.31</v>
      </c>
      <c r="BK15" s="806">
        <v>2.77696611421936</v>
      </c>
      <c r="BL15" s="806">
        <v>0.12411333579647145</v>
      </c>
      <c r="BM15" s="808">
        <v>0.32746902337364703</v>
      </c>
      <c r="BN15" s="804">
        <v>1599.62</v>
      </c>
      <c r="BO15" s="801">
        <v>1680.97</v>
      </c>
      <c r="BP15" s="802">
        <v>81.349999999999994</v>
      </c>
      <c r="BQ15" s="806">
        <v>5.0855828259211651E-2</v>
      </c>
      <c r="BR15" s="806">
        <v>8.2846322924672727E-2</v>
      </c>
      <c r="BS15" s="808">
        <v>6.9288892021577633E-2</v>
      </c>
      <c r="BT15" s="804">
        <v>-500.32</v>
      </c>
      <c r="BU15" s="801">
        <v>-715.28</v>
      </c>
      <c r="BV15" s="802">
        <v>-214.96000000000006</v>
      </c>
      <c r="BW15" s="806">
        <v>-0.42964502718260311</v>
      </c>
      <c r="BX15" s="806">
        <v>-0.13110183503787731</v>
      </c>
      <c r="BY15" s="808">
        <v>-0.1309319621672381</v>
      </c>
      <c r="BZ15" s="804">
        <v>-233.88000000000002</v>
      </c>
      <c r="CA15" s="801">
        <v>-31.830000000000002</v>
      </c>
      <c r="CB15" s="802">
        <v>202.05</v>
      </c>
      <c r="CC15" s="806">
        <v>0.86390456644433034</v>
      </c>
      <c r="CD15" s="806">
        <v>-6.1284971975253337E-2</v>
      </c>
      <c r="CE15" s="808">
        <v>-5.8264796384397558E-3</v>
      </c>
      <c r="CF15" s="804">
        <v>805.78</v>
      </c>
      <c r="CG15" s="801">
        <v>910.4799999999999</v>
      </c>
      <c r="CH15" s="802">
        <v>104.69999999999993</v>
      </c>
      <c r="CI15" s="806">
        <v>0.1299362108764178</v>
      </c>
      <c r="CJ15" s="806">
        <v>0.21114334153505912</v>
      </c>
      <c r="CK15" s="808">
        <v>0.16666331075107221</v>
      </c>
      <c r="CL15" s="804">
        <v>1582.21</v>
      </c>
      <c r="CM15" s="801">
        <v>1365.2800000000002</v>
      </c>
      <c r="CN15" s="802">
        <v>-216.92999999999995</v>
      </c>
      <c r="CO15" s="806">
        <v>-0.13710569393443336</v>
      </c>
      <c r="CP15" s="806">
        <v>0.41459592743700008</v>
      </c>
      <c r="CQ15" s="808">
        <v>0.24991442415234152</v>
      </c>
      <c r="CR15" s="804">
        <v>142.03</v>
      </c>
      <c r="CS15" s="801">
        <v>503.07000000000005</v>
      </c>
      <c r="CT15" s="802">
        <v>361.04</v>
      </c>
      <c r="CU15" s="806">
        <v>2.5419981694008311</v>
      </c>
      <c r="CV15" s="806">
        <v>3.721696840108274E-2</v>
      </c>
      <c r="CW15" s="808">
        <v>9.2086934078224575E-2</v>
      </c>
      <c r="CX15" s="804">
        <v>1546.7899999999997</v>
      </c>
      <c r="CY15" s="801">
        <v>1642.3</v>
      </c>
      <c r="CZ15" s="802">
        <v>95.510000000000161</v>
      </c>
      <c r="DA15" s="806">
        <v>6.1747231363016464E-2</v>
      </c>
      <c r="DB15" s="806">
        <v>8.0110191068287789E-2</v>
      </c>
      <c r="DC15" s="808">
        <v>6.7694930526444222E-2</v>
      </c>
      <c r="DD15" s="1090">
        <v>0.5946775254371417</v>
      </c>
      <c r="DE15" s="1091">
        <v>0.69937525054960747</v>
      </c>
    </row>
    <row r="16" spans="1:113" s="809" customFormat="1" ht="19.5" customHeight="1" thickBot="1">
      <c r="A16" s="822" t="s">
        <v>278</v>
      </c>
      <c r="B16" s="804">
        <v>173.16</v>
      </c>
      <c r="C16" s="801">
        <v>186.26</v>
      </c>
      <c r="D16" s="802">
        <v>13.099999999999996</v>
      </c>
      <c r="E16" s="803">
        <v>7.5652575652575618E-2</v>
      </c>
      <c r="F16" s="804">
        <v>173.03</v>
      </c>
      <c r="G16" s="801">
        <v>177.04</v>
      </c>
      <c r="H16" s="805">
        <v>4.0099999999999909</v>
      </c>
      <c r="I16" s="806">
        <v>2.3175171935502462E-2</v>
      </c>
      <c r="J16" s="807">
        <v>0.99924924924924929</v>
      </c>
      <c r="K16" s="803">
        <v>0.95049930205089661</v>
      </c>
      <c r="L16" s="804">
        <v>-7.4699999999999989</v>
      </c>
      <c r="M16" s="801">
        <v>296.81</v>
      </c>
      <c r="N16" s="805">
        <v>304.28000000000003</v>
      </c>
      <c r="O16" s="806">
        <v>40.733601070950471</v>
      </c>
      <c r="P16" s="807">
        <v>-4.3171704328729119E-2</v>
      </c>
      <c r="Q16" s="803">
        <v>1.676513782196114</v>
      </c>
      <c r="R16" s="804">
        <v>180.48000000000002</v>
      </c>
      <c r="S16" s="801">
        <v>-119.77000000000001</v>
      </c>
      <c r="T16" s="802">
        <v>-300.25</v>
      </c>
      <c r="U16" s="806">
        <v>-1.6636192375886523</v>
      </c>
      <c r="V16" s="806">
        <v>1.0430561174362829</v>
      </c>
      <c r="W16" s="808">
        <v>-0.67651378219611391</v>
      </c>
      <c r="X16" s="804">
        <v>0</v>
      </c>
      <c r="Y16" s="801">
        <v>0</v>
      </c>
      <c r="Z16" s="802">
        <v>0</v>
      </c>
      <c r="AA16" s="806">
        <v>0</v>
      </c>
      <c r="AB16" s="806">
        <v>0</v>
      </c>
      <c r="AC16" s="808">
        <v>0</v>
      </c>
      <c r="AD16" s="804">
        <v>180.48000000000002</v>
      </c>
      <c r="AE16" s="801">
        <v>-119.77000000000001</v>
      </c>
      <c r="AF16" s="802">
        <v>-300.25</v>
      </c>
      <c r="AG16" s="806">
        <v>-1.6636192375886523</v>
      </c>
      <c r="AH16" s="806">
        <v>1.0430561174362829</v>
      </c>
      <c r="AI16" s="808">
        <v>-0.67651378219611391</v>
      </c>
      <c r="AJ16" s="804">
        <v>256</v>
      </c>
      <c r="AK16" s="801">
        <v>319.32</v>
      </c>
      <c r="AL16" s="802">
        <v>63.320000000000022</v>
      </c>
      <c r="AM16" s="806">
        <v>0.24734374999999997</v>
      </c>
      <c r="AN16" s="806">
        <v>1.4784014784014785</v>
      </c>
      <c r="AO16" s="808">
        <v>1.7143777515301193</v>
      </c>
      <c r="AP16" s="804">
        <v>254.54000000000002</v>
      </c>
      <c r="AQ16" s="801">
        <v>300.19</v>
      </c>
      <c r="AR16" s="802">
        <v>45.650000000000006</v>
      </c>
      <c r="AS16" s="806">
        <v>0.17934312878133093</v>
      </c>
      <c r="AT16" s="806">
        <v>1.4710743801652895</v>
      </c>
      <c r="AU16" s="808">
        <v>1.6956055128784455</v>
      </c>
      <c r="AV16" s="804">
        <v>-14.95</v>
      </c>
      <c r="AW16" s="801">
        <v>1.7800000000000022</v>
      </c>
      <c r="AX16" s="802">
        <v>16.729999999999997</v>
      </c>
      <c r="AY16" s="806">
        <v>1.1190635451505018</v>
      </c>
      <c r="AZ16" s="806">
        <v>-5.8733401430030634E-2</v>
      </c>
      <c r="BA16" s="808">
        <v>5.9295779339751569E-3</v>
      </c>
      <c r="BB16" s="804">
        <v>239.6</v>
      </c>
      <c r="BC16" s="801">
        <v>301.98</v>
      </c>
      <c r="BD16" s="802">
        <v>62.380000000000024</v>
      </c>
      <c r="BE16" s="806">
        <v>0.26035058430717872</v>
      </c>
      <c r="BF16" s="806">
        <v>1.3275709219858154</v>
      </c>
      <c r="BG16" s="808" t="s">
        <v>145</v>
      </c>
      <c r="BH16" s="804">
        <v>239.6</v>
      </c>
      <c r="BI16" s="801">
        <v>301.98</v>
      </c>
      <c r="BJ16" s="802">
        <v>62.380000000000024</v>
      </c>
      <c r="BK16" s="806">
        <v>0.26035058430717872</v>
      </c>
      <c r="BL16" s="806">
        <v>1.3275709219858154</v>
      </c>
      <c r="BM16" s="808" t="s">
        <v>145</v>
      </c>
      <c r="BN16" s="804">
        <v>164.57</v>
      </c>
      <c r="BO16" s="801">
        <v>74.97</v>
      </c>
      <c r="BP16" s="802">
        <v>-89.6</v>
      </c>
      <c r="BQ16" s="806">
        <v>-0.54444917056571673</v>
      </c>
      <c r="BR16" s="806">
        <v>0.95039270039270041</v>
      </c>
      <c r="BS16" s="808">
        <v>0.40250187909373997</v>
      </c>
      <c r="BT16" s="804">
        <v>162.28</v>
      </c>
      <c r="BU16" s="801">
        <v>71.990000000000009</v>
      </c>
      <c r="BV16" s="802">
        <v>-90.289999999999992</v>
      </c>
      <c r="BW16" s="806">
        <v>-0.55638402760660577</v>
      </c>
      <c r="BX16" s="806">
        <v>0.8991578014184396</v>
      </c>
      <c r="BY16" s="808" t="s">
        <v>145</v>
      </c>
      <c r="BZ16" s="804">
        <v>-2.48</v>
      </c>
      <c r="CA16" s="801">
        <v>-0.78</v>
      </c>
      <c r="CB16" s="802">
        <v>1.7</v>
      </c>
      <c r="CC16" s="806">
        <v>0.68548387096774188</v>
      </c>
      <c r="CD16" s="806">
        <v>-1.3741134751773049E-2</v>
      </c>
      <c r="CE16" s="808" t="s">
        <v>145</v>
      </c>
      <c r="CF16" s="804">
        <v>344.6</v>
      </c>
      <c r="CG16" s="801">
        <v>82.97</v>
      </c>
      <c r="CH16" s="802">
        <v>-261.63</v>
      </c>
      <c r="CI16" s="806">
        <v>-0.75922809053975615</v>
      </c>
      <c r="CJ16" s="806">
        <v>1.9093528368794326</v>
      </c>
      <c r="CK16" s="808" t="s">
        <v>145</v>
      </c>
      <c r="CL16" s="804">
        <v>748.5</v>
      </c>
      <c r="CM16" s="801">
        <v>194.73</v>
      </c>
      <c r="CN16" s="802">
        <v>-553.77</v>
      </c>
      <c r="CO16" s="806">
        <v>-0.73983967935871742</v>
      </c>
      <c r="CP16" s="806">
        <v>4.1472739361702127</v>
      </c>
      <c r="CQ16" s="808" t="s">
        <v>145</v>
      </c>
      <c r="CR16" s="804">
        <v>1.3800000000000001</v>
      </c>
      <c r="CS16" s="801">
        <v>3.13</v>
      </c>
      <c r="CT16" s="802">
        <v>1.75</v>
      </c>
      <c r="CU16" s="806">
        <v>1.2681159420289851</v>
      </c>
      <c r="CV16" s="806">
        <v>7.6462765957446806E-3</v>
      </c>
      <c r="CW16" s="808" t="s">
        <v>145</v>
      </c>
      <c r="CX16" s="804">
        <v>-1313.3599999999997</v>
      </c>
      <c r="CY16" s="801">
        <v>-773.77</v>
      </c>
      <c r="CZ16" s="802">
        <v>539.59</v>
      </c>
      <c r="DA16" s="806">
        <v>0.41084698787841856</v>
      </c>
      <c r="DB16" s="806">
        <v>-7.5846615846615828</v>
      </c>
      <c r="DC16" s="808">
        <v>-4.1542467518522495</v>
      </c>
      <c r="DD16" s="1090">
        <v>8.2772052304964543</v>
      </c>
      <c r="DE16" s="1091">
        <v>-5.4604658929615093</v>
      </c>
    </row>
    <row r="17" spans="1:109" s="2" customFormat="1" ht="24" customHeight="1" thickTop="1" thickBot="1">
      <c r="A17" s="42" t="s">
        <v>282</v>
      </c>
      <c r="B17" s="43">
        <v>1144312.3999999997</v>
      </c>
      <c r="C17" s="44">
        <v>1272011.07</v>
      </c>
      <c r="D17" s="89">
        <v>127698.66999999995</v>
      </c>
      <c r="E17" s="340">
        <v>0.11159423772738981</v>
      </c>
      <c r="F17" s="43">
        <v>745609.85</v>
      </c>
      <c r="G17" s="50">
        <v>855294.04</v>
      </c>
      <c r="H17" s="89">
        <v>109684.18999999997</v>
      </c>
      <c r="I17" s="338">
        <v>0.14710668052467382</v>
      </c>
      <c r="J17" s="344">
        <v>0.65157893071856965</v>
      </c>
      <c r="K17" s="340">
        <v>0.67239512310219118</v>
      </c>
      <c r="L17" s="43">
        <v>19385.149999999998</v>
      </c>
      <c r="M17" s="44">
        <v>23213.769999999997</v>
      </c>
      <c r="N17" s="975">
        <v>3828.6200000000017</v>
      </c>
      <c r="O17" s="338">
        <v>0.19750272760334597</v>
      </c>
      <c r="P17" s="344">
        <v>2.5999052989978604E-2</v>
      </c>
      <c r="Q17" s="340">
        <v>2.714127412836876E-2</v>
      </c>
      <c r="R17" s="87">
        <v>726224.68000000017</v>
      </c>
      <c r="S17" s="90">
        <v>832080.31</v>
      </c>
      <c r="T17" s="89">
        <v>105855.63000000005</v>
      </c>
      <c r="U17" s="338">
        <v>0.14576154310811915</v>
      </c>
      <c r="V17" s="344">
        <v>0.97400092018634166</v>
      </c>
      <c r="W17" s="340">
        <v>0.97285877263917331</v>
      </c>
      <c r="X17" s="87">
        <v>25475.89</v>
      </c>
      <c r="Y17" s="88">
        <v>27864.5</v>
      </c>
      <c r="Z17" s="89">
        <v>2388.6099999999992</v>
      </c>
      <c r="AA17" s="337">
        <v>9.3759629202355615E-2</v>
      </c>
      <c r="AB17" s="208">
        <v>3.4167856017460072E-2</v>
      </c>
      <c r="AC17" s="207">
        <v>3.2578854401931763E-2</v>
      </c>
      <c r="AD17" s="87">
        <v>700748.77</v>
      </c>
      <c r="AE17" s="88">
        <v>804215.8</v>
      </c>
      <c r="AF17" s="89">
        <v>103467.03000000004</v>
      </c>
      <c r="AG17" s="338">
        <v>0.14765210362053155</v>
      </c>
      <c r="AH17" s="208">
        <v>0.93983303734520141</v>
      </c>
      <c r="AI17" s="207">
        <v>0.94027990654535609</v>
      </c>
      <c r="AJ17" s="87">
        <v>332609.49</v>
      </c>
      <c r="AK17" s="90">
        <v>413187.29000000004</v>
      </c>
      <c r="AL17" s="89">
        <v>80577.800000000017</v>
      </c>
      <c r="AM17" s="337">
        <v>0.24225947371495629</v>
      </c>
      <c r="AN17" s="209">
        <v>0.29066318777984063</v>
      </c>
      <c r="AO17" s="207">
        <v>0.32482994821735317</v>
      </c>
      <c r="AP17" s="87">
        <v>154173.78000000003</v>
      </c>
      <c r="AQ17" s="88">
        <v>158689.38</v>
      </c>
      <c r="AR17" s="89">
        <v>4515.5999999999985</v>
      </c>
      <c r="AS17" s="338">
        <v>2.9289026966842206E-2</v>
      </c>
      <c r="AT17" s="208">
        <v>0.20677540673584185</v>
      </c>
      <c r="AU17" s="207">
        <v>0.18553780638995215</v>
      </c>
      <c r="AV17" s="87">
        <v>10963.099999999997</v>
      </c>
      <c r="AW17" s="90">
        <v>23493.109999999993</v>
      </c>
      <c r="AX17" s="89">
        <v>12530.010000000002</v>
      </c>
      <c r="AY17" s="338">
        <v>1.1429258147786672</v>
      </c>
      <c r="AZ17" s="208">
        <v>7.1108719005267912E-2</v>
      </c>
      <c r="BA17" s="207">
        <v>0.14804462655282913</v>
      </c>
      <c r="BB17" s="87">
        <v>165136.9</v>
      </c>
      <c r="BC17" s="88">
        <v>182182.5</v>
      </c>
      <c r="BD17" s="89">
        <v>17045.599999999995</v>
      </c>
      <c r="BE17" s="337">
        <v>0.10322102449543376</v>
      </c>
      <c r="BF17" s="208">
        <v>0.22739092259987634</v>
      </c>
      <c r="BG17" s="207">
        <v>0.21894821666913375</v>
      </c>
      <c r="BH17" s="87">
        <v>163527.75999999998</v>
      </c>
      <c r="BI17" s="88">
        <v>179943.53</v>
      </c>
      <c r="BJ17" s="89">
        <v>16415.76999999999</v>
      </c>
      <c r="BK17" s="337">
        <v>0.10038521899890264</v>
      </c>
      <c r="BL17" s="208">
        <v>0.23336146562198029</v>
      </c>
      <c r="BM17" s="207">
        <v>0.22375030433373727</v>
      </c>
      <c r="BN17" s="87">
        <v>278444.40000000002</v>
      </c>
      <c r="BO17" s="88">
        <v>345409.4</v>
      </c>
      <c r="BP17" s="89">
        <v>66965.000000000015</v>
      </c>
      <c r="BQ17" s="337">
        <v>0.24049684604897786</v>
      </c>
      <c r="BR17" s="208">
        <v>0.24332900700892526</v>
      </c>
      <c r="BS17" s="207">
        <v>0.27154590722233257</v>
      </c>
      <c r="BT17" s="87">
        <v>185384.31999999995</v>
      </c>
      <c r="BU17" s="90">
        <v>241762.02</v>
      </c>
      <c r="BV17" s="89">
        <v>56377.7</v>
      </c>
      <c r="BW17" s="338">
        <v>0.304112559249887</v>
      </c>
      <c r="BX17" s="208">
        <v>0.26455175939873565</v>
      </c>
      <c r="BY17" s="207">
        <v>0.30061834149490718</v>
      </c>
      <c r="BZ17" s="87">
        <v>974.02000000000032</v>
      </c>
      <c r="CA17" s="88">
        <v>2549.9799999999996</v>
      </c>
      <c r="CB17" s="975">
        <v>1575.96</v>
      </c>
      <c r="CC17" s="337">
        <v>1.6179955237058783</v>
      </c>
      <c r="CD17" s="208">
        <v>1.3899703313071821E-3</v>
      </c>
      <c r="CE17" s="207">
        <v>3.1707658566270391E-3</v>
      </c>
      <c r="CF17" s="87">
        <v>54517.770000000004</v>
      </c>
      <c r="CG17" s="90">
        <v>63283.15</v>
      </c>
      <c r="CH17" s="89">
        <v>8765.380000000001</v>
      </c>
      <c r="CI17" s="337">
        <v>0.16078023734279667</v>
      </c>
      <c r="CJ17" s="208">
        <v>7.7799308873563927E-2</v>
      </c>
      <c r="CK17" s="207">
        <v>7.8689264747098975E-2</v>
      </c>
      <c r="CL17" s="87">
        <v>164155.88999999998</v>
      </c>
      <c r="CM17" s="88">
        <v>199030.97</v>
      </c>
      <c r="CN17" s="89">
        <v>34875.08</v>
      </c>
      <c r="CO17" s="337">
        <v>0.21245098180759767</v>
      </c>
      <c r="CP17" s="339">
        <v>0.23425783537229752</v>
      </c>
      <c r="CQ17" s="340">
        <v>0.24748453089332489</v>
      </c>
      <c r="CR17" s="87">
        <v>14033.43</v>
      </c>
      <c r="CS17" s="90">
        <v>10067.57</v>
      </c>
      <c r="CT17" s="89">
        <v>-3965.8599999999997</v>
      </c>
      <c r="CU17" s="338">
        <v>-0.28260090369923813</v>
      </c>
      <c r="CV17" s="208">
        <v>2.0026335543906842E-2</v>
      </c>
      <c r="CW17" s="207">
        <v>1.2518493170614155E-2</v>
      </c>
      <c r="CX17" s="87">
        <v>118155.56999999998</v>
      </c>
      <c r="CY17" s="90">
        <v>107578.52999999997</v>
      </c>
      <c r="CZ17" s="89">
        <v>-10577.039999999995</v>
      </c>
      <c r="DA17" s="337">
        <v>-8.9517912697640895E-2</v>
      </c>
      <c r="DB17" s="208">
        <v>0.10325464444849153</v>
      </c>
      <c r="DC17" s="207">
        <v>8.4573580008230564E-2</v>
      </c>
      <c r="DD17" s="927">
        <v>0.83138668941224125</v>
      </c>
      <c r="DE17" s="926">
        <v>0.86623178254761179</v>
      </c>
    </row>
    <row r="18" spans="1:109" ht="13.5" thickTop="1">
      <c r="B18" s="4" t="s">
        <v>460</v>
      </c>
      <c r="R18" s="11"/>
      <c r="S18" s="11"/>
      <c r="X18" s="32" t="s">
        <v>460</v>
      </c>
      <c r="AJ18" s="13"/>
      <c r="AK18" s="12"/>
      <c r="AL18" s="12"/>
      <c r="AM18" s="12"/>
      <c r="AN18" s="13"/>
      <c r="AT18" s="5"/>
      <c r="AU18" s="5"/>
      <c r="AV18" s="5"/>
      <c r="AW18" s="106"/>
      <c r="AX18" s="5"/>
      <c r="AY18" s="5"/>
      <c r="BB18" s="32" t="s">
        <v>460</v>
      </c>
      <c r="CL18" s="32" t="s">
        <v>460</v>
      </c>
      <c r="DD18" s="369"/>
      <c r="DE18" s="369"/>
    </row>
    <row r="19" spans="1:109">
      <c r="B19" s="5" t="s">
        <v>56</v>
      </c>
      <c r="X19" s="5" t="s">
        <v>57</v>
      </c>
      <c r="AJ19" s="12"/>
      <c r="AK19" s="331"/>
      <c r="AL19" s="13"/>
      <c r="AM19" s="13"/>
      <c r="AN19" s="12"/>
      <c r="AO19" s="13"/>
      <c r="AP19" s="12"/>
      <c r="AQ19" s="5"/>
      <c r="AR19" s="5"/>
      <c r="AS19" s="5"/>
      <c r="AT19" s="5"/>
      <c r="AU19" s="5"/>
      <c r="AV19" s="5"/>
      <c r="AW19" s="11"/>
      <c r="AX19" s="5"/>
      <c r="AY19" s="5"/>
      <c r="BB19" s="5" t="s">
        <v>64</v>
      </c>
      <c r="CL19" s="5" t="s">
        <v>426</v>
      </c>
      <c r="DD19" s="369"/>
      <c r="DE19" s="369"/>
    </row>
    <row r="20" spans="1:109">
      <c r="B20" s="5" t="s">
        <v>446</v>
      </c>
      <c r="R20" s="106"/>
      <c r="S20" s="106"/>
      <c r="X20" s="5" t="s">
        <v>59</v>
      </c>
      <c r="AJ20" s="12"/>
      <c r="AK20" s="331"/>
      <c r="AL20" s="155"/>
      <c r="AM20" s="13"/>
      <c r="AN20" s="12"/>
      <c r="AO20" s="13"/>
      <c r="AP20" s="12"/>
      <c r="AQ20" s="5"/>
      <c r="AR20" s="5"/>
      <c r="AS20" s="5"/>
      <c r="AT20" s="5"/>
      <c r="AU20" s="5"/>
      <c r="AV20" s="5"/>
      <c r="AW20" s="5"/>
      <c r="AX20" s="5"/>
      <c r="AY20" s="5"/>
      <c r="BC20" s="106"/>
    </row>
    <row r="21" spans="1:109">
      <c r="B21" s="5" t="s">
        <v>445</v>
      </c>
      <c r="R21" s="106"/>
      <c r="X21" s="5" t="s">
        <v>60</v>
      </c>
      <c r="AJ21" s="12"/>
      <c r="AK21" s="13"/>
      <c r="AL21" s="13"/>
      <c r="AM21" s="13"/>
      <c r="AN21" s="12"/>
      <c r="AO21" s="13"/>
      <c r="AP21" s="12"/>
      <c r="AQ21" s="5"/>
      <c r="AR21" s="5"/>
      <c r="AS21" s="5"/>
      <c r="AT21" s="5"/>
      <c r="AU21" s="5"/>
      <c r="AV21" s="5"/>
      <c r="AW21" s="5"/>
      <c r="AX21" s="5"/>
      <c r="AY21" s="5"/>
      <c r="BC21" s="270"/>
    </row>
    <row r="22" spans="1:109">
      <c r="B22" s="106"/>
      <c r="C22" s="106"/>
    </row>
    <row r="23" spans="1:109">
      <c r="B23" s="388" t="s">
        <v>312</v>
      </c>
      <c r="C23" s="152"/>
    </row>
    <row r="24" spans="1:109">
      <c r="C24" s="11"/>
      <c r="E24" s="297"/>
    </row>
    <row r="25" spans="1:109">
      <c r="B25" s="153"/>
      <c r="C25" s="297"/>
    </row>
    <row r="27" spans="1:109">
      <c r="C27" s="106"/>
    </row>
    <row r="28" spans="1:109">
      <c r="C28" s="106"/>
    </row>
  </sheetData>
  <sortState ref="A10:DE16">
    <sortCondition descending="1" ref="C10:C16"/>
  </sortState>
  <mergeCells count="162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A6:A9"/>
    <mergeCell ref="B6:E6"/>
    <mergeCell ref="F6:K6"/>
    <mergeCell ref="L6:Q6"/>
    <mergeCell ref="R6:W6"/>
    <mergeCell ref="X6:AC6"/>
    <mergeCell ref="AD6:AI6"/>
    <mergeCell ref="AJ6:AO6"/>
    <mergeCell ref="B3:W3"/>
    <mergeCell ref="X3:BA3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</mergeCells>
  <hyperlinks>
    <hyperlink ref="N17:O17" location="'Total daños'!A1" display="TOTAL SEGUROS DE DAÑOS" xr:uid="{00000000-0004-0000-1800-000000000000}"/>
    <hyperlink ref="T17:U17" location="'Total daños'!A1" display="TOTAL SEGUROS DE DAÑOS" xr:uid="{00000000-0004-0000-1800-000001000000}"/>
    <hyperlink ref="Z17:AA17" location="'Total daños'!A1" display="TOTAL SEGUROS DE DAÑOS" xr:uid="{00000000-0004-0000-1800-000002000000}"/>
    <hyperlink ref="AL17:AM17" location="'Total daños'!A1" display="TOTAL SEGUROS DE DAÑOS" xr:uid="{00000000-0004-0000-1800-000003000000}"/>
    <hyperlink ref="AR17:AS17" location="'Total daños'!A1" display="TOTAL SEGUROS DE DAÑOS" xr:uid="{00000000-0004-0000-1800-000004000000}"/>
    <hyperlink ref="AX17:AY17" location="'Total daños'!A1" display="TOTAL SEGUROS DE DAÑOS" xr:uid="{00000000-0004-0000-1800-000005000000}"/>
    <hyperlink ref="BD17:BE17" location="'Total daños'!A1" display="TOTAL SEGUROS DE DAÑOS" xr:uid="{00000000-0004-0000-1800-000006000000}"/>
    <hyperlink ref="BV17:BW17" location="'Total daños'!A1" display="TOTAL SEGUROS DE DAÑOS" xr:uid="{00000000-0004-0000-1800-000007000000}"/>
    <hyperlink ref="CB17:CC17" location="'Total daños'!A1" display="TOTAL SEGUROS DE DAÑOS" xr:uid="{00000000-0004-0000-1800-000008000000}"/>
    <hyperlink ref="CH17:CI17" location="'Total daños'!A1" display="TOTAL SEGUROS DE DAÑOS" xr:uid="{00000000-0004-0000-1800-000009000000}"/>
    <hyperlink ref="CN17:CO17" location="'Total daños'!A1" display="TOTAL SEGUROS DE DAÑOS" xr:uid="{00000000-0004-0000-1800-00000A000000}"/>
    <hyperlink ref="CT17:CU17" location="'Total daños'!A1" display="TOTAL SEGUROS DE DAÑOS" xr:uid="{00000000-0004-0000-1800-00000B000000}"/>
    <hyperlink ref="CZ17:DA17" location="'Total daños'!A1" display="TOTAL SEGUROS DE DAÑOS" xr:uid="{00000000-0004-0000-1800-00000C000000}"/>
    <hyperlink ref="AF17:AG17" location="'Total daños'!A1" display="TOTAL SEGUROS DE DAÑOS" xr:uid="{00000000-0004-0000-1800-00000D000000}"/>
    <hyperlink ref="BJ17:BK17" location="'Total daños'!A1" display="TOTAL SEGUROS DE DAÑOS" xr:uid="{00000000-0004-0000-1800-00000E000000}"/>
    <hyperlink ref="BP17:BQ17" location="'Total daños'!A1" display="TOTAL SEGUROS DE DAÑOS" xr:uid="{00000000-0004-0000-1800-00000F000000}"/>
    <hyperlink ref="A11" location="Sustracción!A1" display="SUSTRACION" xr:uid="{00000000-0004-0000-1800-000010000000}"/>
    <hyperlink ref="A13" location="Aviación!A1" display="AVIACION" xr:uid="{00000000-0004-0000-1800-000011000000}"/>
    <hyperlink ref="A15" location="Nav.yCasco!A1" display="NAVEGACION Y CASCO" xr:uid="{00000000-0004-0000-1800-000012000000}"/>
    <hyperlink ref="A16" location="Vidrios!A1" display="VIDRIOS" xr:uid="{00000000-0004-0000-1800-000013000000}"/>
    <hyperlink ref="A14" location="Agrícola!A1" display="AGRICOLA" xr:uid="{00000000-0004-0000-1800-000014000000}"/>
    <hyperlink ref="A10" location="Desempleo!A1" display="DESEMPLEO" xr:uid="{00000000-0004-0000-1800-000015000000}"/>
    <hyperlink ref="A12" location="Hogar!A1" display="HOGAR" xr:uid="{00000000-0004-0000-1800-000016000000}"/>
    <hyperlink ref="A17" location="'Total daños'!A1" display="TOTAL SEGUROS DE DAÑOS" xr:uid="{00000000-0004-0000-1800-000017000000}"/>
    <hyperlink ref="B10" location="Desempleo!B20" display="Desempleo!B20" xr:uid="{00000000-0004-0000-1800-000018000000}"/>
    <hyperlink ref="C10" location="Desempleo!C20" display="Desempleo!C20" xr:uid="{00000000-0004-0000-1800-000019000000}"/>
    <hyperlink ref="B11:DE11" location="Sustracción!A29" display="Sustracción!A29" xr:uid="{00000000-0004-0000-1800-00001A000000}"/>
    <hyperlink ref="A14:DE14" location="Agropecuario!B15" display="AGROPECUARIO" xr:uid="{00000000-0004-0000-1800-00001B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8" tint="0.79998168889431442"/>
  </sheetPr>
  <dimension ref="A1:DL8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6" width="8.7109375" style="57" customWidth="1"/>
    <col min="17" max="17" width="10.140625" style="57" bestFit="1" customWidth="1"/>
    <col min="18" max="19" width="12.7109375" style="57" customWidth="1"/>
    <col min="20" max="21" width="10.7109375" style="57" customWidth="1"/>
    <col min="22" max="22" width="8.7109375" style="57" customWidth="1"/>
    <col min="23" max="23" width="9.42578125" style="57" bestFit="1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4" width="8.7109375" style="57" customWidth="1"/>
    <col min="35" max="35" width="9.42578125" style="57" bestFit="1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279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279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279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279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7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785" customFormat="1" ht="19.5" customHeight="1">
      <c r="A10" s="993" t="s">
        <v>144</v>
      </c>
      <c r="B10" s="443">
        <v>122673.1</v>
      </c>
      <c r="C10" s="444">
        <v>185378.44</v>
      </c>
      <c r="D10" s="783">
        <v>62705.34</v>
      </c>
      <c r="E10" s="398">
        <v>0.51115802894033002</v>
      </c>
      <c r="F10" s="443">
        <v>265359.69</v>
      </c>
      <c r="G10" s="779">
        <v>334682.89</v>
      </c>
      <c r="H10" s="783">
        <v>69323.200000000012</v>
      </c>
      <c r="I10" s="416">
        <v>0.26124239141219985</v>
      </c>
      <c r="J10" s="772">
        <v>2.1631448948465475</v>
      </c>
      <c r="K10" s="696">
        <v>1.8054035302055622</v>
      </c>
      <c r="L10" s="443">
        <v>-1560.04</v>
      </c>
      <c r="M10" s="444">
        <v>8719.5</v>
      </c>
      <c r="N10" s="783">
        <v>10279.540000000001</v>
      </c>
      <c r="O10" s="416">
        <v>6.5892797620573837</v>
      </c>
      <c r="P10" s="772">
        <v>-5.8789637567032123E-3</v>
      </c>
      <c r="Q10" s="696">
        <v>2.6053019919841134E-2</v>
      </c>
      <c r="R10" s="443">
        <v>266919.73</v>
      </c>
      <c r="S10" s="779">
        <v>325963.40000000002</v>
      </c>
      <c r="T10" s="783">
        <v>59043.670000000042</v>
      </c>
      <c r="U10" s="416">
        <v>0.22120384281821373</v>
      </c>
      <c r="V10" s="772">
        <v>1.0058789637567032</v>
      </c>
      <c r="W10" s="696">
        <v>0.97394700995918859</v>
      </c>
      <c r="X10" s="443">
        <v>0</v>
      </c>
      <c r="Y10" s="444">
        <v>0</v>
      </c>
      <c r="Z10" s="783">
        <v>0</v>
      </c>
      <c r="AA10" s="416">
        <v>0</v>
      </c>
      <c r="AB10" s="697">
        <v>0</v>
      </c>
      <c r="AC10" s="696">
        <v>0</v>
      </c>
      <c r="AD10" s="443">
        <v>266919.73</v>
      </c>
      <c r="AE10" s="444">
        <v>325963.40000000002</v>
      </c>
      <c r="AF10" s="783">
        <v>59043.670000000042</v>
      </c>
      <c r="AG10" s="416">
        <v>0.22120384281821373</v>
      </c>
      <c r="AH10" s="697">
        <v>1.0058789637567032</v>
      </c>
      <c r="AI10" s="696">
        <v>0.97394700995918859</v>
      </c>
      <c r="AJ10" s="443">
        <v>24954.04</v>
      </c>
      <c r="AK10" s="779">
        <v>22781.11</v>
      </c>
      <c r="AL10" s="783">
        <v>-2172.9300000000003</v>
      </c>
      <c r="AM10" s="416">
        <v>-8.7077282876840786E-2</v>
      </c>
      <c r="AN10" s="697">
        <v>0.20341900547063699</v>
      </c>
      <c r="AO10" s="696">
        <v>0.12288974920708147</v>
      </c>
      <c r="AP10" s="443">
        <v>40458.080000000002</v>
      </c>
      <c r="AQ10" s="444">
        <v>40008.910000000003</v>
      </c>
      <c r="AR10" s="783">
        <v>-449.16999999999825</v>
      </c>
      <c r="AS10" s="416">
        <v>-1.1102108651720453E-2</v>
      </c>
      <c r="AT10" s="697">
        <v>0.15246505601510163</v>
      </c>
      <c r="AU10" s="696">
        <v>0.11954274089123589</v>
      </c>
      <c r="AV10" s="443">
        <v>7418.01</v>
      </c>
      <c r="AW10" s="779">
        <v>12741.11</v>
      </c>
      <c r="AX10" s="783">
        <v>5323.1</v>
      </c>
      <c r="AY10" s="416">
        <v>0.7175913755845571</v>
      </c>
      <c r="AZ10" s="697">
        <v>0.18335051984671541</v>
      </c>
      <c r="BA10" s="696">
        <v>0.31845681374473833</v>
      </c>
      <c r="BB10" s="443">
        <v>47876.08</v>
      </c>
      <c r="BC10" s="444">
        <v>52750.02</v>
      </c>
      <c r="BD10" s="783">
        <v>4873.9399999999951</v>
      </c>
      <c r="BE10" s="416">
        <v>0.10180323869456302</v>
      </c>
      <c r="BF10" s="697">
        <v>0.17936508477661056</v>
      </c>
      <c r="BG10" s="696">
        <v>0.16182804572537896</v>
      </c>
      <c r="BH10" s="443">
        <v>47876.08</v>
      </c>
      <c r="BI10" s="444">
        <v>52750.02</v>
      </c>
      <c r="BJ10" s="783">
        <v>4873.9399999999951</v>
      </c>
      <c r="BK10" s="416">
        <v>0.10180323869456302</v>
      </c>
      <c r="BL10" s="697">
        <v>0.17936508477661056</v>
      </c>
      <c r="BM10" s="696">
        <v>0.16182804572537896</v>
      </c>
      <c r="BN10" s="443">
        <v>61352.03</v>
      </c>
      <c r="BO10" s="444">
        <v>102370.16</v>
      </c>
      <c r="BP10" s="783">
        <v>41018.130000000005</v>
      </c>
      <c r="BQ10" s="416">
        <v>0.66857005383521961</v>
      </c>
      <c r="BR10" s="697">
        <v>0.50012618903410766</v>
      </c>
      <c r="BS10" s="696">
        <v>0.55222257777117989</v>
      </c>
      <c r="BT10" s="443">
        <v>161748.71</v>
      </c>
      <c r="BU10" s="779">
        <v>202303.93</v>
      </c>
      <c r="BV10" s="783">
        <v>40555.22</v>
      </c>
      <c r="BW10" s="416">
        <v>0.25072978943696062</v>
      </c>
      <c r="BX10" s="697">
        <v>0.60598259259441034</v>
      </c>
      <c r="BY10" s="696">
        <v>0.62063388098172978</v>
      </c>
      <c r="BZ10" s="443">
        <v>0</v>
      </c>
      <c r="CA10" s="444">
        <v>-1.29</v>
      </c>
      <c r="CB10" s="783">
        <v>-1.29</v>
      </c>
      <c r="CC10" s="416" t="s">
        <v>459</v>
      </c>
      <c r="CD10" s="697">
        <v>0</v>
      </c>
      <c r="CE10" s="696">
        <v>-3.957499522952577E-6</v>
      </c>
      <c r="CF10" s="443">
        <v>5406.34</v>
      </c>
      <c r="CG10" s="779">
        <v>10369.39</v>
      </c>
      <c r="CH10" s="783">
        <v>4963.0499999999993</v>
      </c>
      <c r="CI10" s="416">
        <v>0.91800552684440839</v>
      </c>
      <c r="CJ10" s="697">
        <v>2.0254553681737952E-2</v>
      </c>
      <c r="CK10" s="696">
        <v>3.1811516262255209E-2</v>
      </c>
      <c r="CL10" s="443">
        <v>27798.58</v>
      </c>
      <c r="CM10" s="444">
        <v>46767.37</v>
      </c>
      <c r="CN10" s="783">
        <v>18968.79</v>
      </c>
      <c r="CO10" s="416">
        <v>0.6823654301766493</v>
      </c>
      <c r="CP10" s="697">
        <v>0.10414584189786197</v>
      </c>
      <c r="CQ10" s="696">
        <v>0.14347429803468734</v>
      </c>
      <c r="CR10" s="443">
        <v>917.73</v>
      </c>
      <c r="CS10" s="779">
        <v>1059.17</v>
      </c>
      <c r="CT10" s="783">
        <v>141.44000000000005</v>
      </c>
      <c r="CU10" s="416">
        <v>0.15411940331034188</v>
      </c>
      <c r="CV10" s="697">
        <v>3.4382246677680966E-3</v>
      </c>
      <c r="CW10" s="696">
        <v>3.2493525346710705E-3</v>
      </c>
      <c r="CX10" s="443">
        <v>23172.29</v>
      </c>
      <c r="CY10" s="779">
        <v>12714.8</v>
      </c>
      <c r="CZ10" s="783">
        <v>-10457.490000000002</v>
      </c>
      <c r="DA10" s="416">
        <v>-0.45129290199630684</v>
      </c>
      <c r="DB10" s="697">
        <v>0.1888946313413454</v>
      </c>
      <c r="DC10" s="696">
        <v>6.8588342851520379E-2</v>
      </c>
      <c r="DD10" s="898">
        <v>0.91318629761838899</v>
      </c>
      <c r="DE10" s="893">
        <v>0.96099316671749024</v>
      </c>
      <c r="DF10" s="786"/>
      <c r="DG10" s="786"/>
      <c r="DH10" s="782"/>
    </row>
    <row r="11" spans="1:116" s="785" customFormat="1" ht="19.5" customHeight="1">
      <c r="A11" s="993" t="s">
        <v>26</v>
      </c>
      <c r="B11" s="443">
        <v>141392.67000000001</v>
      </c>
      <c r="C11" s="444">
        <v>144038.32999999999</v>
      </c>
      <c r="D11" s="783">
        <v>2645.6599999999744</v>
      </c>
      <c r="E11" s="398">
        <v>1.8711436738552106E-2</v>
      </c>
      <c r="F11" s="443">
        <v>7.23</v>
      </c>
      <c r="G11" s="779">
        <v>2.98</v>
      </c>
      <c r="H11" s="783">
        <v>-4.25</v>
      </c>
      <c r="I11" s="416">
        <v>-0.58782849239280766</v>
      </c>
      <c r="J11" s="772">
        <v>5.1134192458491657E-5</v>
      </c>
      <c r="K11" s="696">
        <v>2.0688937451579731E-5</v>
      </c>
      <c r="L11" s="443">
        <v>2634.74</v>
      </c>
      <c r="M11" s="444">
        <v>-3343.57</v>
      </c>
      <c r="N11" s="783">
        <v>-5978.3099999999995</v>
      </c>
      <c r="O11" s="416">
        <v>-2.2690322384751438</v>
      </c>
      <c r="P11" s="772">
        <v>364.41770401106493</v>
      </c>
      <c r="Q11" s="696">
        <v>-1122.0033557046982</v>
      </c>
      <c r="R11" s="443">
        <v>-2627.51</v>
      </c>
      <c r="S11" s="779">
        <v>3346.55</v>
      </c>
      <c r="T11" s="783">
        <v>5974.06</v>
      </c>
      <c r="U11" s="416">
        <v>2.2736583305106355</v>
      </c>
      <c r="V11" s="772">
        <v>-363.41770401106504</v>
      </c>
      <c r="W11" s="696">
        <v>1123.0033557046982</v>
      </c>
      <c r="X11" s="443">
        <v>0</v>
      </c>
      <c r="Y11" s="444">
        <v>0</v>
      </c>
      <c r="Z11" s="783">
        <v>0</v>
      </c>
      <c r="AA11" s="416">
        <v>0</v>
      </c>
      <c r="AB11" s="697">
        <v>0</v>
      </c>
      <c r="AC11" s="696">
        <v>0</v>
      </c>
      <c r="AD11" s="443">
        <v>-2627.51</v>
      </c>
      <c r="AE11" s="444">
        <v>3346.55</v>
      </c>
      <c r="AF11" s="783">
        <v>5974.06</v>
      </c>
      <c r="AG11" s="416">
        <v>2.2736583305106355</v>
      </c>
      <c r="AH11" s="697">
        <v>-363.41770401106504</v>
      </c>
      <c r="AI11" s="696">
        <v>1123.0033557046982</v>
      </c>
      <c r="AJ11" s="443">
        <v>15133.21</v>
      </c>
      <c r="AK11" s="779">
        <v>17076.55</v>
      </c>
      <c r="AL11" s="783">
        <v>1943.3400000000001</v>
      </c>
      <c r="AM11" s="416">
        <v>0.12841558400365818</v>
      </c>
      <c r="AN11" s="697">
        <v>0.1070296642676031</v>
      </c>
      <c r="AO11" s="696">
        <v>0.11855559558348115</v>
      </c>
      <c r="AP11" s="443">
        <v>0</v>
      </c>
      <c r="AQ11" s="444">
        <v>0.45</v>
      </c>
      <c r="AR11" s="783">
        <v>0.45</v>
      </c>
      <c r="AS11" s="416" t="s">
        <v>459</v>
      </c>
      <c r="AT11" s="697">
        <v>0</v>
      </c>
      <c r="AU11" s="696">
        <v>0.15100671140939598</v>
      </c>
      <c r="AV11" s="443">
        <v>-0.3</v>
      </c>
      <c r="AW11" s="779">
        <v>0.26</v>
      </c>
      <c r="AX11" s="783">
        <v>0.56000000000000005</v>
      </c>
      <c r="AY11" s="416">
        <v>1.8666666666666669</v>
      </c>
      <c r="AZ11" s="697" t="s">
        <v>145</v>
      </c>
      <c r="BA11" s="696">
        <v>0.57777777777777783</v>
      </c>
      <c r="BB11" s="443">
        <v>-0.3</v>
      </c>
      <c r="BC11" s="444">
        <v>0.71</v>
      </c>
      <c r="BD11" s="783">
        <v>1.01</v>
      </c>
      <c r="BE11" s="416">
        <v>3.3666666666666667</v>
      </c>
      <c r="BF11" s="697" t="s">
        <v>145</v>
      </c>
      <c r="BG11" s="696">
        <v>2.1215879039607953E-4</v>
      </c>
      <c r="BH11" s="443">
        <v>-0.3</v>
      </c>
      <c r="BI11" s="444">
        <v>0.71</v>
      </c>
      <c r="BJ11" s="783">
        <v>1.01</v>
      </c>
      <c r="BK11" s="416">
        <v>3.3666666666666667</v>
      </c>
      <c r="BL11" s="697" t="s">
        <v>145</v>
      </c>
      <c r="BM11" s="696">
        <v>2.1215879039607953E-4</v>
      </c>
      <c r="BN11" s="443">
        <v>68524.77</v>
      </c>
      <c r="BO11" s="444">
        <v>66279.850000000006</v>
      </c>
      <c r="BP11" s="783">
        <v>-2244.9199999999983</v>
      </c>
      <c r="BQ11" s="416">
        <v>-3.2760708281107664E-2</v>
      </c>
      <c r="BR11" s="697">
        <v>0.48464160129375872</v>
      </c>
      <c r="BS11" s="696">
        <v>0.46015425199667348</v>
      </c>
      <c r="BT11" s="443">
        <v>-34261.01</v>
      </c>
      <c r="BU11" s="779">
        <v>-28536.1</v>
      </c>
      <c r="BV11" s="783">
        <v>5724.9100000000035</v>
      </c>
      <c r="BW11" s="416">
        <v>0.16709694197573285</v>
      </c>
      <c r="BX11" s="697" t="s">
        <v>145</v>
      </c>
      <c r="BY11" s="696">
        <v>-8.5270203642557245</v>
      </c>
      <c r="BZ11" s="443">
        <v>0</v>
      </c>
      <c r="CA11" s="444">
        <v>0</v>
      </c>
      <c r="CB11" s="783">
        <v>0</v>
      </c>
      <c r="CC11" s="416">
        <v>0</v>
      </c>
      <c r="CD11" s="697" t="s">
        <v>145</v>
      </c>
      <c r="CE11" s="696">
        <v>0</v>
      </c>
      <c r="CF11" s="443">
        <v>4782.96</v>
      </c>
      <c r="CG11" s="779">
        <v>3185.09</v>
      </c>
      <c r="CH11" s="783">
        <v>-1597.87</v>
      </c>
      <c r="CI11" s="416">
        <v>-0.33407555154130492</v>
      </c>
      <c r="CJ11" s="697" t="s">
        <v>145</v>
      </c>
      <c r="CK11" s="696">
        <v>0.95175329817274501</v>
      </c>
      <c r="CL11" s="443">
        <v>7080.13</v>
      </c>
      <c r="CM11" s="444">
        <v>8483.77</v>
      </c>
      <c r="CN11" s="783">
        <v>1403.6400000000003</v>
      </c>
      <c r="CO11" s="416">
        <v>0.19825059709355625</v>
      </c>
      <c r="CP11" s="697" t="s">
        <v>145</v>
      </c>
      <c r="CQ11" s="696">
        <v>2.5350794101387994</v>
      </c>
      <c r="CR11" s="443">
        <v>2088.1999999999998</v>
      </c>
      <c r="CS11" s="779">
        <v>1529.44</v>
      </c>
      <c r="CT11" s="783">
        <v>-558.75999999999976</v>
      </c>
      <c r="CU11" s="416">
        <v>-0.26757973374197863</v>
      </c>
      <c r="CV11" s="697" t="s">
        <v>145</v>
      </c>
      <c r="CW11" s="696">
        <v>0.45701991603292941</v>
      </c>
      <c r="CX11" s="443">
        <v>17682.5</v>
      </c>
      <c r="CY11" s="779">
        <v>18683.64</v>
      </c>
      <c r="CZ11" s="783">
        <v>1001.1399999999994</v>
      </c>
      <c r="DA11" s="416">
        <v>5.6617559734200448E-2</v>
      </c>
      <c r="DB11" s="697">
        <v>0.12505952394844796</v>
      </c>
      <c r="DC11" s="696">
        <v>0.12971297292880304</v>
      </c>
      <c r="DD11" s="898">
        <v>7.7297555480283604</v>
      </c>
      <c r="DE11" s="893">
        <v>-4.5829525929688781</v>
      </c>
      <c r="DF11" s="788"/>
    </row>
    <row r="12" spans="1:116" s="785" customFormat="1" ht="19.5" customHeight="1">
      <c r="A12" s="993" t="s">
        <v>28</v>
      </c>
      <c r="B12" s="443">
        <v>49459.41</v>
      </c>
      <c r="C12" s="444">
        <v>73879.009999999995</v>
      </c>
      <c r="D12" s="783">
        <v>24419.599999999991</v>
      </c>
      <c r="E12" s="398">
        <v>0.49373011121644983</v>
      </c>
      <c r="F12" s="443">
        <v>28984.06</v>
      </c>
      <c r="G12" s="779">
        <v>43752.11</v>
      </c>
      <c r="H12" s="783">
        <v>14768.05</v>
      </c>
      <c r="I12" s="416">
        <v>0.509523165491653</v>
      </c>
      <c r="J12" s="772">
        <v>0.58601709967830184</v>
      </c>
      <c r="K12" s="696">
        <v>0.59221299798142946</v>
      </c>
      <c r="L12" s="443">
        <v>5845.71</v>
      </c>
      <c r="M12" s="444">
        <v>5243.19</v>
      </c>
      <c r="N12" s="783">
        <v>-602.52000000000044</v>
      </c>
      <c r="O12" s="416">
        <v>-0.10307045679652266</v>
      </c>
      <c r="P12" s="772">
        <v>0.20168706523516719</v>
      </c>
      <c r="Q12" s="696">
        <v>0.11983856321443696</v>
      </c>
      <c r="R12" s="443">
        <v>23138.35</v>
      </c>
      <c r="S12" s="779">
        <v>38508.93</v>
      </c>
      <c r="T12" s="783">
        <v>15370.580000000002</v>
      </c>
      <c r="U12" s="416">
        <v>0.66429023677142074</v>
      </c>
      <c r="V12" s="772">
        <v>0.79831293476483267</v>
      </c>
      <c r="W12" s="696">
        <v>0.8801616653459684</v>
      </c>
      <c r="X12" s="443">
        <v>0</v>
      </c>
      <c r="Y12" s="444">
        <v>0</v>
      </c>
      <c r="Z12" s="783">
        <v>0</v>
      </c>
      <c r="AA12" s="416">
        <v>0</v>
      </c>
      <c r="AB12" s="697">
        <v>0</v>
      </c>
      <c r="AC12" s="696">
        <v>0</v>
      </c>
      <c r="AD12" s="443">
        <v>23138.35</v>
      </c>
      <c r="AE12" s="444">
        <v>38508.93</v>
      </c>
      <c r="AF12" s="783">
        <v>15370.580000000002</v>
      </c>
      <c r="AG12" s="416">
        <v>0.66429023677142074</v>
      </c>
      <c r="AH12" s="697">
        <v>0.79831293476483267</v>
      </c>
      <c r="AI12" s="696">
        <v>0.8801616653459684</v>
      </c>
      <c r="AJ12" s="443">
        <v>3779.89</v>
      </c>
      <c r="AK12" s="779">
        <v>9689.93</v>
      </c>
      <c r="AL12" s="783">
        <v>5910.0400000000009</v>
      </c>
      <c r="AM12" s="416">
        <v>1.5635481455809563</v>
      </c>
      <c r="AN12" s="697">
        <v>7.6424081888562756E-2</v>
      </c>
      <c r="AO12" s="696">
        <v>0.13115944569370921</v>
      </c>
      <c r="AP12" s="443">
        <v>725.36</v>
      </c>
      <c r="AQ12" s="444">
        <v>2019.18</v>
      </c>
      <c r="AR12" s="783">
        <v>1293.8200000000002</v>
      </c>
      <c r="AS12" s="416">
        <v>1.7836936142053603</v>
      </c>
      <c r="AT12" s="697">
        <v>2.5026169556645963E-2</v>
      </c>
      <c r="AU12" s="696">
        <v>4.6150459943531869E-2</v>
      </c>
      <c r="AV12" s="443">
        <v>1950.27</v>
      </c>
      <c r="AW12" s="779">
        <v>3383.88</v>
      </c>
      <c r="AX12" s="783">
        <v>1433.6100000000001</v>
      </c>
      <c r="AY12" s="416">
        <v>0.73508283468442837</v>
      </c>
      <c r="AZ12" s="697">
        <v>2.6886925113047315</v>
      </c>
      <c r="BA12" s="696">
        <v>1.675868421834606</v>
      </c>
      <c r="BB12" s="443">
        <v>2675.63</v>
      </c>
      <c r="BC12" s="444">
        <v>5403.06</v>
      </c>
      <c r="BD12" s="783">
        <v>2727.4300000000003</v>
      </c>
      <c r="BE12" s="416">
        <v>1.0193599264472293</v>
      </c>
      <c r="BF12" s="697">
        <v>0.11563616247485237</v>
      </c>
      <c r="BG12" s="696">
        <v>0.14030667691883417</v>
      </c>
      <c r="BH12" s="443">
        <v>2675.63</v>
      </c>
      <c r="BI12" s="444">
        <v>5403.06</v>
      </c>
      <c r="BJ12" s="783">
        <v>2727.4300000000003</v>
      </c>
      <c r="BK12" s="416">
        <v>1.0193599264472293</v>
      </c>
      <c r="BL12" s="697">
        <v>0.11563616247485237</v>
      </c>
      <c r="BM12" s="696">
        <v>0.14030667691883417</v>
      </c>
      <c r="BN12" s="443">
        <v>0</v>
      </c>
      <c r="BO12" s="444">
        <v>14124.81</v>
      </c>
      <c r="BP12" s="783">
        <v>14124.81</v>
      </c>
      <c r="BQ12" s="416" t="s">
        <v>459</v>
      </c>
      <c r="BR12" s="697">
        <v>0</v>
      </c>
      <c r="BS12" s="696">
        <v>0.19118840385110739</v>
      </c>
      <c r="BT12" s="443">
        <v>-1370.62</v>
      </c>
      <c r="BU12" s="779">
        <v>6421.55</v>
      </c>
      <c r="BV12" s="783">
        <v>7792.17</v>
      </c>
      <c r="BW12" s="416">
        <v>5.6851424902598833</v>
      </c>
      <c r="BX12" s="697">
        <v>-5.9235857353700676E-2</v>
      </c>
      <c r="BY12" s="696">
        <v>0.16675482803599062</v>
      </c>
      <c r="BZ12" s="443">
        <v>0</v>
      </c>
      <c r="CA12" s="444">
        <v>0</v>
      </c>
      <c r="CB12" s="783">
        <v>0</v>
      </c>
      <c r="CC12" s="416">
        <v>0</v>
      </c>
      <c r="CD12" s="697">
        <v>0</v>
      </c>
      <c r="CE12" s="696">
        <v>0</v>
      </c>
      <c r="CF12" s="443">
        <v>821.08</v>
      </c>
      <c r="CG12" s="779">
        <v>2135.0100000000002</v>
      </c>
      <c r="CH12" s="783">
        <v>1313.9300000000003</v>
      </c>
      <c r="CI12" s="416">
        <v>1.6002460174404445</v>
      </c>
      <c r="CJ12" s="697">
        <v>3.5485676377096903E-2</v>
      </c>
      <c r="CK12" s="696">
        <v>5.5441945543540164E-2</v>
      </c>
      <c r="CL12" s="443">
        <v>3033.76</v>
      </c>
      <c r="CM12" s="444">
        <v>8081.26</v>
      </c>
      <c r="CN12" s="783">
        <v>5047.5</v>
      </c>
      <c r="CO12" s="416">
        <v>1.6637769632403354</v>
      </c>
      <c r="CP12" s="697">
        <v>0.13111392990424989</v>
      </c>
      <c r="CQ12" s="696">
        <v>0.20985418187417829</v>
      </c>
      <c r="CR12" s="443">
        <v>2244.2600000000002</v>
      </c>
      <c r="CS12" s="779">
        <v>666.63</v>
      </c>
      <c r="CT12" s="783">
        <v>-1577.63</v>
      </c>
      <c r="CU12" s="416">
        <v>-0.70296222362827832</v>
      </c>
      <c r="CV12" s="697">
        <v>9.6993087233964409E-2</v>
      </c>
      <c r="CW12" s="696">
        <v>1.7311049670816613E-2</v>
      </c>
      <c r="CX12" s="443">
        <v>15734.23</v>
      </c>
      <c r="CY12" s="779">
        <v>15801.42</v>
      </c>
      <c r="CZ12" s="783">
        <v>67.190000000000509</v>
      </c>
      <c r="DA12" s="416">
        <v>4.2703074761205675E-3</v>
      </c>
      <c r="DB12" s="697">
        <v>0.31812409408037823</v>
      </c>
      <c r="DC12" s="696">
        <v>0.21388240042740153</v>
      </c>
      <c r="DD12" s="898">
        <v>0.31999343081939724</v>
      </c>
      <c r="DE12" s="893">
        <v>0.58966868204335976</v>
      </c>
      <c r="DF12" s="789"/>
      <c r="DG12" s="786"/>
      <c r="DH12" s="782"/>
    </row>
    <row r="13" spans="1:116" s="785" customFormat="1" ht="19.5" customHeight="1">
      <c r="A13" s="993" t="s">
        <v>19</v>
      </c>
      <c r="B13" s="443">
        <v>24344.04</v>
      </c>
      <c r="C13" s="444">
        <v>28132.31</v>
      </c>
      <c r="D13" s="783">
        <v>3788.2700000000004</v>
      </c>
      <c r="E13" s="398">
        <v>0.1556138586693088</v>
      </c>
      <c r="F13" s="443">
        <v>-158.30000000000001</v>
      </c>
      <c r="G13" s="779">
        <v>5.48</v>
      </c>
      <c r="H13" s="783">
        <v>163.78</v>
      </c>
      <c r="I13" s="416">
        <v>1.0346178142766898</v>
      </c>
      <c r="J13" s="772">
        <v>-6.5026183000027934E-3</v>
      </c>
      <c r="K13" s="696">
        <v>1.9479381536745472E-4</v>
      </c>
      <c r="L13" s="443">
        <v>0</v>
      </c>
      <c r="M13" s="444">
        <v>77.73</v>
      </c>
      <c r="N13" s="783">
        <v>77.73</v>
      </c>
      <c r="O13" s="416" t="s">
        <v>459</v>
      </c>
      <c r="P13" s="772" t="s">
        <v>145</v>
      </c>
      <c r="Q13" s="696">
        <v>14.184306569343065</v>
      </c>
      <c r="R13" s="443">
        <v>-158.30000000000001</v>
      </c>
      <c r="S13" s="779">
        <v>-72.25</v>
      </c>
      <c r="T13" s="783">
        <v>86.050000000000011</v>
      </c>
      <c r="U13" s="416">
        <v>0.54358812381554011</v>
      </c>
      <c r="V13" s="772" t="s">
        <v>145</v>
      </c>
      <c r="W13" s="696">
        <v>-13.184306569343065</v>
      </c>
      <c r="X13" s="443">
        <v>0</v>
      </c>
      <c r="Y13" s="444">
        <v>0</v>
      </c>
      <c r="Z13" s="783">
        <v>0</v>
      </c>
      <c r="AA13" s="416">
        <v>0</v>
      </c>
      <c r="AB13" s="697" t="s">
        <v>145</v>
      </c>
      <c r="AC13" s="696">
        <v>0</v>
      </c>
      <c r="AD13" s="443">
        <v>-158.30000000000001</v>
      </c>
      <c r="AE13" s="444">
        <v>-72.25</v>
      </c>
      <c r="AF13" s="783">
        <v>86.050000000000011</v>
      </c>
      <c r="AG13" s="416">
        <v>0.54358812381554011</v>
      </c>
      <c r="AH13" s="697" t="s">
        <v>145</v>
      </c>
      <c r="AI13" s="696">
        <v>-13.184306569343065</v>
      </c>
      <c r="AJ13" s="443">
        <v>980.81</v>
      </c>
      <c r="AK13" s="779">
        <v>1707.19</v>
      </c>
      <c r="AL13" s="783">
        <v>726.38000000000011</v>
      </c>
      <c r="AM13" s="416">
        <v>0.74059195970677316</v>
      </c>
      <c r="AN13" s="697">
        <v>4.0289532879505617E-2</v>
      </c>
      <c r="AO13" s="696">
        <v>6.0684316360796534E-2</v>
      </c>
      <c r="AP13" s="443">
        <v>-39.200000000000003</v>
      </c>
      <c r="AQ13" s="444">
        <v>-0.28000000000000003</v>
      </c>
      <c r="AR13" s="783">
        <v>38.92</v>
      </c>
      <c r="AS13" s="416">
        <v>0.99285714285714288</v>
      </c>
      <c r="AT13" s="697" t="s">
        <v>145</v>
      </c>
      <c r="AU13" s="696">
        <v>-5.1094890510948905E-2</v>
      </c>
      <c r="AV13" s="443">
        <v>-0.76</v>
      </c>
      <c r="AW13" s="779">
        <v>31.48</v>
      </c>
      <c r="AX13" s="783">
        <v>32.24</v>
      </c>
      <c r="AY13" s="416">
        <v>42.421052631578952</v>
      </c>
      <c r="AZ13" s="697" t="s">
        <v>145</v>
      </c>
      <c r="BA13" s="696" t="s">
        <v>145</v>
      </c>
      <c r="BB13" s="443">
        <v>-39.96</v>
      </c>
      <c r="BC13" s="444">
        <v>31.2</v>
      </c>
      <c r="BD13" s="783">
        <v>71.16</v>
      </c>
      <c r="BE13" s="416">
        <v>1.7807807807807807</v>
      </c>
      <c r="BF13" s="697" t="s">
        <v>145</v>
      </c>
      <c r="BG13" s="696" t="s">
        <v>145</v>
      </c>
      <c r="BH13" s="443">
        <v>-39.96</v>
      </c>
      <c r="BI13" s="444">
        <v>31.2</v>
      </c>
      <c r="BJ13" s="783">
        <v>71.16</v>
      </c>
      <c r="BK13" s="416">
        <v>1.7807807807807807</v>
      </c>
      <c r="BL13" s="697" t="s">
        <v>145</v>
      </c>
      <c r="BM13" s="696" t="s">
        <v>145</v>
      </c>
      <c r="BN13" s="443">
        <v>7447.82</v>
      </c>
      <c r="BO13" s="444">
        <v>8562.2199999999993</v>
      </c>
      <c r="BP13" s="783">
        <v>1114.3999999999996</v>
      </c>
      <c r="BQ13" s="416">
        <v>0.1496276762864838</v>
      </c>
      <c r="BR13" s="697">
        <v>0.3059401808409779</v>
      </c>
      <c r="BS13" s="696">
        <v>0.30435538354297953</v>
      </c>
      <c r="BT13" s="443">
        <v>-12400.85</v>
      </c>
      <c r="BU13" s="779">
        <v>-14167.86</v>
      </c>
      <c r="BV13" s="783">
        <v>-1767.0100000000002</v>
      </c>
      <c r="BW13" s="416">
        <v>-0.14249103892071915</v>
      </c>
      <c r="BX13" s="697" t="s">
        <v>145</v>
      </c>
      <c r="BY13" s="696" t="s">
        <v>145</v>
      </c>
      <c r="BZ13" s="443">
        <v>0</v>
      </c>
      <c r="CA13" s="444">
        <v>0.63</v>
      </c>
      <c r="CB13" s="783">
        <v>0.63</v>
      </c>
      <c r="CC13" s="416" t="s">
        <v>459</v>
      </c>
      <c r="CD13" s="697" t="s">
        <v>145</v>
      </c>
      <c r="CE13" s="696" t="s">
        <v>145</v>
      </c>
      <c r="CF13" s="443">
        <v>1515.79</v>
      </c>
      <c r="CG13" s="779">
        <v>1952.01</v>
      </c>
      <c r="CH13" s="783">
        <v>436.22</v>
      </c>
      <c r="CI13" s="416">
        <v>0.28778392785280288</v>
      </c>
      <c r="CJ13" s="697" t="s">
        <v>145</v>
      </c>
      <c r="CK13" s="696" t="s">
        <v>145</v>
      </c>
      <c r="CL13" s="443">
        <v>3622.05</v>
      </c>
      <c r="CM13" s="444">
        <v>4781.42</v>
      </c>
      <c r="CN13" s="783">
        <v>1159.3699999999999</v>
      </c>
      <c r="CO13" s="416">
        <v>0.32008669123838707</v>
      </c>
      <c r="CP13" s="697" t="s">
        <v>145</v>
      </c>
      <c r="CQ13" s="696" t="s">
        <v>145</v>
      </c>
      <c r="CR13" s="443">
        <v>0</v>
      </c>
      <c r="CS13" s="779">
        <v>19.73</v>
      </c>
      <c r="CT13" s="783">
        <v>19.73</v>
      </c>
      <c r="CU13" s="416" t="s">
        <v>459</v>
      </c>
      <c r="CV13" s="697" t="s">
        <v>145</v>
      </c>
      <c r="CW13" s="696" t="s">
        <v>145</v>
      </c>
      <c r="CX13" s="443">
        <v>7144.66</v>
      </c>
      <c r="CY13" s="779">
        <v>7310.63</v>
      </c>
      <c r="CZ13" s="783">
        <v>165.97000000000025</v>
      </c>
      <c r="DA13" s="416">
        <v>2.3229936763960811E-2</v>
      </c>
      <c r="DB13" s="697">
        <v>0.2934870300903219</v>
      </c>
      <c r="DC13" s="696">
        <v>0.25986596905835319</v>
      </c>
      <c r="DD13" s="898">
        <v>46.133733417561594</v>
      </c>
      <c r="DE13" s="893">
        <v>102.18519031141868</v>
      </c>
      <c r="DF13" s="789"/>
      <c r="DG13" s="786"/>
      <c r="DH13" s="782"/>
    </row>
    <row r="14" spans="1:116" s="785" customFormat="1" ht="19.5" customHeight="1">
      <c r="A14" s="993" t="s">
        <v>350</v>
      </c>
      <c r="B14" s="443">
        <v>33078.1</v>
      </c>
      <c r="C14" s="444">
        <v>11729.2</v>
      </c>
      <c r="D14" s="783">
        <v>-21348.899999999998</v>
      </c>
      <c r="E14" s="398">
        <v>-0.64540889591602901</v>
      </c>
      <c r="F14" s="443">
        <v>33078.1</v>
      </c>
      <c r="G14" s="779">
        <v>11729.2</v>
      </c>
      <c r="H14" s="783">
        <v>-21348.899999999998</v>
      </c>
      <c r="I14" s="416">
        <v>-0.64540889591602901</v>
      </c>
      <c r="J14" s="772">
        <v>1</v>
      </c>
      <c r="K14" s="696">
        <v>1</v>
      </c>
      <c r="L14" s="443">
        <v>-1650.96</v>
      </c>
      <c r="M14" s="444">
        <v>23.22</v>
      </c>
      <c r="N14" s="783">
        <v>1674.18</v>
      </c>
      <c r="O14" s="416">
        <v>1.0140645442651548</v>
      </c>
      <c r="P14" s="772">
        <v>-4.9910968284151751E-2</v>
      </c>
      <c r="Q14" s="696">
        <v>1.9796746581182004E-3</v>
      </c>
      <c r="R14" s="443">
        <v>34729.06</v>
      </c>
      <c r="S14" s="779">
        <v>11705.98</v>
      </c>
      <c r="T14" s="783">
        <v>-23023.079999999998</v>
      </c>
      <c r="U14" s="416">
        <v>-0.66293415370297959</v>
      </c>
      <c r="V14" s="772">
        <v>1.0499109682841516</v>
      </c>
      <c r="W14" s="696">
        <v>0.99802032534188168</v>
      </c>
      <c r="X14" s="443">
        <v>0</v>
      </c>
      <c r="Y14" s="444">
        <v>0</v>
      </c>
      <c r="Z14" s="783">
        <v>0</v>
      </c>
      <c r="AA14" s="416">
        <v>0</v>
      </c>
      <c r="AB14" s="697">
        <v>0</v>
      </c>
      <c r="AC14" s="696">
        <v>0</v>
      </c>
      <c r="AD14" s="443">
        <v>34729.06</v>
      </c>
      <c r="AE14" s="444">
        <v>11705.98</v>
      </c>
      <c r="AF14" s="783">
        <v>-23023.079999999998</v>
      </c>
      <c r="AG14" s="416">
        <v>-0.66293415370297959</v>
      </c>
      <c r="AH14" s="697">
        <v>1.0499109682841516</v>
      </c>
      <c r="AI14" s="696">
        <v>0.99802032534188168</v>
      </c>
      <c r="AJ14" s="443">
        <v>17690.29</v>
      </c>
      <c r="AK14" s="779">
        <v>9661.85</v>
      </c>
      <c r="AL14" s="783">
        <v>-8028.4400000000005</v>
      </c>
      <c r="AM14" s="416">
        <v>-0.45383314801509755</v>
      </c>
      <c r="AN14" s="697">
        <v>0.53480369186863819</v>
      </c>
      <c r="AO14" s="696">
        <v>0.82374330730143575</v>
      </c>
      <c r="AP14" s="443">
        <v>17690.29</v>
      </c>
      <c r="AQ14" s="444">
        <v>9661.85</v>
      </c>
      <c r="AR14" s="783">
        <v>-8028.4400000000005</v>
      </c>
      <c r="AS14" s="416">
        <v>-0.45383314801509755</v>
      </c>
      <c r="AT14" s="697">
        <v>0.53480369186863819</v>
      </c>
      <c r="AU14" s="696">
        <v>0.82374330730143575</v>
      </c>
      <c r="AV14" s="443">
        <v>-771.29</v>
      </c>
      <c r="AW14" s="779">
        <v>-98.66</v>
      </c>
      <c r="AX14" s="783">
        <v>672.63</v>
      </c>
      <c r="AY14" s="416">
        <v>0.87208442998094104</v>
      </c>
      <c r="AZ14" s="697">
        <v>-4.3599624426733534E-2</v>
      </c>
      <c r="BA14" s="696">
        <v>-1.0211294938339966E-2</v>
      </c>
      <c r="BB14" s="443">
        <v>16919</v>
      </c>
      <c r="BC14" s="444">
        <v>9563.19</v>
      </c>
      <c r="BD14" s="783">
        <v>-7355.8099999999995</v>
      </c>
      <c r="BE14" s="416">
        <v>-0.43476623913942902</v>
      </c>
      <c r="BF14" s="697">
        <v>0.4871712623376504</v>
      </c>
      <c r="BG14" s="696">
        <v>0.81694911489683053</v>
      </c>
      <c r="BH14" s="443">
        <v>16919</v>
      </c>
      <c r="BI14" s="444">
        <v>9563.19</v>
      </c>
      <c r="BJ14" s="783">
        <v>-7355.8099999999995</v>
      </c>
      <c r="BK14" s="416">
        <v>-0.43476623913942902</v>
      </c>
      <c r="BL14" s="697">
        <v>0.4871712623376504</v>
      </c>
      <c r="BM14" s="696">
        <v>0.81694911489683053</v>
      </c>
      <c r="BN14" s="443">
        <v>15104.32</v>
      </c>
      <c r="BO14" s="444">
        <v>575.39</v>
      </c>
      <c r="BP14" s="783">
        <v>-14528.93</v>
      </c>
      <c r="BQ14" s="416">
        <v>-0.96190560051693819</v>
      </c>
      <c r="BR14" s="697">
        <v>0.45662598516843472</v>
      </c>
      <c r="BS14" s="696">
        <v>4.9056201616478529E-2</v>
      </c>
      <c r="BT14" s="443">
        <v>15104.32</v>
      </c>
      <c r="BU14" s="779">
        <v>575.39</v>
      </c>
      <c r="BV14" s="783">
        <v>-14528.93</v>
      </c>
      <c r="BW14" s="416">
        <v>-0.96190560051693819</v>
      </c>
      <c r="BX14" s="697">
        <v>0.43491876831679294</v>
      </c>
      <c r="BY14" s="696">
        <v>4.9153509573739235E-2</v>
      </c>
      <c r="BZ14" s="443">
        <v>-9.23</v>
      </c>
      <c r="CA14" s="444">
        <v>-29.86</v>
      </c>
      <c r="CB14" s="783">
        <v>-20.63</v>
      </c>
      <c r="CC14" s="416">
        <v>-2.23510292524377</v>
      </c>
      <c r="CD14" s="697">
        <v>-2.6577166211812242E-4</v>
      </c>
      <c r="CE14" s="696">
        <v>-2.5508329930514148E-3</v>
      </c>
      <c r="CF14" s="443">
        <v>1344.92</v>
      </c>
      <c r="CG14" s="779">
        <v>614.77</v>
      </c>
      <c r="CH14" s="783">
        <v>-730.15000000000009</v>
      </c>
      <c r="CI14" s="416">
        <v>-0.54289474466882792</v>
      </c>
      <c r="CJ14" s="697">
        <v>3.8726069752535779E-2</v>
      </c>
      <c r="CK14" s="696">
        <v>5.2517602114474822E-2</v>
      </c>
      <c r="CL14" s="443">
        <v>2618.14</v>
      </c>
      <c r="CM14" s="444">
        <v>2486.4</v>
      </c>
      <c r="CN14" s="783">
        <v>-131.73999999999978</v>
      </c>
      <c r="CO14" s="416">
        <v>-5.0318164804021091E-2</v>
      </c>
      <c r="CP14" s="697">
        <v>7.5387586073449725E-2</v>
      </c>
      <c r="CQ14" s="696">
        <v>0.2124042583363375</v>
      </c>
      <c r="CR14" s="443">
        <v>2.58</v>
      </c>
      <c r="CS14" s="779">
        <v>0.03</v>
      </c>
      <c r="CT14" s="783">
        <v>-2.5500000000000003</v>
      </c>
      <c r="CU14" s="416">
        <v>-0.9883720930232559</v>
      </c>
      <c r="CV14" s="697">
        <v>7.4289370342877126E-5</v>
      </c>
      <c r="CW14" s="696">
        <v>2.5627926922820645E-6</v>
      </c>
      <c r="CX14" s="443">
        <v>-1250.67</v>
      </c>
      <c r="CY14" s="779">
        <v>-1503.94</v>
      </c>
      <c r="CZ14" s="783">
        <v>-253.26999999999998</v>
      </c>
      <c r="DA14" s="416">
        <v>-0.20250745600358205</v>
      </c>
      <c r="DB14" s="697">
        <v>-3.7809608169755822E-2</v>
      </c>
      <c r="DC14" s="696">
        <v>-0.12822187361456877</v>
      </c>
      <c r="DD14" s="898">
        <v>1.0360122041886537</v>
      </c>
      <c r="DE14" s="893">
        <v>1.128476214721023</v>
      </c>
      <c r="DF14" s="789"/>
      <c r="DG14" s="786"/>
      <c r="DH14" s="782"/>
    </row>
    <row r="15" spans="1:116" s="785" customFormat="1" ht="19.5" customHeight="1">
      <c r="A15" s="993" t="s">
        <v>8</v>
      </c>
      <c r="B15" s="443">
        <v>7764.66</v>
      </c>
      <c r="C15" s="444">
        <v>11071.11</v>
      </c>
      <c r="D15" s="783">
        <v>3306.4500000000007</v>
      </c>
      <c r="E15" s="398">
        <v>0.42583319810526166</v>
      </c>
      <c r="F15" s="443">
        <v>1475.29</v>
      </c>
      <c r="G15" s="779">
        <v>3972.3</v>
      </c>
      <c r="H15" s="783">
        <v>2497.0100000000002</v>
      </c>
      <c r="I15" s="416">
        <v>1.6925553619966245</v>
      </c>
      <c r="J15" s="772">
        <v>0.19000059242774314</v>
      </c>
      <c r="K15" s="696">
        <v>0.35879871124033635</v>
      </c>
      <c r="L15" s="443">
        <v>239.5</v>
      </c>
      <c r="M15" s="444">
        <v>102.02</v>
      </c>
      <c r="N15" s="783">
        <v>-137.48000000000002</v>
      </c>
      <c r="O15" s="416">
        <v>-0.57402922755741137</v>
      </c>
      <c r="P15" s="772">
        <v>0.16234096347158863</v>
      </c>
      <c r="Q15" s="696">
        <v>2.5682853762303951E-2</v>
      </c>
      <c r="R15" s="443">
        <v>1235.78</v>
      </c>
      <c r="S15" s="779">
        <v>3870.28</v>
      </c>
      <c r="T15" s="783">
        <v>2634.5</v>
      </c>
      <c r="U15" s="416">
        <v>2.1318519477576916</v>
      </c>
      <c r="V15" s="772">
        <v>0.83765225820008271</v>
      </c>
      <c r="W15" s="696">
        <v>0.97431714623769605</v>
      </c>
      <c r="X15" s="443">
        <v>0</v>
      </c>
      <c r="Y15" s="444">
        <v>0</v>
      </c>
      <c r="Z15" s="783">
        <v>0</v>
      </c>
      <c r="AA15" s="416">
        <v>0</v>
      </c>
      <c r="AB15" s="697">
        <v>0</v>
      </c>
      <c r="AC15" s="696">
        <v>0</v>
      </c>
      <c r="AD15" s="443">
        <v>1235.78</v>
      </c>
      <c r="AE15" s="444">
        <v>3870.28</v>
      </c>
      <c r="AF15" s="783">
        <v>2634.5</v>
      </c>
      <c r="AG15" s="416">
        <v>2.1318519477576916</v>
      </c>
      <c r="AH15" s="697">
        <v>0.83765225820008271</v>
      </c>
      <c r="AI15" s="696">
        <v>0.97431714623769605</v>
      </c>
      <c r="AJ15" s="443">
        <v>940.81</v>
      </c>
      <c r="AK15" s="779">
        <v>7330.5</v>
      </c>
      <c r="AL15" s="783">
        <v>6389.6900000000005</v>
      </c>
      <c r="AM15" s="416">
        <v>6.7916901393480096</v>
      </c>
      <c r="AN15" s="697">
        <v>0.12116564022120736</v>
      </c>
      <c r="AO15" s="696">
        <v>0.66212872963957536</v>
      </c>
      <c r="AP15" s="443">
        <v>181.45</v>
      </c>
      <c r="AQ15" s="444">
        <v>1483.41</v>
      </c>
      <c r="AR15" s="783">
        <v>1301.96</v>
      </c>
      <c r="AS15" s="416">
        <v>7.1753100027555803</v>
      </c>
      <c r="AT15" s="697">
        <v>0.1229927675236733</v>
      </c>
      <c r="AU15" s="696">
        <v>0.37343856204214182</v>
      </c>
      <c r="AV15" s="443">
        <v>952.15</v>
      </c>
      <c r="AW15" s="779">
        <v>786.98</v>
      </c>
      <c r="AX15" s="783">
        <v>-165.16999999999996</v>
      </c>
      <c r="AY15" s="416">
        <v>-0.17347056661240348</v>
      </c>
      <c r="AZ15" s="697">
        <v>5.2474510884541194</v>
      </c>
      <c r="BA15" s="696">
        <v>0.5305208944256814</v>
      </c>
      <c r="BB15" s="443">
        <v>1133.5999999999999</v>
      </c>
      <c r="BC15" s="444">
        <v>2270.39</v>
      </c>
      <c r="BD15" s="783">
        <v>1136.79</v>
      </c>
      <c r="BE15" s="416">
        <v>1.0028140437544109</v>
      </c>
      <c r="BF15" s="697">
        <v>0.91731537976015143</v>
      </c>
      <c r="BG15" s="696">
        <v>0.58662163977800053</v>
      </c>
      <c r="BH15" s="443">
        <v>1133.5999999999999</v>
      </c>
      <c r="BI15" s="444">
        <v>2270.39</v>
      </c>
      <c r="BJ15" s="783">
        <v>1136.79</v>
      </c>
      <c r="BK15" s="416">
        <v>1.0028140437544109</v>
      </c>
      <c r="BL15" s="697">
        <v>0.91731537976015143</v>
      </c>
      <c r="BM15" s="696">
        <v>0.58662163977800053</v>
      </c>
      <c r="BN15" s="443">
        <v>1296.82</v>
      </c>
      <c r="BO15" s="444">
        <v>2046.7</v>
      </c>
      <c r="BP15" s="783">
        <v>749.88000000000011</v>
      </c>
      <c r="BQ15" s="416">
        <v>0.57824524606344763</v>
      </c>
      <c r="BR15" s="697">
        <v>0.16701568388055626</v>
      </c>
      <c r="BS15" s="696">
        <v>0.18486854524975363</v>
      </c>
      <c r="BT15" s="443">
        <v>-146.61000000000001</v>
      </c>
      <c r="BU15" s="779">
        <v>1268.52</v>
      </c>
      <c r="BV15" s="783">
        <v>1415.13</v>
      </c>
      <c r="BW15" s="416">
        <v>9.6523429506854921</v>
      </c>
      <c r="BX15" s="697">
        <v>-0.1186376215831297</v>
      </c>
      <c r="BY15" s="696">
        <v>0.32775923189019912</v>
      </c>
      <c r="BZ15" s="443">
        <v>-54.25</v>
      </c>
      <c r="CA15" s="444">
        <v>0</v>
      </c>
      <c r="CB15" s="783">
        <v>54.25</v>
      </c>
      <c r="CC15" s="416">
        <v>1</v>
      </c>
      <c r="CD15" s="697">
        <v>-4.3899399569502666E-2</v>
      </c>
      <c r="CE15" s="696">
        <v>0</v>
      </c>
      <c r="CF15" s="443">
        <v>196.43</v>
      </c>
      <c r="CG15" s="779">
        <v>440.51</v>
      </c>
      <c r="CH15" s="783">
        <v>244.07999999999998</v>
      </c>
      <c r="CI15" s="416">
        <v>1.2425800539632437</v>
      </c>
      <c r="CJ15" s="697">
        <v>0.15895224069009048</v>
      </c>
      <c r="CK15" s="696">
        <v>0.11381863844476368</v>
      </c>
      <c r="CL15" s="443">
        <v>178.89</v>
      </c>
      <c r="CM15" s="444">
        <v>303.04000000000002</v>
      </c>
      <c r="CN15" s="783">
        <v>124.15000000000003</v>
      </c>
      <c r="CO15" s="416">
        <v>0.69400190060931322</v>
      </c>
      <c r="CP15" s="697">
        <v>0.14475877583388627</v>
      </c>
      <c r="CQ15" s="696">
        <v>7.829924449910601E-2</v>
      </c>
      <c r="CR15" s="443">
        <v>65.37</v>
      </c>
      <c r="CS15" s="779">
        <v>6.89</v>
      </c>
      <c r="CT15" s="783">
        <v>-58.480000000000004</v>
      </c>
      <c r="CU15" s="416">
        <v>-0.89459996940492581</v>
      </c>
      <c r="CV15" s="697">
        <v>5.2897764974348192E-2</v>
      </c>
      <c r="CW15" s="696">
        <v>1.7802329547216219E-3</v>
      </c>
      <c r="CX15" s="443">
        <v>-137.63999999999999</v>
      </c>
      <c r="CY15" s="779">
        <v>-419.07</v>
      </c>
      <c r="CZ15" s="783">
        <v>-281.43</v>
      </c>
      <c r="DA15" s="416">
        <v>-2.0446817785527465</v>
      </c>
      <c r="DB15" s="697">
        <v>-1.7726468383676811E-2</v>
      </c>
      <c r="DC15" s="696">
        <v>-3.7852573048230934E-2</v>
      </c>
      <c r="DD15" s="898">
        <v>1.111379048050624</v>
      </c>
      <c r="DE15" s="893">
        <v>1.1082789875667911</v>
      </c>
      <c r="DF15" s="789"/>
      <c r="DG15" s="786"/>
      <c r="DH15" s="782"/>
    </row>
    <row r="16" spans="1:116" s="785" customFormat="1" ht="19.5" customHeight="1">
      <c r="A16" s="993" t="s">
        <v>297</v>
      </c>
      <c r="B16" s="443">
        <v>9774.7000000000007</v>
      </c>
      <c r="C16" s="444">
        <v>7763.64</v>
      </c>
      <c r="D16" s="783">
        <v>-2011.0600000000004</v>
      </c>
      <c r="E16" s="398">
        <v>-0.20574135267578547</v>
      </c>
      <c r="F16" s="443">
        <v>9774.7000000000007</v>
      </c>
      <c r="G16" s="779">
        <v>7763.64</v>
      </c>
      <c r="H16" s="783">
        <v>-2011.0600000000004</v>
      </c>
      <c r="I16" s="416">
        <v>-0.20574135267578547</v>
      </c>
      <c r="J16" s="772">
        <v>1</v>
      </c>
      <c r="K16" s="696">
        <v>1</v>
      </c>
      <c r="L16" s="443">
        <v>-193.73</v>
      </c>
      <c r="M16" s="444">
        <v>-40.14</v>
      </c>
      <c r="N16" s="783">
        <v>153.58999999999997</v>
      </c>
      <c r="O16" s="416">
        <v>0.79280441852062145</v>
      </c>
      <c r="P16" s="772">
        <v>-1.9819534103348437E-2</v>
      </c>
      <c r="Q16" s="696">
        <v>-5.1702551895760236E-3</v>
      </c>
      <c r="R16" s="443">
        <v>9968.43</v>
      </c>
      <c r="S16" s="779">
        <v>7803.79</v>
      </c>
      <c r="T16" s="783">
        <v>-2164.6400000000003</v>
      </c>
      <c r="U16" s="416">
        <v>-0.2171495411012567</v>
      </c>
      <c r="V16" s="772">
        <v>1.0198195341033485</v>
      </c>
      <c r="W16" s="696">
        <v>1.0051715432451787</v>
      </c>
      <c r="X16" s="443">
        <v>0</v>
      </c>
      <c r="Y16" s="444">
        <v>0</v>
      </c>
      <c r="Z16" s="783">
        <v>0</v>
      </c>
      <c r="AA16" s="416">
        <v>0</v>
      </c>
      <c r="AB16" s="697">
        <v>0</v>
      </c>
      <c r="AC16" s="696">
        <v>0</v>
      </c>
      <c r="AD16" s="443">
        <v>9968.43</v>
      </c>
      <c r="AE16" s="444">
        <v>7803.79</v>
      </c>
      <c r="AF16" s="783">
        <v>-2164.6400000000003</v>
      </c>
      <c r="AG16" s="416">
        <v>-0.2171495411012567</v>
      </c>
      <c r="AH16" s="697">
        <v>1.0198195341033485</v>
      </c>
      <c r="AI16" s="696">
        <v>1.0051715432451787</v>
      </c>
      <c r="AJ16" s="443">
        <v>2516.9299999999998</v>
      </c>
      <c r="AK16" s="779">
        <v>1241.3699999999999</v>
      </c>
      <c r="AL16" s="783">
        <v>-1275.56</v>
      </c>
      <c r="AM16" s="416">
        <v>-0.50679200454521978</v>
      </c>
      <c r="AN16" s="697">
        <v>0.25749434765261336</v>
      </c>
      <c r="AO16" s="696">
        <v>0.15989535836282978</v>
      </c>
      <c r="AP16" s="443">
        <v>2516.9299999999998</v>
      </c>
      <c r="AQ16" s="444">
        <v>1241.3699999999999</v>
      </c>
      <c r="AR16" s="783">
        <v>-1275.56</v>
      </c>
      <c r="AS16" s="416">
        <v>-0.50679200454521978</v>
      </c>
      <c r="AT16" s="697">
        <v>0.25749434765261336</v>
      </c>
      <c r="AU16" s="696">
        <v>0.15989535836282978</v>
      </c>
      <c r="AV16" s="443">
        <v>-1544.84</v>
      </c>
      <c r="AW16" s="779">
        <v>263.04000000000002</v>
      </c>
      <c r="AX16" s="783">
        <v>1807.8799999999999</v>
      </c>
      <c r="AY16" s="416">
        <v>1.1702700603298724</v>
      </c>
      <c r="AZ16" s="697">
        <v>-0.61377948532537652</v>
      </c>
      <c r="BA16" s="696">
        <v>0.21189492254525247</v>
      </c>
      <c r="BB16" s="443">
        <v>972.09</v>
      </c>
      <c r="BC16" s="444">
        <v>1504.41</v>
      </c>
      <c r="BD16" s="783">
        <v>532.32000000000005</v>
      </c>
      <c r="BE16" s="416">
        <v>0.54760361694904791</v>
      </c>
      <c r="BF16" s="697">
        <v>9.7516860729322474E-2</v>
      </c>
      <c r="BG16" s="696">
        <v>0.19277940590405432</v>
      </c>
      <c r="BH16" s="443">
        <v>972.09</v>
      </c>
      <c r="BI16" s="444">
        <v>1504.41</v>
      </c>
      <c r="BJ16" s="783">
        <v>532.32000000000005</v>
      </c>
      <c r="BK16" s="416">
        <v>0.54760361694904791</v>
      </c>
      <c r="BL16" s="697">
        <v>9.7516860729322474E-2</v>
      </c>
      <c r="BM16" s="696">
        <v>0.19277940590405432</v>
      </c>
      <c r="BN16" s="443">
        <v>156.44999999999999</v>
      </c>
      <c r="BO16" s="444">
        <v>5254.77</v>
      </c>
      <c r="BP16" s="783">
        <v>5098.3200000000006</v>
      </c>
      <c r="BQ16" s="416">
        <v>32.587535953978914</v>
      </c>
      <c r="BR16" s="697">
        <v>1.6005606310168084E-2</v>
      </c>
      <c r="BS16" s="696">
        <v>0.67684359398426519</v>
      </c>
      <c r="BT16" s="443">
        <v>156.46</v>
      </c>
      <c r="BU16" s="779">
        <v>5254.77</v>
      </c>
      <c r="BV16" s="783">
        <v>5098.3100000000004</v>
      </c>
      <c r="BW16" s="416">
        <v>32.585389236865652</v>
      </c>
      <c r="BX16" s="697">
        <v>1.5695550854046225E-2</v>
      </c>
      <c r="BY16" s="696">
        <v>0.67336127702052473</v>
      </c>
      <c r="BZ16" s="443">
        <v>0</v>
      </c>
      <c r="CA16" s="444">
        <v>-0.01</v>
      </c>
      <c r="CB16" s="783">
        <v>-0.01</v>
      </c>
      <c r="CC16" s="416" t="s">
        <v>459</v>
      </c>
      <c r="CD16" s="697">
        <v>0</v>
      </c>
      <c r="CE16" s="696">
        <v>-1.281428639161228E-6</v>
      </c>
      <c r="CF16" s="443">
        <v>334.47</v>
      </c>
      <c r="CG16" s="779">
        <v>807.2</v>
      </c>
      <c r="CH16" s="783">
        <v>472.73</v>
      </c>
      <c r="CI16" s="416">
        <v>1.4133704069124287</v>
      </c>
      <c r="CJ16" s="697">
        <v>3.3552926589242242E-2</v>
      </c>
      <c r="CK16" s="696">
        <v>0.10343691975309434</v>
      </c>
      <c r="CL16" s="443">
        <v>580.32000000000005</v>
      </c>
      <c r="CM16" s="444">
        <v>990.81</v>
      </c>
      <c r="CN16" s="783">
        <v>410.4899999999999</v>
      </c>
      <c r="CO16" s="416">
        <v>0.70735111662530992</v>
      </c>
      <c r="CP16" s="697">
        <v>5.8215787240317687E-2</v>
      </c>
      <c r="CQ16" s="696">
        <v>0.12696523099673362</v>
      </c>
      <c r="CR16" s="443">
        <v>7.37</v>
      </c>
      <c r="CS16" s="779">
        <v>36.94</v>
      </c>
      <c r="CT16" s="783">
        <v>29.569999999999997</v>
      </c>
      <c r="CU16" s="416">
        <v>4.012211668928086</v>
      </c>
      <c r="CV16" s="697">
        <v>7.3933407768324603E-4</v>
      </c>
      <c r="CW16" s="696">
        <v>4.7335973930615763E-3</v>
      </c>
      <c r="CX16" s="443">
        <v>7917.72</v>
      </c>
      <c r="CY16" s="779">
        <v>-790.33</v>
      </c>
      <c r="CZ16" s="783">
        <v>-8708.0500000000011</v>
      </c>
      <c r="DA16" s="416">
        <v>-1.0998178768635416</v>
      </c>
      <c r="DB16" s="697">
        <v>0.81002179095010585</v>
      </c>
      <c r="DC16" s="696">
        <v>-0.1017988984548485</v>
      </c>
      <c r="DD16" s="898">
        <v>0.20572045949061185</v>
      </c>
      <c r="DE16" s="893">
        <v>1.1012751496388296</v>
      </c>
      <c r="DF16" s="789"/>
      <c r="DG16" s="786"/>
      <c r="DH16" s="782"/>
    </row>
    <row r="17" spans="1:112" s="785" customFormat="1" ht="19.5" customHeight="1">
      <c r="A17" s="993" t="s">
        <v>96</v>
      </c>
      <c r="B17" s="443">
        <v>6236.61</v>
      </c>
      <c r="C17" s="444">
        <v>4127.7</v>
      </c>
      <c r="D17" s="783">
        <v>-2108.91</v>
      </c>
      <c r="E17" s="398">
        <v>-0.33815005267284631</v>
      </c>
      <c r="F17" s="443">
        <v>6236.61</v>
      </c>
      <c r="G17" s="779">
        <v>4127.7</v>
      </c>
      <c r="H17" s="783">
        <v>-2108.91</v>
      </c>
      <c r="I17" s="416">
        <v>-0.33815005267284631</v>
      </c>
      <c r="J17" s="772">
        <v>1</v>
      </c>
      <c r="K17" s="696">
        <v>1</v>
      </c>
      <c r="L17" s="443">
        <v>2027.58</v>
      </c>
      <c r="M17" s="444">
        <v>-1973.16</v>
      </c>
      <c r="N17" s="783">
        <v>-4000.74</v>
      </c>
      <c r="O17" s="416">
        <v>-1.9731601219187405</v>
      </c>
      <c r="P17" s="772">
        <v>0.32510931419473077</v>
      </c>
      <c r="Q17" s="696">
        <v>-0.47802892652082279</v>
      </c>
      <c r="R17" s="443">
        <v>4209.0200000000004</v>
      </c>
      <c r="S17" s="779">
        <v>6100.86</v>
      </c>
      <c r="T17" s="783">
        <v>1891.8399999999992</v>
      </c>
      <c r="U17" s="416">
        <v>0.44947279889380404</v>
      </c>
      <c r="V17" s="772">
        <v>0.67488908237006973</v>
      </c>
      <c r="W17" s="696">
        <v>1.4780289265208226</v>
      </c>
      <c r="X17" s="443">
        <v>0</v>
      </c>
      <c r="Y17" s="444">
        <v>0</v>
      </c>
      <c r="Z17" s="783">
        <v>0</v>
      </c>
      <c r="AA17" s="416">
        <v>0</v>
      </c>
      <c r="AB17" s="697">
        <v>0</v>
      </c>
      <c r="AC17" s="696">
        <v>0</v>
      </c>
      <c r="AD17" s="443">
        <v>4209.0200000000004</v>
      </c>
      <c r="AE17" s="444">
        <v>6100.86</v>
      </c>
      <c r="AF17" s="783">
        <v>1891.8399999999992</v>
      </c>
      <c r="AG17" s="416">
        <v>0.44947279889380404</v>
      </c>
      <c r="AH17" s="697">
        <v>0.67488908237006973</v>
      </c>
      <c r="AI17" s="696">
        <v>1.4780289265208226</v>
      </c>
      <c r="AJ17" s="443">
        <v>2883.98</v>
      </c>
      <c r="AK17" s="779">
        <v>2171.0500000000002</v>
      </c>
      <c r="AL17" s="783">
        <v>-712.92999999999984</v>
      </c>
      <c r="AM17" s="416">
        <v>-0.2472035173614241</v>
      </c>
      <c r="AN17" s="697">
        <v>0.46242750468603938</v>
      </c>
      <c r="AO17" s="696">
        <v>0.52597087966664247</v>
      </c>
      <c r="AP17" s="443">
        <v>2883.98</v>
      </c>
      <c r="AQ17" s="444">
        <v>2171.0500000000002</v>
      </c>
      <c r="AR17" s="783">
        <v>-712.92999999999984</v>
      </c>
      <c r="AS17" s="416">
        <v>-0.2472035173614241</v>
      </c>
      <c r="AT17" s="697">
        <v>0.46242750468603938</v>
      </c>
      <c r="AU17" s="696">
        <v>0.52597087966664247</v>
      </c>
      <c r="AV17" s="443">
        <v>-94.59</v>
      </c>
      <c r="AW17" s="779">
        <v>86.63</v>
      </c>
      <c r="AX17" s="783">
        <v>181.22</v>
      </c>
      <c r="AY17" s="416">
        <v>1.9158473411565704</v>
      </c>
      <c r="AZ17" s="697">
        <v>-3.2798424399614425E-2</v>
      </c>
      <c r="BA17" s="696">
        <v>3.9902351396789569E-2</v>
      </c>
      <c r="BB17" s="443">
        <v>2789.39</v>
      </c>
      <c r="BC17" s="444">
        <v>2257.6799999999998</v>
      </c>
      <c r="BD17" s="783">
        <v>-531.71</v>
      </c>
      <c r="BE17" s="416">
        <v>-0.19061873743004745</v>
      </c>
      <c r="BF17" s="697">
        <v>0.66271721208262246</v>
      </c>
      <c r="BG17" s="696">
        <v>0.37005930311464286</v>
      </c>
      <c r="BH17" s="443">
        <v>2789.39</v>
      </c>
      <c r="BI17" s="444">
        <v>2257.6799999999998</v>
      </c>
      <c r="BJ17" s="783">
        <v>-531.71</v>
      </c>
      <c r="BK17" s="416">
        <v>-0.19061873743004745</v>
      </c>
      <c r="BL17" s="697">
        <v>0.66271721208262246</v>
      </c>
      <c r="BM17" s="696">
        <v>0.37005930311464286</v>
      </c>
      <c r="BN17" s="443">
        <v>251.07</v>
      </c>
      <c r="BO17" s="444">
        <v>504.85</v>
      </c>
      <c r="BP17" s="783">
        <v>253.78000000000003</v>
      </c>
      <c r="BQ17" s="416">
        <v>1.0107938025251924</v>
      </c>
      <c r="BR17" s="697">
        <v>4.0257447555643214E-2</v>
      </c>
      <c r="BS17" s="696">
        <v>0.12230782275843691</v>
      </c>
      <c r="BT17" s="443">
        <v>251.07</v>
      </c>
      <c r="BU17" s="779">
        <v>504.85</v>
      </c>
      <c r="BV17" s="783">
        <v>253.78000000000003</v>
      </c>
      <c r="BW17" s="416">
        <v>1.0107938025251924</v>
      </c>
      <c r="BX17" s="697">
        <v>5.9650464953837225E-2</v>
      </c>
      <c r="BY17" s="696">
        <v>8.2750628599902315E-2</v>
      </c>
      <c r="BZ17" s="443">
        <v>0</v>
      </c>
      <c r="CA17" s="444">
        <v>0</v>
      </c>
      <c r="CB17" s="783">
        <v>0</v>
      </c>
      <c r="CC17" s="416">
        <v>0</v>
      </c>
      <c r="CD17" s="697">
        <v>0</v>
      </c>
      <c r="CE17" s="696">
        <v>0</v>
      </c>
      <c r="CF17" s="443">
        <v>188.23</v>
      </c>
      <c r="CG17" s="779">
        <v>108.04</v>
      </c>
      <c r="CH17" s="783">
        <v>-80.189999999999984</v>
      </c>
      <c r="CI17" s="416">
        <v>-0.42602135685066134</v>
      </c>
      <c r="CJ17" s="697">
        <v>4.4720623803165577E-2</v>
      </c>
      <c r="CK17" s="696">
        <v>1.7708978734145678E-2</v>
      </c>
      <c r="CL17" s="443">
        <v>1753.01</v>
      </c>
      <c r="CM17" s="444">
        <v>1489.34</v>
      </c>
      <c r="CN17" s="783">
        <v>-263.67000000000007</v>
      </c>
      <c r="CO17" s="416">
        <v>-0.15040986645826326</v>
      </c>
      <c r="CP17" s="697">
        <v>0.41648887389463574</v>
      </c>
      <c r="CQ17" s="696">
        <v>0.244119681487528</v>
      </c>
      <c r="CR17" s="443">
        <v>19.350000000000001</v>
      </c>
      <c r="CS17" s="779">
        <v>0</v>
      </c>
      <c r="CT17" s="783">
        <v>-19.350000000000001</v>
      </c>
      <c r="CU17" s="416">
        <v>-1</v>
      </c>
      <c r="CV17" s="697">
        <v>4.5972696732255961E-3</v>
      </c>
      <c r="CW17" s="696">
        <v>0</v>
      </c>
      <c r="CX17" s="443">
        <v>-792.03</v>
      </c>
      <c r="CY17" s="779">
        <v>1740.95</v>
      </c>
      <c r="CZ17" s="783">
        <v>2532.98</v>
      </c>
      <c r="DA17" s="416">
        <v>3.1980859310884688</v>
      </c>
      <c r="DB17" s="697">
        <v>-0.12699687811166643</v>
      </c>
      <c r="DC17" s="696">
        <v>0.42177241563098095</v>
      </c>
      <c r="DD17" s="898">
        <v>1.1881744444074867</v>
      </c>
      <c r="DE17" s="893">
        <v>0.71463859193621881</v>
      </c>
      <c r="DF17" s="789"/>
      <c r="DG17" s="786"/>
      <c r="DH17" s="782"/>
    </row>
    <row r="18" spans="1:112" s="785" customFormat="1" ht="19.5" customHeight="1">
      <c r="A18" s="993" t="s">
        <v>271</v>
      </c>
      <c r="B18" s="443">
        <v>1546.38</v>
      </c>
      <c r="C18" s="444">
        <v>2312.69</v>
      </c>
      <c r="D18" s="783">
        <v>766.31</v>
      </c>
      <c r="E18" s="398">
        <v>0.49555089952016962</v>
      </c>
      <c r="F18" s="443">
        <v>1546.38</v>
      </c>
      <c r="G18" s="779">
        <v>2312.69</v>
      </c>
      <c r="H18" s="783">
        <v>766.31</v>
      </c>
      <c r="I18" s="416">
        <v>0.49555089952016962</v>
      </c>
      <c r="J18" s="772">
        <v>1</v>
      </c>
      <c r="K18" s="696">
        <v>1</v>
      </c>
      <c r="L18" s="443">
        <v>0.78</v>
      </c>
      <c r="M18" s="444">
        <v>96</v>
      </c>
      <c r="N18" s="783">
        <v>95.22</v>
      </c>
      <c r="O18" s="416">
        <v>122.07692307692307</v>
      </c>
      <c r="P18" s="772">
        <v>5.0440383346913437E-4</v>
      </c>
      <c r="Q18" s="696">
        <v>4.1510102953703262E-2</v>
      </c>
      <c r="R18" s="443">
        <v>1545.59</v>
      </c>
      <c r="S18" s="779">
        <v>2216.69</v>
      </c>
      <c r="T18" s="783">
        <v>671.10000000000014</v>
      </c>
      <c r="U18" s="416">
        <v>0.43420311984420201</v>
      </c>
      <c r="V18" s="772">
        <v>0.999489129450717</v>
      </c>
      <c r="W18" s="696">
        <v>0.95848989704629672</v>
      </c>
      <c r="X18" s="443">
        <v>0</v>
      </c>
      <c r="Y18" s="444">
        <v>0</v>
      </c>
      <c r="Z18" s="783">
        <v>0</v>
      </c>
      <c r="AA18" s="416">
        <v>0</v>
      </c>
      <c r="AB18" s="697">
        <v>0</v>
      </c>
      <c r="AC18" s="696">
        <v>0</v>
      </c>
      <c r="AD18" s="443">
        <v>1545.59</v>
      </c>
      <c r="AE18" s="444">
        <v>2216.69</v>
      </c>
      <c r="AF18" s="783">
        <v>671.10000000000014</v>
      </c>
      <c r="AG18" s="416">
        <v>0.43420311984420201</v>
      </c>
      <c r="AH18" s="697">
        <v>0.999489129450717</v>
      </c>
      <c r="AI18" s="696">
        <v>0.95848989704629672</v>
      </c>
      <c r="AJ18" s="443">
        <v>43.9</v>
      </c>
      <c r="AK18" s="779">
        <v>100.12</v>
      </c>
      <c r="AL18" s="783">
        <v>56.220000000000006</v>
      </c>
      <c r="AM18" s="416">
        <v>1.2806378132118452</v>
      </c>
      <c r="AN18" s="697">
        <v>2.8388882422173072E-2</v>
      </c>
      <c r="AO18" s="696">
        <v>4.3291578205466363E-2</v>
      </c>
      <c r="AP18" s="443">
        <v>43.9</v>
      </c>
      <c r="AQ18" s="444">
        <v>100.12</v>
      </c>
      <c r="AR18" s="783">
        <v>56.220000000000006</v>
      </c>
      <c r="AS18" s="416">
        <v>1.2806378132118452</v>
      </c>
      <c r="AT18" s="697">
        <v>2.8388882422173072E-2</v>
      </c>
      <c r="AU18" s="696">
        <v>4.3291578205466363E-2</v>
      </c>
      <c r="AV18" s="443">
        <v>68.69</v>
      </c>
      <c r="AW18" s="779">
        <v>193.99</v>
      </c>
      <c r="AX18" s="783">
        <v>125.30000000000001</v>
      </c>
      <c r="AY18" s="416">
        <v>1.8241374290289709</v>
      </c>
      <c r="AZ18" s="697">
        <v>1.5646924829157176</v>
      </c>
      <c r="BA18" s="696">
        <v>1.9375749101078705</v>
      </c>
      <c r="BB18" s="443">
        <v>112.59</v>
      </c>
      <c r="BC18" s="444">
        <v>294.11</v>
      </c>
      <c r="BD18" s="783">
        <v>181.52</v>
      </c>
      <c r="BE18" s="416">
        <v>1.612221334043876</v>
      </c>
      <c r="BF18" s="697">
        <v>7.2845968206316045E-2</v>
      </c>
      <c r="BG18" s="696">
        <v>0.13267980637797797</v>
      </c>
      <c r="BH18" s="443">
        <v>112.59</v>
      </c>
      <c r="BI18" s="444">
        <v>294.11</v>
      </c>
      <c r="BJ18" s="783">
        <v>181.52</v>
      </c>
      <c r="BK18" s="416">
        <v>1.612221334043876</v>
      </c>
      <c r="BL18" s="697">
        <v>7.2845968206316045E-2</v>
      </c>
      <c r="BM18" s="696">
        <v>0.13267980637797797</v>
      </c>
      <c r="BN18" s="443">
        <v>205.93</v>
      </c>
      <c r="BO18" s="444">
        <v>244.96</v>
      </c>
      <c r="BP18" s="783">
        <v>39.03</v>
      </c>
      <c r="BQ18" s="416">
        <v>0.18953042295925801</v>
      </c>
      <c r="BR18" s="697">
        <v>0.13316907875166517</v>
      </c>
      <c r="BS18" s="696">
        <v>0.10591994603686616</v>
      </c>
      <c r="BT18" s="443">
        <v>205.93</v>
      </c>
      <c r="BU18" s="779">
        <v>244.96</v>
      </c>
      <c r="BV18" s="783">
        <v>39.03</v>
      </c>
      <c r="BW18" s="416">
        <v>0.18953042295925801</v>
      </c>
      <c r="BX18" s="697">
        <v>0.13323714568546641</v>
      </c>
      <c r="BY18" s="696">
        <v>0.11050710744398179</v>
      </c>
      <c r="BZ18" s="443">
        <v>0</v>
      </c>
      <c r="CA18" s="444">
        <v>0</v>
      </c>
      <c r="CB18" s="783">
        <v>0</v>
      </c>
      <c r="CC18" s="416">
        <v>0</v>
      </c>
      <c r="CD18" s="697">
        <v>0</v>
      </c>
      <c r="CE18" s="696">
        <v>0</v>
      </c>
      <c r="CF18" s="443">
        <v>60.15</v>
      </c>
      <c r="CG18" s="779">
        <v>124.82</v>
      </c>
      <c r="CH18" s="783">
        <v>64.669999999999987</v>
      </c>
      <c r="CI18" s="416">
        <v>1.0751454696591851</v>
      </c>
      <c r="CJ18" s="697">
        <v>3.8917177259169641E-2</v>
      </c>
      <c r="CK18" s="696">
        <v>5.630918170786172E-2</v>
      </c>
      <c r="CL18" s="443">
        <v>984.97</v>
      </c>
      <c r="CM18" s="444">
        <v>1480.5</v>
      </c>
      <c r="CN18" s="783">
        <v>495.53</v>
      </c>
      <c r="CO18" s="416">
        <v>0.50309146471466137</v>
      </c>
      <c r="CP18" s="697">
        <v>0.63727767389799372</v>
      </c>
      <c r="CQ18" s="696">
        <v>0.66788770644519535</v>
      </c>
      <c r="CR18" s="443">
        <v>9.48</v>
      </c>
      <c r="CS18" s="779">
        <v>73.53</v>
      </c>
      <c r="CT18" s="783">
        <v>64.05</v>
      </c>
      <c r="CU18" s="416">
        <v>6.7563291139240498</v>
      </c>
      <c r="CV18" s="697">
        <v>6.1335800568067863E-3</v>
      </c>
      <c r="CW18" s="696">
        <v>3.3171079402171705E-2</v>
      </c>
      <c r="CX18" s="443">
        <v>172.46</v>
      </c>
      <c r="CY18" s="779">
        <v>-1.23</v>
      </c>
      <c r="CZ18" s="783">
        <v>-173.69</v>
      </c>
      <c r="DA18" s="416">
        <v>-1.007132088600255</v>
      </c>
      <c r="DB18" s="697">
        <v>0.11152498092318834</v>
      </c>
      <c r="DC18" s="696">
        <v>-5.3184819409432299E-4</v>
      </c>
      <c r="DD18" s="898">
        <v>0.88841801512690954</v>
      </c>
      <c r="DE18" s="893">
        <v>1.0005593926078973</v>
      </c>
      <c r="DF18" s="789"/>
      <c r="DG18" s="786"/>
      <c r="DH18" s="782"/>
    </row>
    <row r="19" spans="1:112" s="785" customFormat="1" ht="19.5" customHeight="1">
      <c r="A19" s="993" t="s">
        <v>24</v>
      </c>
      <c r="B19" s="443">
        <v>246.04</v>
      </c>
      <c r="C19" s="444">
        <v>135.13999999999999</v>
      </c>
      <c r="D19" s="783">
        <v>-110.9</v>
      </c>
      <c r="E19" s="398">
        <v>-0.45073971711916766</v>
      </c>
      <c r="F19" s="443">
        <v>246.04</v>
      </c>
      <c r="G19" s="779">
        <v>135.13999999999999</v>
      </c>
      <c r="H19" s="783">
        <v>-110.9</v>
      </c>
      <c r="I19" s="416">
        <v>-0.45073971711916766</v>
      </c>
      <c r="J19" s="772">
        <v>1</v>
      </c>
      <c r="K19" s="696">
        <v>1</v>
      </c>
      <c r="L19" s="443">
        <v>0.22</v>
      </c>
      <c r="M19" s="444">
        <v>2.4300000000000002</v>
      </c>
      <c r="N19" s="783">
        <v>2.21</v>
      </c>
      <c r="O19" s="416">
        <v>10.045454545454545</v>
      </c>
      <c r="P19" s="772">
        <v>8.9416355064217206E-4</v>
      </c>
      <c r="Q19" s="696">
        <v>1.7981352671303834E-2</v>
      </c>
      <c r="R19" s="443">
        <v>245.82</v>
      </c>
      <c r="S19" s="779">
        <v>132.71</v>
      </c>
      <c r="T19" s="783">
        <v>-113.10999999999999</v>
      </c>
      <c r="U19" s="416">
        <v>-0.46013343096574727</v>
      </c>
      <c r="V19" s="772">
        <v>0.9991058364493578</v>
      </c>
      <c r="W19" s="696">
        <v>0.98201864732869637</v>
      </c>
      <c r="X19" s="443">
        <v>0</v>
      </c>
      <c r="Y19" s="444">
        <v>0</v>
      </c>
      <c r="Z19" s="783">
        <v>0</v>
      </c>
      <c r="AA19" s="416">
        <v>0</v>
      </c>
      <c r="AB19" s="697">
        <v>0</v>
      </c>
      <c r="AC19" s="696">
        <v>0</v>
      </c>
      <c r="AD19" s="443">
        <v>245.82</v>
      </c>
      <c r="AE19" s="444">
        <v>132.71</v>
      </c>
      <c r="AF19" s="783">
        <v>-113.10999999999999</v>
      </c>
      <c r="AG19" s="416">
        <v>-0.46013343096574727</v>
      </c>
      <c r="AH19" s="697">
        <v>0.9991058364493578</v>
      </c>
      <c r="AI19" s="696">
        <v>0.98201864732869637</v>
      </c>
      <c r="AJ19" s="443">
        <v>8.23</v>
      </c>
      <c r="AK19" s="779">
        <v>6.81</v>
      </c>
      <c r="AL19" s="783">
        <v>-1.4200000000000008</v>
      </c>
      <c r="AM19" s="416">
        <v>-0.17253948967193206</v>
      </c>
      <c r="AN19" s="697">
        <v>3.344984555356853E-2</v>
      </c>
      <c r="AO19" s="696">
        <v>5.0392185881308275E-2</v>
      </c>
      <c r="AP19" s="443">
        <v>8.23</v>
      </c>
      <c r="AQ19" s="444">
        <v>6.81</v>
      </c>
      <c r="AR19" s="783">
        <v>-1.4200000000000008</v>
      </c>
      <c r="AS19" s="416">
        <v>-0.17253948967193206</v>
      </c>
      <c r="AT19" s="697">
        <v>3.344984555356853E-2</v>
      </c>
      <c r="AU19" s="696">
        <v>5.0392185881308275E-2</v>
      </c>
      <c r="AV19" s="443">
        <v>-24.84</v>
      </c>
      <c r="AW19" s="779">
        <v>-18.53</v>
      </c>
      <c r="AX19" s="783">
        <v>6.3099999999999987</v>
      </c>
      <c r="AY19" s="416">
        <v>0.25402576489533008</v>
      </c>
      <c r="AZ19" s="697">
        <v>-3.0182260024301333</v>
      </c>
      <c r="BA19" s="696">
        <v>-2.7209985315712193</v>
      </c>
      <c r="BB19" s="443">
        <v>-16.61</v>
      </c>
      <c r="BC19" s="444">
        <v>-11.72</v>
      </c>
      <c r="BD19" s="783">
        <v>4.8899999999999988</v>
      </c>
      <c r="BE19" s="416">
        <v>0.29440096327513537</v>
      </c>
      <c r="BF19" s="697">
        <v>-6.7569766495809938E-2</v>
      </c>
      <c r="BG19" s="696">
        <v>-8.8312862632808381E-2</v>
      </c>
      <c r="BH19" s="443">
        <v>-16.61</v>
      </c>
      <c r="BI19" s="444">
        <v>-11.72</v>
      </c>
      <c r="BJ19" s="783">
        <v>4.8899999999999988</v>
      </c>
      <c r="BK19" s="416">
        <v>0.29440096327513537</v>
      </c>
      <c r="BL19" s="697">
        <v>-6.7569766495809938E-2</v>
      </c>
      <c r="BM19" s="696">
        <v>-8.8312862632808381E-2</v>
      </c>
      <c r="BN19" s="443">
        <v>27.12</v>
      </c>
      <c r="BO19" s="444">
        <v>19.12</v>
      </c>
      <c r="BP19" s="783">
        <v>-8</v>
      </c>
      <c r="BQ19" s="416">
        <v>-0.29498525073746312</v>
      </c>
      <c r="BR19" s="697">
        <v>0.11022597951552594</v>
      </c>
      <c r="BS19" s="696">
        <v>0.14148290661536186</v>
      </c>
      <c r="BT19" s="443">
        <v>27.12</v>
      </c>
      <c r="BU19" s="779">
        <v>19.12</v>
      </c>
      <c r="BV19" s="783">
        <v>-8</v>
      </c>
      <c r="BW19" s="416">
        <v>-0.29498525073746312</v>
      </c>
      <c r="BX19" s="697">
        <v>0.11032462777642178</v>
      </c>
      <c r="BY19" s="696">
        <v>0.14407354381734608</v>
      </c>
      <c r="BZ19" s="443">
        <v>-30.82</v>
      </c>
      <c r="CA19" s="444">
        <v>-24.08</v>
      </c>
      <c r="CB19" s="783">
        <v>6.740000000000002</v>
      </c>
      <c r="CC19" s="416">
        <v>0.21868916288124601</v>
      </c>
      <c r="CD19" s="697">
        <v>-0.12537629159547636</v>
      </c>
      <c r="CE19" s="696">
        <v>-0.18144827066536054</v>
      </c>
      <c r="CF19" s="443">
        <v>9.5399999999999991</v>
      </c>
      <c r="CG19" s="779">
        <v>22.28</v>
      </c>
      <c r="CH19" s="783">
        <v>12.740000000000002</v>
      </c>
      <c r="CI19" s="416">
        <v>1.3354297693920338</v>
      </c>
      <c r="CJ19" s="697">
        <v>3.8808884549670492E-2</v>
      </c>
      <c r="CK19" s="696">
        <v>0.16788486172858111</v>
      </c>
      <c r="CL19" s="443">
        <v>55.95</v>
      </c>
      <c r="CM19" s="444">
        <v>25.54</v>
      </c>
      <c r="CN19" s="783">
        <v>-30.410000000000004</v>
      </c>
      <c r="CO19" s="416">
        <v>-0.54352100089365507</v>
      </c>
      <c r="CP19" s="697">
        <v>0.22760556504759583</v>
      </c>
      <c r="CQ19" s="696">
        <v>0.1924497023585261</v>
      </c>
      <c r="CR19" s="443">
        <v>7.38</v>
      </c>
      <c r="CS19" s="779">
        <v>19.46</v>
      </c>
      <c r="CT19" s="783">
        <v>12.080000000000002</v>
      </c>
      <c r="CU19" s="416">
        <v>1.6368563685636859</v>
      </c>
      <c r="CV19" s="697">
        <v>3.0021967293141324E-2</v>
      </c>
      <c r="CW19" s="696">
        <v>0.14663552106095998</v>
      </c>
      <c r="CX19" s="443">
        <v>193.26</v>
      </c>
      <c r="CY19" s="779">
        <v>82.12</v>
      </c>
      <c r="CZ19" s="783">
        <v>-111.13999999999999</v>
      </c>
      <c r="DA19" s="416">
        <v>-0.57508020283555827</v>
      </c>
      <c r="DB19" s="697">
        <v>0.78548203544139161</v>
      </c>
      <c r="DC19" s="696">
        <v>0.60766612401953535</v>
      </c>
      <c r="DD19" s="898">
        <v>0.2138149865755431</v>
      </c>
      <c r="DE19" s="893">
        <v>0.38120714339537337</v>
      </c>
      <c r="DF19" s="789"/>
      <c r="DG19" s="786"/>
      <c r="DH19" s="782"/>
    </row>
    <row r="20" spans="1:112" s="785" customFormat="1" ht="19.5" customHeight="1">
      <c r="A20" s="993" t="s">
        <v>273</v>
      </c>
      <c r="B20" s="443">
        <v>0</v>
      </c>
      <c r="C20" s="444">
        <v>-0.96</v>
      </c>
      <c r="D20" s="783">
        <v>-0.96</v>
      </c>
      <c r="E20" s="398" t="s">
        <v>459</v>
      </c>
      <c r="F20" s="443">
        <v>0</v>
      </c>
      <c r="G20" s="779">
        <v>-0.96</v>
      </c>
      <c r="H20" s="783">
        <v>-0.96</v>
      </c>
      <c r="I20" s="416" t="s">
        <v>459</v>
      </c>
      <c r="J20" s="772" t="s">
        <v>145</v>
      </c>
      <c r="K20" s="696" t="s">
        <v>145</v>
      </c>
      <c r="L20" s="443">
        <v>0</v>
      </c>
      <c r="M20" s="444">
        <v>0</v>
      </c>
      <c r="N20" s="783">
        <v>0</v>
      </c>
      <c r="O20" s="416">
        <v>0</v>
      </c>
      <c r="P20" s="772" t="s">
        <v>145</v>
      </c>
      <c r="Q20" s="696" t="s">
        <v>145</v>
      </c>
      <c r="R20" s="443">
        <v>0</v>
      </c>
      <c r="S20" s="779">
        <v>-0.96</v>
      </c>
      <c r="T20" s="783">
        <v>-0.96</v>
      </c>
      <c r="U20" s="416" t="s">
        <v>459</v>
      </c>
      <c r="V20" s="772" t="s">
        <v>145</v>
      </c>
      <c r="W20" s="696" t="s">
        <v>145</v>
      </c>
      <c r="X20" s="443">
        <v>0</v>
      </c>
      <c r="Y20" s="444">
        <v>0</v>
      </c>
      <c r="Z20" s="783">
        <v>0</v>
      </c>
      <c r="AA20" s="416">
        <v>0</v>
      </c>
      <c r="AB20" s="697" t="s">
        <v>145</v>
      </c>
      <c r="AC20" s="696" t="s">
        <v>145</v>
      </c>
      <c r="AD20" s="443">
        <v>0</v>
      </c>
      <c r="AE20" s="444">
        <v>-0.96</v>
      </c>
      <c r="AF20" s="783">
        <v>-0.96</v>
      </c>
      <c r="AG20" s="416" t="s">
        <v>459</v>
      </c>
      <c r="AH20" s="697" t="s">
        <v>145</v>
      </c>
      <c r="AI20" s="696" t="s">
        <v>145</v>
      </c>
      <c r="AJ20" s="443">
        <v>0</v>
      </c>
      <c r="AK20" s="779">
        <v>0</v>
      </c>
      <c r="AL20" s="783">
        <v>0</v>
      </c>
      <c r="AM20" s="416">
        <v>0</v>
      </c>
      <c r="AN20" s="697" t="s">
        <v>145</v>
      </c>
      <c r="AO20" s="696" t="s">
        <v>145</v>
      </c>
      <c r="AP20" s="443">
        <v>0</v>
      </c>
      <c r="AQ20" s="444">
        <v>0</v>
      </c>
      <c r="AR20" s="783">
        <v>0</v>
      </c>
      <c r="AS20" s="416">
        <v>0</v>
      </c>
      <c r="AT20" s="697" t="s">
        <v>145</v>
      </c>
      <c r="AU20" s="696" t="s">
        <v>145</v>
      </c>
      <c r="AV20" s="443">
        <v>-3</v>
      </c>
      <c r="AW20" s="779">
        <v>-3</v>
      </c>
      <c r="AX20" s="783">
        <v>0</v>
      </c>
      <c r="AY20" s="416">
        <v>0</v>
      </c>
      <c r="AZ20" s="697" t="s">
        <v>145</v>
      </c>
      <c r="BA20" s="696" t="s">
        <v>145</v>
      </c>
      <c r="BB20" s="443">
        <v>-3</v>
      </c>
      <c r="BC20" s="444">
        <v>-3</v>
      </c>
      <c r="BD20" s="783">
        <v>0</v>
      </c>
      <c r="BE20" s="416">
        <v>0</v>
      </c>
      <c r="BF20" s="697" t="s">
        <v>145</v>
      </c>
      <c r="BG20" s="696" t="s">
        <v>145</v>
      </c>
      <c r="BH20" s="443">
        <v>-3</v>
      </c>
      <c r="BI20" s="444">
        <v>-3</v>
      </c>
      <c r="BJ20" s="783">
        <v>0</v>
      </c>
      <c r="BK20" s="416">
        <v>0</v>
      </c>
      <c r="BL20" s="697" t="s">
        <v>145</v>
      </c>
      <c r="BM20" s="696" t="s">
        <v>145</v>
      </c>
      <c r="BN20" s="443">
        <v>0</v>
      </c>
      <c r="BO20" s="444">
        <v>0</v>
      </c>
      <c r="BP20" s="783">
        <v>0</v>
      </c>
      <c r="BQ20" s="416">
        <v>0</v>
      </c>
      <c r="BR20" s="697" t="s">
        <v>145</v>
      </c>
      <c r="BS20" s="696" t="s">
        <v>145</v>
      </c>
      <c r="BT20" s="443">
        <v>0</v>
      </c>
      <c r="BU20" s="779">
        <v>0</v>
      </c>
      <c r="BV20" s="783">
        <v>0</v>
      </c>
      <c r="BW20" s="416">
        <v>0</v>
      </c>
      <c r="BX20" s="697" t="s">
        <v>145</v>
      </c>
      <c r="BY20" s="696" t="s">
        <v>145</v>
      </c>
      <c r="BZ20" s="443">
        <v>0</v>
      </c>
      <c r="CA20" s="444">
        <v>0</v>
      </c>
      <c r="CB20" s="783">
        <v>0</v>
      </c>
      <c r="CC20" s="416">
        <v>0</v>
      </c>
      <c r="CD20" s="697" t="s">
        <v>145</v>
      </c>
      <c r="CE20" s="696" t="s">
        <v>145</v>
      </c>
      <c r="CF20" s="443">
        <v>1.25</v>
      </c>
      <c r="CG20" s="779">
        <v>36.6</v>
      </c>
      <c r="CH20" s="783">
        <v>35.35</v>
      </c>
      <c r="CI20" s="416">
        <v>28.28</v>
      </c>
      <c r="CJ20" s="697" t="s">
        <v>145</v>
      </c>
      <c r="CK20" s="696" t="s">
        <v>145</v>
      </c>
      <c r="CL20" s="443">
        <v>5.04</v>
      </c>
      <c r="CM20" s="444">
        <v>5.17</v>
      </c>
      <c r="CN20" s="783">
        <v>0.12999999999999989</v>
      </c>
      <c r="CO20" s="416">
        <v>2.5793650793650771E-2</v>
      </c>
      <c r="CP20" s="697" t="s">
        <v>145</v>
      </c>
      <c r="CQ20" s="696" t="s">
        <v>145</v>
      </c>
      <c r="CR20" s="443">
        <v>0</v>
      </c>
      <c r="CS20" s="779">
        <v>0</v>
      </c>
      <c r="CT20" s="783">
        <v>0</v>
      </c>
      <c r="CU20" s="416">
        <v>0</v>
      </c>
      <c r="CV20" s="697" t="s">
        <v>145</v>
      </c>
      <c r="CW20" s="696" t="s">
        <v>145</v>
      </c>
      <c r="CX20" s="443">
        <v>-3.29</v>
      </c>
      <c r="CY20" s="779">
        <v>-39.729999999999997</v>
      </c>
      <c r="CZ20" s="783">
        <v>-36.44</v>
      </c>
      <c r="DA20" s="416">
        <v>-11.075987841945288</v>
      </c>
      <c r="DB20" s="697" t="s">
        <v>145</v>
      </c>
      <c r="DC20" s="696" t="s">
        <v>145</v>
      </c>
      <c r="DD20" s="898" t="s">
        <v>469</v>
      </c>
      <c r="DE20" s="893">
        <v>-40.385416666666671</v>
      </c>
      <c r="DF20" s="789"/>
      <c r="DG20" s="786"/>
      <c r="DH20" s="782"/>
    </row>
    <row r="21" spans="1:112" s="785" customFormat="1" ht="19.5" customHeight="1" thickBot="1">
      <c r="A21" s="993" t="s">
        <v>49</v>
      </c>
      <c r="B21" s="443">
        <v>2573.16</v>
      </c>
      <c r="C21" s="444">
        <v>-4.5599999999999996</v>
      </c>
      <c r="D21" s="783">
        <v>-2577.7199999999998</v>
      </c>
      <c r="E21" s="398">
        <v>-1.0017721400923378</v>
      </c>
      <c r="F21" s="443">
        <v>2573.16</v>
      </c>
      <c r="G21" s="779">
        <v>-4.5599999999999996</v>
      </c>
      <c r="H21" s="783">
        <v>-2577.7199999999998</v>
      </c>
      <c r="I21" s="416">
        <v>-1.0017721400923378</v>
      </c>
      <c r="J21" s="772">
        <v>1</v>
      </c>
      <c r="K21" s="696" t="s">
        <v>145</v>
      </c>
      <c r="L21" s="443">
        <v>-3.17</v>
      </c>
      <c r="M21" s="444">
        <v>0</v>
      </c>
      <c r="N21" s="783">
        <v>3.17</v>
      </c>
      <c r="O21" s="416">
        <v>1</v>
      </c>
      <c r="P21" s="772">
        <v>-1.2319482659453745E-3</v>
      </c>
      <c r="Q21" s="696" t="s">
        <v>145</v>
      </c>
      <c r="R21" s="443">
        <v>2576.33</v>
      </c>
      <c r="S21" s="779">
        <v>-4.5599999999999996</v>
      </c>
      <c r="T21" s="783">
        <v>-2580.89</v>
      </c>
      <c r="U21" s="416">
        <v>-1.0017699595936855</v>
      </c>
      <c r="V21" s="772">
        <v>1.0012319482659453</v>
      </c>
      <c r="W21" s="696" t="s">
        <v>145</v>
      </c>
      <c r="X21" s="443">
        <v>0</v>
      </c>
      <c r="Y21" s="444">
        <v>0</v>
      </c>
      <c r="Z21" s="783">
        <v>0</v>
      </c>
      <c r="AA21" s="416">
        <v>0</v>
      </c>
      <c r="AB21" s="697">
        <v>0</v>
      </c>
      <c r="AC21" s="696" t="s">
        <v>145</v>
      </c>
      <c r="AD21" s="443">
        <v>2576.33</v>
      </c>
      <c r="AE21" s="444">
        <v>-4.5599999999999996</v>
      </c>
      <c r="AF21" s="783">
        <v>-2580.89</v>
      </c>
      <c r="AG21" s="416">
        <v>-1.0017699595936855</v>
      </c>
      <c r="AH21" s="697">
        <v>1.0012319482659453</v>
      </c>
      <c r="AI21" s="696" t="s">
        <v>145</v>
      </c>
      <c r="AJ21" s="443">
        <v>2782.53</v>
      </c>
      <c r="AK21" s="779">
        <v>1034.33</v>
      </c>
      <c r="AL21" s="783">
        <v>-1748.2000000000003</v>
      </c>
      <c r="AM21" s="416">
        <v>-0.62827714346296359</v>
      </c>
      <c r="AN21" s="697">
        <v>1.0813668796343796</v>
      </c>
      <c r="AO21" s="696" t="s">
        <v>145</v>
      </c>
      <c r="AP21" s="443">
        <v>2782.53</v>
      </c>
      <c r="AQ21" s="444">
        <v>1034.33</v>
      </c>
      <c r="AR21" s="783">
        <v>-1748.2000000000003</v>
      </c>
      <c r="AS21" s="416">
        <v>-0.62827714346296359</v>
      </c>
      <c r="AT21" s="697">
        <v>1.0813668796343796</v>
      </c>
      <c r="AU21" s="696" t="s">
        <v>145</v>
      </c>
      <c r="AV21" s="443">
        <v>34.020000000000003</v>
      </c>
      <c r="AW21" s="779">
        <v>-1712.59</v>
      </c>
      <c r="AX21" s="783">
        <v>-1746.61</v>
      </c>
      <c r="AY21" s="416">
        <v>-51.340681951793059</v>
      </c>
      <c r="AZ21" s="697">
        <v>1.2226283274573859E-2</v>
      </c>
      <c r="BA21" s="696">
        <v>-1.6557481654791024</v>
      </c>
      <c r="BB21" s="443">
        <v>2816.55</v>
      </c>
      <c r="BC21" s="444">
        <v>-678.26</v>
      </c>
      <c r="BD21" s="783">
        <v>-3494.8100000000004</v>
      </c>
      <c r="BE21" s="416">
        <v>-1.2408123413395822</v>
      </c>
      <c r="BF21" s="697">
        <v>1.0932411608761301</v>
      </c>
      <c r="BG21" s="696" t="s">
        <v>145</v>
      </c>
      <c r="BH21" s="443">
        <v>2816.55</v>
      </c>
      <c r="BI21" s="444">
        <v>-678.26</v>
      </c>
      <c r="BJ21" s="783">
        <v>-3494.8100000000004</v>
      </c>
      <c r="BK21" s="416">
        <v>-1.2408123413395822</v>
      </c>
      <c r="BL21" s="697">
        <v>1.0932411608761301</v>
      </c>
      <c r="BM21" s="696" t="s">
        <v>145</v>
      </c>
      <c r="BN21" s="443">
        <v>140.93</v>
      </c>
      <c r="BO21" s="444">
        <v>50.13</v>
      </c>
      <c r="BP21" s="783">
        <v>-90.800000000000011</v>
      </c>
      <c r="BQ21" s="416">
        <v>-0.64429149223018523</v>
      </c>
      <c r="BR21" s="697">
        <v>5.476923316078286E-2</v>
      </c>
      <c r="BS21" s="696" t="s">
        <v>145</v>
      </c>
      <c r="BT21" s="443">
        <v>140.93</v>
      </c>
      <c r="BU21" s="779">
        <v>50.13</v>
      </c>
      <c r="BV21" s="783">
        <v>-90.800000000000011</v>
      </c>
      <c r="BW21" s="416">
        <v>-0.64429149223018523</v>
      </c>
      <c r="BX21" s="697">
        <v>5.4701843319761058E-2</v>
      </c>
      <c r="BY21" s="696" t="s">
        <v>145</v>
      </c>
      <c r="BZ21" s="443">
        <v>0</v>
      </c>
      <c r="CA21" s="444">
        <v>0</v>
      </c>
      <c r="CB21" s="783">
        <v>0</v>
      </c>
      <c r="CC21" s="416">
        <v>0</v>
      </c>
      <c r="CD21" s="697">
        <v>0</v>
      </c>
      <c r="CE21" s="696" t="s">
        <v>145</v>
      </c>
      <c r="CF21" s="443">
        <v>199.67</v>
      </c>
      <c r="CG21" s="779">
        <v>31</v>
      </c>
      <c r="CH21" s="783">
        <v>-168.67</v>
      </c>
      <c r="CI21" s="416">
        <v>-0.84474382731506981</v>
      </c>
      <c r="CJ21" s="697">
        <v>7.7501717559474131E-2</v>
      </c>
      <c r="CK21" s="696" t="s">
        <v>145</v>
      </c>
      <c r="CL21" s="443">
        <v>506.09</v>
      </c>
      <c r="CM21" s="444">
        <v>19.55</v>
      </c>
      <c r="CN21" s="783">
        <v>-486.53999999999996</v>
      </c>
      <c r="CO21" s="416">
        <v>-0.96137050722203554</v>
      </c>
      <c r="CP21" s="697">
        <v>0.19643834446674144</v>
      </c>
      <c r="CQ21" s="696" t="s">
        <v>145</v>
      </c>
      <c r="CR21" s="443">
        <v>11.4</v>
      </c>
      <c r="CS21" s="779">
        <v>0</v>
      </c>
      <c r="CT21" s="783">
        <v>-11.4</v>
      </c>
      <c r="CU21" s="416">
        <v>-1</v>
      </c>
      <c r="CV21" s="697">
        <v>4.4248989842139794E-3</v>
      </c>
      <c r="CW21" s="696" t="s">
        <v>145</v>
      </c>
      <c r="CX21" s="443">
        <v>-1098.31</v>
      </c>
      <c r="CY21" s="779">
        <v>573.02</v>
      </c>
      <c r="CZ21" s="783">
        <v>1671.33</v>
      </c>
      <c r="DA21" s="416">
        <v>1.5217288379419289</v>
      </c>
      <c r="DB21" s="697">
        <v>-0.42683315456481524</v>
      </c>
      <c r="DC21" s="696" t="s">
        <v>145</v>
      </c>
      <c r="DD21" s="898">
        <v>1.4263079652063206</v>
      </c>
      <c r="DE21" s="893">
        <v>126.66447368421055</v>
      </c>
      <c r="DF21" s="789"/>
      <c r="DG21" s="786"/>
      <c r="DH21" s="782"/>
    </row>
    <row r="22" spans="1:112" s="140" customFormat="1" ht="24" customHeight="1" thickTop="1" thickBot="1">
      <c r="A22" s="42" t="s">
        <v>10</v>
      </c>
      <c r="B22" s="43">
        <v>399088.86999999988</v>
      </c>
      <c r="C22" s="44">
        <v>468562.05000000005</v>
      </c>
      <c r="D22" s="975">
        <v>69473.179999999964</v>
      </c>
      <c r="E22" s="340">
        <v>0.17407947257461776</v>
      </c>
      <c r="F22" s="43">
        <v>349122.9599999999</v>
      </c>
      <c r="G22" s="50">
        <v>408478.61000000004</v>
      </c>
      <c r="H22" s="975">
        <v>59355.650000000009</v>
      </c>
      <c r="I22" s="338">
        <v>0.1700135963558517</v>
      </c>
      <c r="J22" s="344">
        <v>0.87480004140431178</v>
      </c>
      <c r="K22" s="340">
        <v>0.8717705797983426</v>
      </c>
      <c r="L22" s="43">
        <v>7340.6299999999983</v>
      </c>
      <c r="M22" s="44">
        <v>8907.2199999999993</v>
      </c>
      <c r="N22" s="975">
        <v>1566.5900000000013</v>
      </c>
      <c r="O22" s="338">
        <v>0.21341356259612615</v>
      </c>
      <c r="P22" s="211">
        <v>2.1025915912261973E-2</v>
      </c>
      <c r="Q22" s="340">
        <v>2.1805841926459745E-2</v>
      </c>
      <c r="R22" s="87">
        <v>341782.3000000001</v>
      </c>
      <c r="S22" s="90">
        <v>399571.42000000004</v>
      </c>
      <c r="T22" s="975">
        <v>57789.120000000054</v>
      </c>
      <c r="U22" s="338">
        <v>0.16908166397148103</v>
      </c>
      <c r="V22" s="344">
        <v>0.97897399815812802</v>
      </c>
      <c r="W22" s="340">
        <v>0.97819423151679841</v>
      </c>
      <c r="X22" s="87">
        <v>0</v>
      </c>
      <c r="Y22" s="88">
        <v>0</v>
      </c>
      <c r="Z22" s="975">
        <v>0</v>
      </c>
      <c r="AA22" s="337">
        <v>0</v>
      </c>
      <c r="AB22" s="208">
        <v>0</v>
      </c>
      <c r="AC22" s="207">
        <v>0</v>
      </c>
      <c r="AD22" s="87">
        <v>341782.3000000001</v>
      </c>
      <c r="AE22" s="88">
        <v>399571.42000000004</v>
      </c>
      <c r="AF22" s="975">
        <v>57789.120000000054</v>
      </c>
      <c r="AG22" s="337">
        <v>0.16908166397148103</v>
      </c>
      <c r="AH22" s="208">
        <v>0.97897399815812802</v>
      </c>
      <c r="AI22" s="207">
        <v>0.97819423151679841</v>
      </c>
      <c r="AJ22" s="87">
        <v>71714.62</v>
      </c>
      <c r="AK22" s="90">
        <v>72800.810000000012</v>
      </c>
      <c r="AL22" s="975">
        <v>1086.1900000000023</v>
      </c>
      <c r="AM22" s="337">
        <v>1.5146005096311142E-2</v>
      </c>
      <c r="AN22" s="209">
        <v>0.17969586573536872</v>
      </c>
      <c r="AO22" s="207">
        <v>0.15537069209937085</v>
      </c>
      <c r="AP22" s="87">
        <v>67251.550000000017</v>
      </c>
      <c r="AQ22" s="88">
        <v>57727.200000000012</v>
      </c>
      <c r="AR22" s="975">
        <v>-9524.3499999999985</v>
      </c>
      <c r="AS22" s="338">
        <v>-0.14162275813717309</v>
      </c>
      <c r="AT22" s="208">
        <v>0.19262998343047971</v>
      </c>
      <c r="AU22" s="207">
        <v>0.14132245504850305</v>
      </c>
      <c r="AV22" s="87">
        <v>7983.5199999999995</v>
      </c>
      <c r="AW22" s="90">
        <v>15654.59</v>
      </c>
      <c r="AX22" s="975">
        <v>7671.0700000000015</v>
      </c>
      <c r="AY22" s="338">
        <v>0.96086312804377028</v>
      </c>
      <c r="AZ22" s="208">
        <v>0.11871131594736474</v>
      </c>
      <c r="BA22" s="207">
        <v>0.27118221566263384</v>
      </c>
      <c r="BB22" s="87">
        <v>75235.06</v>
      </c>
      <c r="BC22" s="88">
        <v>73381.789999999994</v>
      </c>
      <c r="BD22" s="975">
        <v>-1853.2700000000041</v>
      </c>
      <c r="BE22" s="337">
        <v>-2.463306336168276E-2</v>
      </c>
      <c r="BF22" s="208">
        <v>0.22012567649056131</v>
      </c>
      <c r="BG22" s="207">
        <v>0.18365124812980865</v>
      </c>
      <c r="BH22" s="87">
        <v>75235.06</v>
      </c>
      <c r="BI22" s="88">
        <v>73381.789999999994</v>
      </c>
      <c r="BJ22" s="975">
        <v>-1853.2700000000041</v>
      </c>
      <c r="BK22" s="337">
        <v>-2.463306336168276E-2</v>
      </c>
      <c r="BL22" s="208">
        <v>0.22012567649056131</v>
      </c>
      <c r="BM22" s="207">
        <v>0.18365124812980865</v>
      </c>
      <c r="BN22" s="87">
        <v>154507.26</v>
      </c>
      <c r="BO22" s="88">
        <v>200032.96000000005</v>
      </c>
      <c r="BP22" s="975">
        <v>45525.700000000004</v>
      </c>
      <c r="BQ22" s="337">
        <v>0.29465087918846039</v>
      </c>
      <c r="BR22" s="208">
        <v>0.38715000997146337</v>
      </c>
      <c r="BS22" s="207">
        <v>0.42690815442693242</v>
      </c>
      <c r="BT22" s="87">
        <v>129455.44999999995</v>
      </c>
      <c r="BU22" s="90">
        <v>173939.25999999998</v>
      </c>
      <c r="BV22" s="975">
        <v>44483.81</v>
      </c>
      <c r="BW22" s="338">
        <v>0.34362253578354596</v>
      </c>
      <c r="BX22" s="208">
        <v>0.37876581086849703</v>
      </c>
      <c r="BY22" s="207">
        <v>0.4353145677936624</v>
      </c>
      <c r="BZ22" s="87">
        <v>-94.3</v>
      </c>
      <c r="CA22" s="88">
        <v>-54.61</v>
      </c>
      <c r="CB22" s="975">
        <v>39.69</v>
      </c>
      <c r="CC22" s="337">
        <v>0.42089077412513254</v>
      </c>
      <c r="CD22" s="208">
        <v>-2.7590662243188123E-4</v>
      </c>
      <c r="CE22" s="207">
        <v>-1.3667143661075658E-4</v>
      </c>
      <c r="CF22" s="87">
        <v>14860.83</v>
      </c>
      <c r="CG22" s="90">
        <v>19826.719999999998</v>
      </c>
      <c r="CH22" s="975">
        <v>4965.8899999999994</v>
      </c>
      <c r="CI22" s="337">
        <v>0.3341596667211722</v>
      </c>
      <c r="CJ22" s="208">
        <v>4.3480396732071831E-2</v>
      </c>
      <c r="CK22" s="207">
        <v>4.9619965311833353E-2</v>
      </c>
      <c r="CL22" s="87">
        <v>48216.93</v>
      </c>
      <c r="CM22" s="88">
        <v>74914.169999999984</v>
      </c>
      <c r="CN22" s="975">
        <v>26697.239999999998</v>
      </c>
      <c r="CO22" s="337">
        <v>0.55369016650375669</v>
      </c>
      <c r="CP22" s="339">
        <v>0.14107497667374813</v>
      </c>
      <c r="CQ22" s="340">
        <v>0.18748630720385351</v>
      </c>
      <c r="CR22" s="87">
        <v>5373.119999999999</v>
      </c>
      <c r="CS22" s="90">
        <v>3411.8200000000006</v>
      </c>
      <c r="CT22" s="975">
        <v>-1961.2999999999997</v>
      </c>
      <c r="CU22" s="337">
        <v>-0.36502069561074363</v>
      </c>
      <c r="CV22" s="208">
        <v>1.5720884317297873E-2</v>
      </c>
      <c r="CW22" s="207">
        <v>8.5386987888172797E-3</v>
      </c>
      <c r="CX22" s="87">
        <v>68735.180000000008</v>
      </c>
      <c r="CY22" s="90">
        <v>54152.279999999992</v>
      </c>
      <c r="CZ22" s="975">
        <v>-14582.900000000001</v>
      </c>
      <c r="DA22" s="337">
        <v>-0.21216064321065303</v>
      </c>
      <c r="DB22" s="208">
        <v>0.17223026039287948</v>
      </c>
      <c r="DC22" s="207">
        <v>0.11557120342972715</v>
      </c>
      <c r="DD22" s="1083">
        <v>0.79889189697652541</v>
      </c>
      <c r="DE22" s="930">
        <v>0.86447411579136435</v>
      </c>
      <c r="DF22" s="335"/>
      <c r="DG22" s="336"/>
      <c r="DH22" s="139"/>
    </row>
    <row r="23" spans="1:112" ht="13.5" thickTop="1">
      <c r="A23" s="5"/>
      <c r="B23" s="4" t="s">
        <v>460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32"/>
      <c r="Y23" s="5"/>
      <c r="Z23" s="5"/>
      <c r="AA23" s="5"/>
      <c r="AB23" s="5"/>
      <c r="AC23" s="5"/>
      <c r="AD23" s="32"/>
      <c r="AE23" s="5"/>
      <c r="AF23" s="5"/>
      <c r="AG23" s="5"/>
      <c r="AH23" s="5"/>
      <c r="AI23" s="5"/>
      <c r="AJ23" s="13"/>
      <c r="AK23" s="12"/>
      <c r="AL23" s="12"/>
      <c r="AM23" s="12"/>
      <c r="AN23" s="13"/>
      <c r="AO23" s="12"/>
      <c r="AP23" s="13"/>
      <c r="AQ23" s="12"/>
      <c r="AR23" s="12"/>
      <c r="AS23" s="12"/>
      <c r="AT23" s="5"/>
      <c r="AU23" s="5"/>
      <c r="AV23" s="5"/>
      <c r="AW23" s="5"/>
      <c r="AX23" s="5"/>
      <c r="AY23" s="5"/>
      <c r="AZ23" s="5"/>
      <c r="BA23" s="5"/>
      <c r="BB23" s="32"/>
      <c r="BC23" s="5"/>
      <c r="BD23" s="5"/>
      <c r="BE23" s="5"/>
      <c r="BF23" s="5"/>
      <c r="BG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32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</row>
    <row r="24" spans="1:112" ht="15">
      <c r="AJ24" s="64"/>
      <c r="AK24" s="65"/>
      <c r="AL24" s="65"/>
      <c r="AM24" s="65"/>
      <c r="AN24" s="64"/>
      <c r="AT24" s="57"/>
      <c r="AU24" s="57"/>
      <c r="AV24" s="57"/>
      <c r="AW24" s="57"/>
      <c r="AX24" s="57"/>
      <c r="AY24" s="57"/>
      <c r="DE24" s="121"/>
      <c r="DF24" s="341"/>
      <c r="DG24" s="341"/>
      <c r="DH24" s="138"/>
    </row>
    <row r="25" spans="1:112" ht="15">
      <c r="AJ25" s="64"/>
      <c r="AK25" s="65"/>
      <c r="AL25" s="65"/>
      <c r="AM25" s="65"/>
      <c r="AN25" s="64"/>
      <c r="AT25" s="57"/>
      <c r="AU25" s="57"/>
      <c r="AV25" s="57"/>
      <c r="AW25" s="57"/>
      <c r="AX25" s="57"/>
      <c r="AY25" s="57"/>
      <c r="DE25" s="121"/>
      <c r="DF25" s="341"/>
      <c r="DG25" s="341"/>
      <c r="DH25" s="138"/>
    </row>
    <row r="26" spans="1:112">
      <c r="B26" s="57" t="s">
        <v>56</v>
      </c>
      <c r="X26" s="57" t="s">
        <v>57</v>
      </c>
      <c r="AJ26" s="65"/>
      <c r="AK26" s="64"/>
      <c r="AL26" s="64"/>
      <c r="AM26" s="64"/>
      <c r="AN26" s="65"/>
      <c r="AO26" s="64"/>
      <c r="AP26" s="65"/>
      <c r="AQ26" s="57"/>
      <c r="AR26" s="57"/>
      <c r="AS26" s="57"/>
      <c r="AT26" s="57"/>
      <c r="AU26" s="57"/>
      <c r="AV26" s="57"/>
      <c r="AW26" s="57"/>
      <c r="AX26" s="57"/>
      <c r="AY26" s="57"/>
      <c r="BB26" s="57" t="s">
        <v>64</v>
      </c>
      <c r="CL26" s="5" t="s">
        <v>426</v>
      </c>
      <c r="DE26" s="121"/>
    </row>
    <row r="27" spans="1:112">
      <c r="B27" s="57" t="s">
        <v>446</v>
      </c>
      <c r="X27" s="57" t="s">
        <v>59</v>
      </c>
      <c r="AJ27" s="65"/>
      <c r="AK27" s="64"/>
      <c r="AL27" s="64"/>
      <c r="AM27" s="64"/>
      <c r="AN27" s="65"/>
      <c r="AO27" s="64"/>
      <c r="AP27" s="65"/>
      <c r="AQ27" s="57"/>
      <c r="AR27" s="57"/>
      <c r="AS27" s="57"/>
      <c r="AT27" s="57"/>
      <c r="AU27" s="57"/>
      <c r="AV27" s="57"/>
      <c r="AW27" s="57"/>
      <c r="AX27" s="57"/>
      <c r="AY27" s="57"/>
      <c r="DE27" s="121"/>
    </row>
    <row r="28" spans="1:112">
      <c r="B28" s="57" t="s">
        <v>445</v>
      </c>
      <c r="X28" s="57" t="s">
        <v>60</v>
      </c>
      <c r="AJ28" s="65"/>
      <c r="AK28" s="64"/>
      <c r="AL28" s="64"/>
      <c r="AM28" s="64"/>
      <c r="AN28" s="65"/>
      <c r="AO28" s="64"/>
      <c r="AP28" s="65"/>
      <c r="AQ28" s="57"/>
      <c r="AR28" s="57"/>
      <c r="AS28" s="57"/>
      <c r="AT28" s="57"/>
      <c r="AU28" s="57"/>
      <c r="AV28" s="57"/>
      <c r="AW28" s="57"/>
      <c r="AX28" s="57"/>
      <c r="AY28" s="57"/>
    </row>
    <row r="29" spans="1:112">
      <c r="X29" s="57" t="s">
        <v>61</v>
      </c>
      <c r="AJ29" s="65"/>
      <c r="AK29" s="64"/>
      <c r="AL29" s="64"/>
      <c r="AM29" s="64"/>
      <c r="AN29" s="65"/>
      <c r="AO29" s="64"/>
      <c r="AP29" s="65"/>
      <c r="AQ29" s="57"/>
      <c r="AR29" s="57"/>
      <c r="AS29" s="57"/>
      <c r="AT29" s="57"/>
      <c r="AU29" s="57"/>
      <c r="AV29" s="57"/>
      <c r="AW29" s="57"/>
      <c r="AX29" s="57"/>
      <c r="AY29" s="57"/>
    </row>
    <row r="33" spans="3:11">
      <c r="C33" s="159"/>
      <c r="D33" s="157"/>
      <c r="E33" s="157"/>
      <c r="F33" s="157"/>
      <c r="G33" s="158"/>
      <c r="H33" s="157"/>
      <c r="I33" s="157"/>
      <c r="J33" s="157"/>
      <c r="K33" s="157"/>
    </row>
    <row r="34" spans="3:11">
      <c r="C34" s="159"/>
      <c r="D34" s="157"/>
      <c r="E34" s="157"/>
      <c r="F34" s="157"/>
      <c r="G34" s="158"/>
      <c r="H34" s="157"/>
      <c r="I34" s="157"/>
      <c r="J34" s="157"/>
      <c r="K34" s="157"/>
    </row>
    <row r="35" spans="3:11">
      <c r="C35" s="159"/>
      <c r="D35" s="157"/>
      <c r="E35" s="157"/>
      <c r="F35" s="157"/>
      <c r="G35" s="158"/>
      <c r="H35" s="157"/>
      <c r="I35" s="157"/>
      <c r="J35" s="157"/>
      <c r="K35" s="157"/>
    </row>
    <row r="36" spans="3:11">
      <c r="C36" s="159"/>
      <c r="D36" s="157"/>
      <c r="E36" s="157"/>
      <c r="F36" s="157"/>
      <c r="G36" s="158"/>
      <c r="H36" s="157"/>
      <c r="I36" s="157"/>
      <c r="J36" s="157"/>
      <c r="K36" s="157"/>
    </row>
    <row r="37" spans="3:11">
      <c r="C37" s="159"/>
      <c r="D37" s="157"/>
      <c r="E37" s="157"/>
      <c r="F37" s="157"/>
      <c r="G37" s="158"/>
      <c r="H37" s="157"/>
      <c r="I37" s="157"/>
      <c r="J37" s="157"/>
      <c r="K37" s="157"/>
    </row>
    <row r="38" spans="3:11">
      <c r="C38" s="159"/>
      <c r="D38" s="157"/>
      <c r="E38" s="157"/>
      <c r="F38" s="157"/>
      <c r="G38" s="158"/>
      <c r="H38" s="157"/>
      <c r="I38" s="157"/>
      <c r="J38" s="157"/>
      <c r="K38" s="157"/>
    </row>
    <row r="39" spans="3:11">
      <c r="C39" s="159"/>
      <c r="D39" s="157"/>
      <c r="E39" s="157"/>
      <c r="F39" s="157"/>
      <c r="G39" s="158"/>
      <c r="H39" s="157"/>
      <c r="I39" s="157"/>
      <c r="J39" s="157"/>
      <c r="K39" s="157"/>
    </row>
    <row r="40" spans="3:11">
      <c r="C40" s="159"/>
      <c r="D40" s="157"/>
      <c r="E40" s="157"/>
      <c r="F40" s="157"/>
      <c r="G40" s="158"/>
      <c r="H40" s="157"/>
      <c r="I40" s="157"/>
      <c r="J40" s="157"/>
      <c r="K40" s="157"/>
    </row>
    <row r="41" spans="3:11">
      <c r="C41" s="159"/>
      <c r="D41" s="157"/>
      <c r="E41" s="157"/>
      <c r="F41" s="157"/>
      <c r="G41" s="158"/>
      <c r="H41" s="157"/>
      <c r="I41" s="157"/>
      <c r="J41" s="157"/>
      <c r="K41" s="157"/>
    </row>
    <row r="42" spans="3:11">
      <c r="C42" s="159"/>
      <c r="D42" s="157"/>
      <c r="E42" s="157"/>
      <c r="F42" s="157"/>
      <c r="G42" s="158"/>
      <c r="H42" s="157"/>
      <c r="I42" s="157"/>
      <c r="J42" s="157"/>
      <c r="K42" s="157"/>
    </row>
    <row r="43" spans="3:11">
      <c r="C43" s="159"/>
      <c r="D43" s="157"/>
      <c r="E43" s="157"/>
      <c r="F43" s="157"/>
      <c r="G43" s="158"/>
      <c r="H43" s="157"/>
      <c r="I43" s="157"/>
      <c r="J43" s="157"/>
      <c r="K43" s="157"/>
    </row>
    <row r="44" spans="3:11">
      <c r="C44" s="159"/>
      <c r="D44" s="157"/>
      <c r="E44" s="157"/>
      <c r="F44" s="157"/>
      <c r="G44" s="158"/>
      <c r="H44" s="157"/>
      <c r="I44" s="157"/>
      <c r="J44" s="157"/>
      <c r="K44" s="157"/>
    </row>
    <row r="45" spans="3:11">
      <c r="C45" s="159"/>
      <c r="D45" s="157"/>
      <c r="E45" s="157"/>
      <c r="F45" s="157"/>
      <c r="G45" s="158"/>
      <c r="H45" s="157"/>
      <c r="I45" s="157"/>
      <c r="J45" s="157"/>
      <c r="K45" s="157"/>
    </row>
    <row r="46" spans="3:11">
      <c r="C46" s="159"/>
      <c r="D46" s="157"/>
      <c r="E46" s="157"/>
      <c r="F46" s="157"/>
      <c r="G46" s="158"/>
      <c r="H46" s="157"/>
      <c r="I46" s="157"/>
      <c r="J46" s="157"/>
      <c r="K46" s="157"/>
    </row>
    <row r="47" spans="3:11">
      <c r="C47" s="159"/>
      <c r="D47" s="157"/>
      <c r="E47" s="157"/>
      <c r="F47" s="157"/>
      <c r="G47" s="158"/>
      <c r="H47" s="157"/>
      <c r="I47" s="157"/>
      <c r="J47" s="157"/>
      <c r="K47" s="157"/>
    </row>
    <row r="48" spans="3:11">
      <c r="C48" s="159"/>
      <c r="D48" s="157"/>
      <c r="E48" s="157"/>
      <c r="F48" s="157"/>
      <c r="G48" s="158"/>
      <c r="H48" s="157"/>
      <c r="I48" s="157"/>
      <c r="J48" s="157"/>
      <c r="K48" s="157"/>
    </row>
    <row r="49" spans="1:109">
      <c r="C49" s="159"/>
      <c r="D49" s="157"/>
      <c r="E49" s="157"/>
      <c r="F49" s="157"/>
      <c r="G49" s="158"/>
      <c r="H49" s="157"/>
      <c r="I49" s="157"/>
      <c r="J49" s="157"/>
      <c r="K49" s="157"/>
    </row>
    <row r="50" spans="1:109">
      <c r="C50" s="159"/>
      <c r="D50" s="157"/>
      <c r="E50" s="157"/>
      <c r="F50" s="157"/>
      <c r="G50" s="158"/>
      <c r="H50" s="157"/>
      <c r="I50" s="157"/>
      <c r="J50" s="157"/>
      <c r="K50" s="157"/>
    </row>
    <row r="51" spans="1:109">
      <c r="B51" s="40"/>
      <c r="C51" s="159"/>
      <c r="D51" s="157"/>
      <c r="E51" s="157"/>
      <c r="F51" s="157"/>
      <c r="G51" s="158"/>
      <c r="H51" s="157"/>
      <c r="I51" s="157"/>
      <c r="J51" s="157"/>
      <c r="K51" s="157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Z51" s="40"/>
      <c r="BA51" s="40"/>
      <c r="BB51" s="40"/>
      <c r="BC51" s="40"/>
      <c r="BD51" s="40"/>
      <c r="BE51" s="40"/>
      <c r="BF51" s="40"/>
      <c r="BG51" s="40"/>
      <c r="BH51" s="40"/>
      <c r="BI51" s="40"/>
      <c r="BJ51" s="40"/>
      <c r="BK51" s="40"/>
      <c r="BL51" s="40"/>
      <c r="BM51" s="40"/>
      <c r="BN51" s="40"/>
      <c r="BO51" s="40"/>
      <c r="BP51" s="40"/>
      <c r="BQ51" s="40"/>
      <c r="BR51" s="40"/>
      <c r="BS51" s="40"/>
      <c r="BT51" s="40"/>
      <c r="BU51" s="40"/>
      <c r="BV51" s="40"/>
      <c r="BW51" s="40"/>
      <c r="BX51" s="40"/>
      <c r="BY51" s="40"/>
      <c r="BZ51" s="40"/>
      <c r="CA51" s="40"/>
      <c r="CB51" s="40"/>
      <c r="CC51" s="40"/>
      <c r="CD51" s="40"/>
      <c r="CE51" s="40"/>
      <c r="CF51" s="40"/>
      <c r="CG51" s="40"/>
      <c r="CH51" s="40"/>
      <c r="CI51" s="40"/>
      <c r="CJ51" s="40"/>
      <c r="CK51" s="40"/>
      <c r="CL51" s="40"/>
      <c r="CM51" s="40"/>
      <c r="CN51" s="40"/>
      <c r="CO51" s="40"/>
      <c r="CP51" s="40"/>
      <c r="CQ51" s="40"/>
      <c r="CR51" s="40"/>
      <c r="CS51" s="40"/>
      <c r="CT51" s="40"/>
      <c r="CU51" s="40"/>
      <c r="CV51" s="40"/>
      <c r="CW51" s="40"/>
      <c r="CX51" s="40"/>
      <c r="CY51" s="40"/>
      <c r="CZ51" s="40"/>
      <c r="DA51" s="40"/>
      <c r="DB51" s="40"/>
      <c r="DC51" s="40"/>
      <c r="DD51" s="40"/>
      <c r="DE51" s="40"/>
    </row>
    <row r="52" spans="1:109">
      <c r="B52" s="40"/>
      <c r="C52" s="159"/>
      <c r="D52" s="157"/>
      <c r="E52" s="157"/>
      <c r="F52" s="157"/>
      <c r="G52" s="158"/>
      <c r="H52" s="157"/>
      <c r="I52" s="157"/>
      <c r="J52" s="157"/>
      <c r="K52" s="157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</row>
    <row r="53" spans="1:109">
      <c r="B53" s="40"/>
      <c r="C53" s="159"/>
      <c r="D53" s="157"/>
      <c r="E53" s="157"/>
      <c r="F53" s="157"/>
      <c r="G53" s="158"/>
      <c r="H53" s="157"/>
      <c r="I53" s="157"/>
      <c r="J53" s="157"/>
      <c r="K53" s="157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Z53" s="40"/>
      <c r="BA53" s="40"/>
      <c r="BB53" s="40"/>
      <c r="BC53" s="40"/>
      <c r="BD53" s="40"/>
      <c r="BE53" s="40"/>
      <c r="BF53" s="40"/>
      <c r="BG53" s="40"/>
      <c r="BH53" s="40"/>
      <c r="BI53" s="40"/>
      <c r="BJ53" s="40"/>
      <c r="BK53" s="40"/>
      <c r="BL53" s="40"/>
      <c r="BM53" s="40"/>
      <c r="BN53" s="40"/>
      <c r="BO53" s="40"/>
      <c r="BP53" s="40"/>
      <c r="BQ53" s="40"/>
      <c r="BR53" s="40"/>
      <c r="BS53" s="40"/>
      <c r="BT53" s="40"/>
      <c r="BU53" s="40"/>
      <c r="BV53" s="40"/>
      <c r="BW53" s="40"/>
      <c r="BX53" s="40"/>
      <c r="BY53" s="40"/>
      <c r="BZ53" s="40"/>
      <c r="CA53" s="40"/>
      <c r="CB53" s="40"/>
      <c r="CC53" s="40"/>
      <c r="CD53" s="40"/>
      <c r="CE53" s="40"/>
      <c r="CF53" s="40"/>
      <c r="CG53" s="40"/>
      <c r="CH53" s="40"/>
      <c r="CI53" s="40"/>
      <c r="CJ53" s="40"/>
      <c r="CK53" s="40"/>
      <c r="CL53" s="40"/>
      <c r="CM53" s="40"/>
      <c r="CN53" s="40"/>
      <c r="CO53" s="40"/>
      <c r="CP53" s="40"/>
      <c r="CQ53" s="40"/>
      <c r="CR53" s="40"/>
      <c r="CS53" s="40"/>
      <c r="CT53" s="40"/>
      <c r="CU53" s="40"/>
      <c r="CV53" s="40"/>
      <c r="CW53" s="40"/>
      <c r="CX53" s="40"/>
      <c r="CY53" s="40"/>
      <c r="CZ53" s="40"/>
      <c r="DA53" s="40"/>
      <c r="DB53" s="40"/>
      <c r="DC53" s="40"/>
      <c r="DD53" s="40"/>
      <c r="DE53" s="40"/>
    </row>
    <row r="54" spans="1:109">
      <c r="B54" s="40"/>
      <c r="C54" s="159"/>
      <c r="D54" s="157"/>
      <c r="E54" s="157"/>
      <c r="F54" s="157"/>
      <c r="G54" s="158"/>
      <c r="H54" s="157"/>
      <c r="I54" s="157"/>
      <c r="J54" s="157"/>
      <c r="K54" s="157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Z54" s="40"/>
      <c r="BA54" s="40"/>
      <c r="BB54" s="40"/>
      <c r="BC54" s="40"/>
      <c r="BD54" s="40"/>
      <c r="BE54" s="40"/>
      <c r="BF54" s="40"/>
      <c r="BG54" s="40"/>
      <c r="BH54" s="40"/>
      <c r="BI54" s="40"/>
      <c r="BJ54" s="40"/>
      <c r="BK54" s="40"/>
      <c r="BL54" s="40"/>
      <c r="BM54" s="40"/>
      <c r="BN54" s="40"/>
      <c r="BO54" s="40"/>
      <c r="BP54" s="40"/>
      <c r="BQ54" s="40"/>
      <c r="BR54" s="40"/>
      <c r="BS54" s="40"/>
      <c r="BT54" s="40"/>
      <c r="BU54" s="40"/>
      <c r="BV54" s="40"/>
      <c r="BW54" s="40"/>
      <c r="BX54" s="40"/>
      <c r="BY54" s="40"/>
      <c r="BZ54" s="40"/>
      <c r="CA54" s="40"/>
      <c r="CB54" s="40"/>
      <c r="CC54" s="40"/>
      <c r="CD54" s="40"/>
      <c r="CE54" s="40"/>
      <c r="CF54" s="40"/>
      <c r="CG54" s="40"/>
      <c r="CH54" s="40"/>
      <c r="CI54" s="40"/>
      <c r="CJ54" s="40"/>
      <c r="CK54" s="40"/>
      <c r="CL54" s="40"/>
      <c r="CM54" s="40"/>
      <c r="CN54" s="40"/>
      <c r="CO54" s="40"/>
      <c r="CP54" s="40"/>
      <c r="CQ54" s="40"/>
      <c r="CR54" s="40"/>
      <c r="CS54" s="40"/>
      <c r="CT54" s="40"/>
      <c r="CU54" s="40"/>
      <c r="CV54" s="40"/>
      <c r="CW54" s="40"/>
      <c r="CX54" s="40"/>
      <c r="CY54" s="40"/>
      <c r="CZ54" s="40"/>
      <c r="DA54" s="40"/>
      <c r="DB54" s="40"/>
      <c r="DC54" s="40"/>
      <c r="DD54" s="40"/>
      <c r="DE54" s="40"/>
    </row>
    <row r="55" spans="1:109">
      <c r="B55" s="40"/>
      <c r="C55" s="159"/>
      <c r="D55" s="157"/>
      <c r="E55" s="157"/>
      <c r="F55" s="157"/>
      <c r="G55" s="158"/>
      <c r="H55" s="157"/>
      <c r="I55" s="157"/>
      <c r="J55" s="157"/>
      <c r="K55" s="157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  <c r="AZ55" s="40"/>
      <c r="BA55" s="40"/>
      <c r="BB55" s="40"/>
      <c r="BC55" s="40"/>
      <c r="BD55" s="40"/>
      <c r="BE55" s="40"/>
      <c r="BF55" s="40"/>
      <c r="BG55" s="40"/>
      <c r="BH55" s="40"/>
      <c r="BI55" s="40"/>
      <c r="BJ55" s="40"/>
      <c r="BK55" s="40"/>
      <c r="BL55" s="40"/>
      <c r="BM55" s="40"/>
      <c r="BN55" s="40"/>
      <c r="BO55" s="40"/>
      <c r="BP55" s="40"/>
      <c r="BQ55" s="40"/>
      <c r="BR55" s="40"/>
      <c r="BS55" s="40"/>
      <c r="BT55" s="40"/>
      <c r="BU55" s="40"/>
      <c r="BV55" s="40"/>
      <c r="BW55" s="40"/>
      <c r="BX55" s="40"/>
      <c r="BY55" s="40"/>
      <c r="BZ55" s="40"/>
      <c r="CA55" s="40"/>
      <c r="CB55" s="40"/>
      <c r="CC55" s="40"/>
      <c r="CD55" s="40"/>
      <c r="CE55" s="40"/>
      <c r="CF55" s="40"/>
      <c r="CG55" s="40"/>
      <c r="CH55" s="40"/>
      <c r="CI55" s="40"/>
      <c r="CJ55" s="40"/>
      <c r="CK55" s="40"/>
      <c r="CL55" s="40"/>
      <c r="CM55" s="40"/>
      <c r="CN55" s="40"/>
      <c r="CO55" s="40"/>
      <c r="CP55" s="40"/>
      <c r="CQ55" s="40"/>
      <c r="CR55" s="40"/>
      <c r="CS55" s="40"/>
      <c r="CT55" s="40"/>
      <c r="CU55" s="40"/>
      <c r="CV55" s="40"/>
      <c r="CW55" s="40"/>
      <c r="CX55" s="40"/>
      <c r="CY55" s="40"/>
      <c r="CZ55" s="40"/>
      <c r="DA55" s="40"/>
      <c r="DB55" s="40"/>
      <c r="DC55" s="40"/>
      <c r="DD55" s="40"/>
      <c r="DE55" s="40"/>
    </row>
    <row r="56" spans="1:109">
      <c r="B56" s="40"/>
      <c r="C56" s="159"/>
      <c r="D56" s="157"/>
      <c r="E56" s="157"/>
      <c r="F56" s="157"/>
      <c r="G56" s="158"/>
      <c r="H56" s="157"/>
      <c r="I56" s="157"/>
      <c r="J56" s="157"/>
      <c r="K56" s="157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Z56" s="40"/>
      <c r="BA56" s="40"/>
      <c r="BB56" s="40"/>
      <c r="BC56" s="40"/>
      <c r="BD56" s="40"/>
      <c r="BE56" s="40"/>
      <c r="BF56" s="40"/>
      <c r="BG56" s="40"/>
      <c r="BH56" s="40"/>
      <c r="BI56" s="40"/>
      <c r="BJ56" s="40"/>
      <c r="BK56" s="40"/>
      <c r="BL56" s="40"/>
      <c r="BM56" s="40"/>
      <c r="BN56" s="40"/>
      <c r="BO56" s="40"/>
      <c r="BP56" s="40"/>
      <c r="BQ56" s="40"/>
      <c r="BR56" s="40"/>
      <c r="BS56" s="40"/>
      <c r="BT56" s="40"/>
      <c r="BU56" s="40"/>
      <c r="BV56" s="40"/>
      <c r="BW56" s="40"/>
      <c r="BX56" s="40"/>
      <c r="BY56" s="40"/>
      <c r="BZ56" s="40"/>
      <c r="CA56" s="40"/>
      <c r="CB56" s="40"/>
      <c r="CC56" s="40"/>
      <c r="CD56" s="40"/>
      <c r="CE56" s="40"/>
      <c r="CF56" s="40"/>
      <c r="CG56" s="40"/>
      <c r="CH56" s="40"/>
      <c r="CI56" s="40"/>
      <c r="CJ56" s="40"/>
      <c r="CK56" s="40"/>
      <c r="CL56" s="40"/>
      <c r="CM56" s="40"/>
      <c r="CN56" s="40"/>
      <c r="CO56" s="40"/>
      <c r="CP56" s="40"/>
      <c r="CQ56" s="40"/>
      <c r="CR56" s="40"/>
      <c r="CS56" s="40"/>
      <c r="CT56" s="40"/>
      <c r="CU56" s="40"/>
      <c r="CV56" s="40"/>
      <c r="CW56" s="40"/>
      <c r="CX56" s="40"/>
      <c r="CY56" s="40"/>
      <c r="CZ56" s="40"/>
      <c r="DA56" s="40"/>
      <c r="DB56" s="40"/>
      <c r="DC56" s="40"/>
      <c r="DD56" s="40"/>
      <c r="DE56" s="40"/>
    </row>
    <row r="57" spans="1:109">
      <c r="B57" s="40"/>
      <c r="C57" s="159"/>
      <c r="D57" s="157"/>
      <c r="E57" s="157"/>
      <c r="F57" s="157"/>
      <c r="G57" s="157"/>
      <c r="H57" s="157"/>
      <c r="I57" s="157"/>
      <c r="J57" s="157"/>
      <c r="K57" s="157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Z57" s="40"/>
      <c r="BA57" s="40"/>
      <c r="BB57" s="40"/>
      <c r="BC57" s="40"/>
      <c r="BD57" s="40"/>
      <c r="BE57" s="40"/>
      <c r="BF57" s="40"/>
      <c r="BG57" s="40"/>
      <c r="BH57" s="40"/>
      <c r="BI57" s="40"/>
      <c r="BJ57" s="40"/>
      <c r="BK57" s="40"/>
      <c r="BL57" s="40"/>
      <c r="BM57" s="40"/>
      <c r="BN57" s="40"/>
      <c r="BO57" s="40"/>
      <c r="BP57" s="40"/>
      <c r="BQ57" s="40"/>
      <c r="BR57" s="40"/>
      <c r="BS57" s="40"/>
      <c r="BT57" s="40"/>
      <c r="BU57" s="40"/>
      <c r="BV57" s="40"/>
      <c r="BW57" s="40"/>
      <c r="BX57" s="40"/>
      <c r="BY57" s="40"/>
      <c r="BZ57" s="40"/>
      <c r="CA57" s="40"/>
      <c r="CB57" s="40"/>
      <c r="CC57" s="40"/>
      <c r="CD57" s="40"/>
      <c r="CE57" s="40"/>
      <c r="CF57" s="40"/>
      <c r="CG57" s="40"/>
      <c r="CH57" s="40"/>
      <c r="CI57" s="40"/>
      <c r="CJ57" s="40"/>
      <c r="CK57" s="40"/>
      <c r="CL57" s="40"/>
      <c r="CM57" s="40"/>
      <c r="CN57" s="40"/>
      <c r="CO57" s="40"/>
      <c r="CP57" s="40"/>
      <c r="CQ57" s="40"/>
      <c r="CR57" s="40"/>
      <c r="CS57" s="40"/>
      <c r="CT57" s="40"/>
      <c r="CU57" s="40"/>
      <c r="CV57" s="40"/>
      <c r="CW57" s="40"/>
      <c r="CX57" s="40"/>
      <c r="CY57" s="40"/>
      <c r="CZ57" s="40"/>
      <c r="DA57" s="40"/>
      <c r="DB57" s="40"/>
      <c r="DC57" s="40"/>
      <c r="DD57" s="40"/>
      <c r="DE57" s="40"/>
    </row>
    <row r="58" spans="1:109">
      <c r="B58" s="40"/>
      <c r="C58" s="138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Z58" s="40"/>
      <c r="BA58" s="40"/>
      <c r="BB58" s="40"/>
      <c r="BC58" s="40"/>
      <c r="BD58" s="40"/>
      <c r="BE58" s="40"/>
      <c r="BF58" s="40"/>
      <c r="BG58" s="40"/>
      <c r="BH58" s="40"/>
      <c r="BI58" s="40"/>
      <c r="BJ58" s="40"/>
      <c r="BK58" s="40"/>
      <c r="BL58" s="40"/>
      <c r="BM58" s="40"/>
      <c r="BN58" s="40"/>
      <c r="BO58" s="40"/>
      <c r="BP58" s="40"/>
      <c r="BQ58" s="40"/>
      <c r="BR58" s="40"/>
      <c r="BS58" s="40"/>
      <c r="BT58" s="40"/>
      <c r="BU58" s="40"/>
      <c r="BV58" s="40"/>
      <c r="BW58" s="40"/>
      <c r="BX58" s="40"/>
      <c r="BY58" s="40"/>
      <c r="BZ58" s="40"/>
      <c r="CA58" s="40"/>
      <c r="CB58" s="40"/>
      <c r="CC58" s="40"/>
      <c r="CD58" s="40"/>
      <c r="CE58" s="40"/>
      <c r="CF58" s="40"/>
      <c r="CG58" s="40"/>
      <c r="CH58" s="40"/>
      <c r="CI58" s="40"/>
      <c r="CJ58" s="40"/>
      <c r="CK58" s="40"/>
      <c r="CL58" s="40"/>
      <c r="CM58" s="40"/>
      <c r="CN58" s="40"/>
      <c r="CO58" s="40"/>
      <c r="CP58" s="40"/>
      <c r="CQ58" s="40"/>
      <c r="CR58" s="40"/>
      <c r="CS58" s="40"/>
      <c r="CT58" s="40"/>
      <c r="CU58" s="40"/>
      <c r="CV58" s="40"/>
      <c r="CW58" s="40"/>
      <c r="CX58" s="40"/>
      <c r="CY58" s="40"/>
      <c r="CZ58" s="40"/>
      <c r="DA58" s="40"/>
      <c r="DB58" s="40"/>
      <c r="DC58" s="40"/>
      <c r="DD58" s="40"/>
      <c r="DE58" s="40"/>
    </row>
    <row r="59" spans="1:109">
      <c r="B59" s="40"/>
      <c r="C59" s="138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</row>
    <row r="60" spans="1:109">
      <c r="B60" s="40"/>
      <c r="C60" s="138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Z60" s="40"/>
      <c r="BA60" s="40"/>
      <c r="BB60" s="40"/>
      <c r="BC60" s="40"/>
      <c r="BD60" s="40"/>
      <c r="BE60" s="40"/>
      <c r="BF60" s="40"/>
      <c r="BG60" s="40"/>
      <c r="BH60" s="40"/>
      <c r="BI60" s="40"/>
      <c r="BJ60" s="40"/>
      <c r="BK60" s="40"/>
      <c r="BL60" s="40"/>
      <c r="BM60" s="40"/>
      <c r="BN60" s="40"/>
      <c r="BO60" s="40"/>
      <c r="BP60" s="40"/>
      <c r="BQ60" s="40"/>
      <c r="BR60" s="40"/>
      <c r="BS60" s="40"/>
      <c r="BT60" s="40"/>
      <c r="BU60" s="40"/>
      <c r="BV60" s="40"/>
      <c r="BW60" s="40"/>
      <c r="BX60" s="40"/>
      <c r="BY60" s="40"/>
      <c r="BZ60" s="40"/>
      <c r="CA60" s="40"/>
      <c r="CB60" s="40"/>
      <c r="CC60" s="40"/>
      <c r="CD60" s="40"/>
      <c r="CE60" s="40"/>
      <c r="CF60" s="40"/>
      <c r="CG60" s="40"/>
      <c r="CH60" s="40"/>
      <c r="CI60" s="40"/>
      <c r="CJ60" s="40"/>
      <c r="CK60" s="40"/>
      <c r="CL60" s="40"/>
      <c r="CM60" s="40"/>
      <c r="CN60" s="40"/>
      <c r="CO60" s="40"/>
      <c r="CP60" s="40"/>
      <c r="CQ60" s="40"/>
      <c r="CR60" s="40"/>
      <c r="CS60" s="40"/>
      <c r="CT60" s="40"/>
      <c r="CU60" s="40"/>
      <c r="CV60" s="40"/>
      <c r="CW60" s="40"/>
      <c r="CX60" s="40"/>
      <c r="CY60" s="40"/>
      <c r="CZ60" s="40"/>
      <c r="DA60" s="40"/>
      <c r="DB60" s="40"/>
      <c r="DC60" s="40"/>
      <c r="DD60" s="40"/>
      <c r="DE60" s="40"/>
    </row>
    <row r="61" spans="1:109">
      <c r="A61" s="40"/>
      <c r="B61" s="40"/>
      <c r="C61" s="138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40"/>
      <c r="CM61" s="40"/>
      <c r="CN61" s="40"/>
      <c r="CO61" s="40"/>
      <c r="CP61" s="40"/>
      <c r="CQ61" s="40"/>
      <c r="CR61" s="40"/>
      <c r="CS61" s="40"/>
      <c r="CT61" s="40"/>
      <c r="CU61" s="40"/>
      <c r="CV61" s="40"/>
      <c r="CW61" s="40"/>
      <c r="CX61" s="40"/>
      <c r="CY61" s="40"/>
      <c r="CZ61" s="40"/>
      <c r="DA61" s="40"/>
      <c r="DB61" s="40"/>
      <c r="DC61" s="40"/>
      <c r="DD61" s="40"/>
      <c r="DE61" s="40"/>
    </row>
    <row r="62" spans="1:109">
      <c r="A62" s="40"/>
      <c r="B62" s="40"/>
      <c r="C62" s="138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Z62" s="40"/>
      <c r="BA62" s="40"/>
      <c r="BB62" s="40"/>
      <c r="BC62" s="40"/>
      <c r="BD62" s="40"/>
      <c r="BE62" s="40"/>
      <c r="BF62" s="40"/>
      <c r="BG62" s="40"/>
      <c r="BH62" s="40"/>
      <c r="BI62" s="40"/>
      <c r="BJ62" s="40"/>
      <c r="BK62" s="40"/>
      <c r="BL62" s="40"/>
      <c r="BM62" s="40"/>
      <c r="BN62" s="40"/>
      <c r="BO62" s="40"/>
      <c r="BP62" s="40"/>
      <c r="BQ62" s="40"/>
      <c r="BR62" s="40"/>
      <c r="BS62" s="40"/>
      <c r="BT62" s="40"/>
      <c r="BU62" s="40"/>
      <c r="BV62" s="40"/>
      <c r="BW62" s="40"/>
      <c r="BX62" s="40"/>
      <c r="BY62" s="40"/>
      <c r="BZ62" s="40"/>
      <c r="CA62" s="40"/>
      <c r="CB62" s="40"/>
      <c r="CC62" s="40"/>
      <c r="CD62" s="40"/>
      <c r="CE62" s="40"/>
      <c r="CF62" s="40"/>
      <c r="CG62" s="40"/>
      <c r="CH62" s="40"/>
      <c r="CI62" s="40"/>
      <c r="CJ62" s="40"/>
      <c r="CK62" s="40"/>
      <c r="CL62" s="40"/>
      <c r="CM62" s="40"/>
      <c r="CN62" s="40"/>
      <c r="CO62" s="40"/>
      <c r="CP62" s="40"/>
      <c r="CQ62" s="40"/>
      <c r="CR62" s="40"/>
      <c r="CS62" s="40"/>
      <c r="CT62" s="40"/>
      <c r="CU62" s="40"/>
      <c r="CV62" s="40"/>
      <c r="CW62" s="40"/>
      <c r="CX62" s="40"/>
      <c r="CY62" s="40"/>
      <c r="CZ62" s="40"/>
      <c r="DA62" s="40"/>
      <c r="DB62" s="40"/>
      <c r="DC62" s="40"/>
      <c r="DD62" s="40"/>
      <c r="DE62" s="40"/>
    </row>
    <row r="63" spans="1:109">
      <c r="A63" s="40"/>
      <c r="B63" s="40"/>
      <c r="C63" s="138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1:109">
      <c r="A64" s="40"/>
      <c r="B64" s="40"/>
      <c r="C64" s="138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1:116">
      <c r="A65" s="40"/>
      <c r="B65" s="40"/>
      <c r="C65" s="138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</row>
    <row r="66" spans="1:116">
      <c r="A66" s="40"/>
      <c r="B66" s="40"/>
      <c r="C66" s="138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</row>
    <row r="67" spans="1:116" ht="13.5" thickBot="1">
      <c r="C67" s="121"/>
    </row>
    <row r="68" spans="1:116" ht="24" customHeight="1" thickTop="1">
      <c r="C68" s="121"/>
      <c r="AN68" s="67" t="s">
        <v>13</v>
      </c>
      <c r="AO68" s="68">
        <v>58</v>
      </c>
      <c r="AP68" s="69" t="s">
        <v>13</v>
      </c>
      <c r="AQ68" s="70">
        <v>79</v>
      </c>
      <c r="AR68" s="68"/>
      <c r="AS68" s="68"/>
      <c r="AT68" s="69" t="s">
        <v>13</v>
      </c>
      <c r="AU68" s="70">
        <v>99</v>
      </c>
      <c r="AV68" s="71" t="s">
        <v>13</v>
      </c>
      <c r="AW68" s="72">
        <v>109</v>
      </c>
      <c r="AX68" s="73"/>
      <c r="AY68" s="73"/>
    </row>
    <row r="69" spans="1:116" ht="24" customHeight="1">
      <c r="AN69" s="62" t="s">
        <v>24</v>
      </c>
      <c r="AO69" s="73">
        <v>59</v>
      </c>
      <c r="AP69" s="74" t="s">
        <v>29</v>
      </c>
      <c r="AQ69" s="75">
        <v>80</v>
      </c>
      <c r="AR69" s="73"/>
      <c r="AS69" s="73"/>
      <c r="AT69" s="74" t="s">
        <v>21</v>
      </c>
      <c r="AU69" s="75">
        <v>100</v>
      </c>
      <c r="AV69" s="76" t="s">
        <v>5</v>
      </c>
      <c r="AW69" s="77">
        <v>120</v>
      </c>
      <c r="AX69" s="73"/>
      <c r="AY69" s="73"/>
    </row>
    <row r="70" spans="1:116" ht="24" customHeight="1">
      <c r="AN70" s="78" t="s">
        <v>13</v>
      </c>
      <c r="AO70" s="73">
        <v>60</v>
      </c>
      <c r="AP70" s="79" t="s">
        <v>13</v>
      </c>
      <c r="AQ70" s="75">
        <v>81</v>
      </c>
      <c r="AR70" s="73"/>
      <c r="AS70" s="73"/>
      <c r="AT70" s="79" t="s">
        <v>13</v>
      </c>
      <c r="AU70" s="75">
        <v>101</v>
      </c>
      <c r="AV70" s="80" t="s">
        <v>13</v>
      </c>
      <c r="AW70" s="77">
        <v>121</v>
      </c>
      <c r="AX70" s="73"/>
      <c r="AY70" s="73"/>
    </row>
    <row r="71" spans="1:116" ht="24" customHeight="1">
      <c r="AN71" s="62" t="s">
        <v>273</v>
      </c>
      <c r="AO71" s="73">
        <v>61</v>
      </c>
      <c r="AP71" s="74" t="s">
        <v>17</v>
      </c>
      <c r="AQ71" s="75">
        <v>82</v>
      </c>
      <c r="AR71" s="73"/>
      <c r="AS71" s="73"/>
      <c r="AT71" s="74" t="s">
        <v>32</v>
      </c>
      <c r="AU71" s="75">
        <v>102</v>
      </c>
      <c r="AV71" s="76" t="s">
        <v>7</v>
      </c>
      <c r="AW71" s="77">
        <v>122</v>
      </c>
      <c r="AX71" s="73"/>
      <c r="AY71" s="73"/>
    </row>
    <row r="72" spans="1:116" ht="24" customHeight="1">
      <c r="AN72" s="62" t="s">
        <v>33</v>
      </c>
      <c r="AO72" s="73">
        <v>62</v>
      </c>
      <c r="AP72" s="79" t="s">
        <v>13</v>
      </c>
      <c r="AQ72" s="75">
        <v>83</v>
      </c>
      <c r="AR72" s="73"/>
      <c r="AS72" s="73"/>
      <c r="AT72" s="79" t="s">
        <v>13</v>
      </c>
      <c r="AU72" s="75">
        <v>103</v>
      </c>
      <c r="AV72" s="80" t="s">
        <v>13</v>
      </c>
      <c r="AW72" s="77">
        <v>123</v>
      </c>
      <c r="AX72" s="73"/>
      <c r="AY72" s="73"/>
    </row>
    <row r="73" spans="1:116" ht="24" customHeight="1">
      <c r="AN73" s="62" t="s">
        <v>33</v>
      </c>
      <c r="AO73" s="73">
        <v>62</v>
      </c>
      <c r="AP73" s="79" t="s">
        <v>13</v>
      </c>
      <c r="AQ73" s="75">
        <v>83</v>
      </c>
      <c r="AR73" s="73"/>
      <c r="AS73" s="73"/>
      <c r="AT73" s="79" t="s">
        <v>13</v>
      </c>
      <c r="AU73" s="75">
        <v>103</v>
      </c>
      <c r="AV73" s="80" t="s">
        <v>13</v>
      </c>
      <c r="AW73" s="77">
        <v>123</v>
      </c>
      <c r="AX73" s="73"/>
      <c r="AY73" s="73"/>
    </row>
    <row r="74" spans="1:116" s="57" customFormat="1" ht="24" customHeight="1">
      <c r="AN74" s="62" t="s">
        <v>87</v>
      </c>
      <c r="AO74" s="73">
        <v>64</v>
      </c>
      <c r="AP74" s="79" t="s">
        <v>13</v>
      </c>
      <c r="AQ74" s="75">
        <v>85</v>
      </c>
      <c r="AR74" s="73"/>
      <c r="AS74" s="73"/>
      <c r="AT74" s="79" t="s">
        <v>13</v>
      </c>
      <c r="AU74" s="75">
        <v>105</v>
      </c>
      <c r="AV74" s="80" t="s">
        <v>13</v>
      </c>
      <c r="AW74" s="77">
        <v>125</v>
      </c>
      <c r="AX74" s="73"/>
      <c r="AY74" s="73"/>
      <c r="DF74" s="40"/>
      <c r="DG74" s="40"/>
      <c r="DH74" s="40"/>
      <c r="DI74" s="40"/>
      <c r="DJ74" s="40"/>
      <c r="DK74" s="40"/>
      <c r="DL74" s="40"/>
    </row>
    <row r="75" spans="1:116" s="57" customFormat="1" ht="24" customHeight="1">
      <c r="AN75" s="78" t="s">
        <v>13</v>
      </c>
      <c r="AO75" s="73">
        <v>65</v>
      </c>
      <c r="AP75" s="74" t="s">
        <v>27</v>
      </c>
      <c r="AQ75" s="75">
        <v>86</v>
      </c>
      <c r="AR75" s="73"/>
      <c r="AS75" s="73"/>
      <c r="AT75" s="74" t="s">
        <v>44</v>
      </c>
      <c r="AU75" s="75">
        <v>106</v>
      </c>
      <c r="AV75" s="76" t="s">
        <v>6</v>
      </c>
      <c r="AW75" s="77">
        <v>126</v>
      </c>
      <c r="AX75" s="73"/>
      <c r="AY75" s="73"/>
      <c r="DF75" s="40"/>
      <c r="DG75" s="40"/>
      <c r="DH75" s="40"/>
      <c r="DI75" s="40"/>
      <c r="DJ75" s="40"/>
      <c r="DK75" s="40"/>
      <c r="DL75" s="40"/>
    </row>
    <row r="76" spans="1:116" s="57" customFormat="1" ht="24" customHeight="1">
      <c r="AN76" s="62" t="s">
        <v>25</v>
      </c>
      <c r="AO76" s="73">
        <v>66</v>
      </c>
      <c r="AP76" s="79" t="s">
        <v>13</v>
      </c>
      <c r="AQ76" s="75">
        <v>87</v>
      </c>
      <c r="AR76" s="73"/>
      <c r="AS76" s="73"/>
      <c r="AT76" s="79" t="s">
        <v>13</v>
      </c>
      <c r="AU76" s="75">
        <v>107</v>
      </c>
      <c r="AV76" s="80" t="s">
        <v>13</v>
      </c>
      <c r="AW76" s="77">
        <v>127</v>
      </c>
      <c r="AX76" s="73"/>
      <c r="AY76" s="73"/>
      <c r="DF76" s="40"/>
      <c r="DG76" s="40"/>
      <c r="DH76" s="40"/>
      <c r="DI76" s="40"/>
      <c r="DJ76" s="40"/>
      <c r="DK76" s="40"/>
      <c r="DL76" s="40"/>
    </row>
    <row r="77" spans="1:116" s="57" customFormat="1" ht="24" customHeight="1">
      <c r="AN77" s="62" t="s">
        <v>37</v>
      </c>
      <c r="AO77" s="73">
        <v>67</v>
      </c>
      <c r="AP77" s="74" t="s">
        <v>22</v>
      </c>
      <c r="AQ77" s="75">
        <v>88</v>
      </c>
      <c r="AR77" s="73"/>
      <c r="AS77" s="73"/>
      <c r="AT77" s="74" t="s">
        <v>23</v>
      </c>
      <c r="AU77" s="75">
        <v>108</v>
      </c>
      <c r="AV77" s="76" t="s">
        <v>15</v>
      </c>
      <c r="AW77" s="77">
        <v>128</v>
      </c>
      <c r="AX77" s="73"/>
      <c r="AY77" s="73"/>
      <c r="DF77" s="40"/>
      <c r="DG77" s="40"/>
      <c r="DH77" s="40"/>
      <c r="DI77" s="40"/>
      <c r="DJ77" s="40"/>
      <c r="DK77" s="40"/>
      <c r="DL77" s="40"/>
    </row>
    <row r="78" spans="1:116" s="57" customFormat="1" ht="24" customHeight="1">
      <c r="AN78" s="78" t="s">
        <v>13</v>
      </c>
      <c r="AO78" s="73">
        <v>68</v>
      </c>
      <c r="AP78" s="79" t="s">
        <v>13</v>
      </c>
      <c r="AQ78" s="75">
        <v>89</v>
      </c>
      <c r="AR78" s="73"/>
      <c r="AS78" s="73"/>
      <c r="AT78" s="79" t="s">
        <v>13</v>
      </c>
      <c r="AU78" s="75">
        <v>109</v>
      </c>
      <c r="AV78" s="80" t="s">
        <v>13</v>
      </c>
      <c r="AW78" s="77">
        <v>129</v>
      </c>
      <c r="AX78" s="73"/>
      <c r="AY78" s="73"/>
      <c r="DF78" s="40"/>
      <c r="DG78" s="40"/>
      <c r="DH78" s="40"/>
      <c r="DI78" s="40"/>
      <c r="DJ78" s="40"/>
      <c r="DK78" s="40"/>
      <c r="DL78" s="40"/>
    </row>
    <row r="79" spans="1:116" s="57" customFormat="1" ht="24" customHeight="1">
      <c r="AN79" s="62" t="s">
        <v>16</v>
      </c>
      <c r="AO79" s="73">
        <v>69</v>
      </c>
      <c r="AP79" s="74" t="s">
        <v>96</v>
      </c>
      <c r="AQ79" s="75">
        <v>90</v>
      </c>
      <c r="AR79" s="73"/>
      <c r="AS79" s="73"/>
      <c r="AT79" s="74" t="s">
        <v>35</v>
      </c>
      <c r="AU79" s="75">
        <v>100</v>
      </c>
      <c r="AV79" s="76" t="s">
        <v>37</v>
      </c>
      <c r="AW79" s="77">
        <v>130</v>
      </c>
      <c r="AX79" s="73"/>
      <c r="AY79" s="73"/>
      <c r="DF79" s="40"/>
      <c r="DG79" s="40"/>
      <c r="DH79" s="40"/>
      <c r="DI79" s="40"/>
      <c r="DJ79" s="40"/>
      <c r="DK79" s="40"/>
      <c r="DL79" s="40"/>
    </row>
    <row r="80" spans="1:116" s="57" customFormat="1" ht="24" customHeight="1">
      <c r="AN80" s="78" t="s">
        <v>13</v>
      </c>
      <c r="AO80" s="73">
        <v>70</v>
      </c>
      <c r="AP80" s="79" t="s">
        <v>13</v>
      </c>
      <c r="AQ80" s="75">
        <v>91</v>
      </c>
      <c r="AR80" s="73"/>
      <c r="AS80" s="73"/>
      <c r="AT80" s="79" t="s">
        <v>13</v>
      </c>
      <c r="AU80" s="75">
        <v>101</v>
      </c>
      <c r="AV80" s="80" t="s">
        <v>13</v>
      </c>
      <c r="AW80" s="77">
        <v>131</v>
      </c>
      <c r="AX80" s="73"/>
      <c r="AY80" s="73"/>
      <c r="DF80" s="40"/>
      <c r="DG80" s="40"/>
      <c r="DH80" s="40"/>
      <c r="DI80" s="40"/>
      <c r="DJ80" s="40"/>
      <c r="DK80" s="40"/>
      <c r="DL80" s="40"/>
    </row>
    <row r="81" spans="40:116" s="57" customFormat="1" ht="24" customHeight="1">
      <c r="AN81" s="62" t="s">
        <v>31</v>
      </c>
      <c r="AO81" s="73">
        <v>71</v>
      </c>
      <c r="AP81" s="74" t="s">
        <v>9</v>
      </c>
      <c r="AQ81" s="75">
        <v>92</v>
      </c>
      <c r="AR81" s="73"/>
      <c r="AS81" s="73"/>
      <c r="AT81" s="74" t="s">
        <v>2</v>
      </c>
      <c r="AU81" s="75">
        <v>102</v>
      </c>
      <c r="AV81" s="76" t="s">
        <v>43</v>
      </c>
      <c r="AW81" s="77">
        <v>132</v>
      </c>
      <c r="AX81" s="73"/>
      <c r="AY81" s="73"/>
      <c r="DF81" s="40"/>
      <c r="DG81" s="40"/>
      <c r="DH81" s="40"/>
      <c r="DI81" s="40"/>
      <c r="DJ81" s="40"/>
      <c r="DK81" s="40"/>
      <c r="DL81" s="40"/>
    </row>
    <row r="82" spans="40:116" s="57" customFormat="1" ht="24" customHeight="1">
      <c r="AN82" s="78" t="s">
        <v>13</v>
      </c>
      <c r="AO82" s="73">
        <v>74</v>
      </c>
      <c r="AP82" s="79" t="s">
        <v>13</v>
      </c>
      <c r="AQ82" s="75">
        <v>95</v>
      </c>
      <c r="AR82" s="73"/>
      <c r="AS82" s="73"/>
      <c r="AT82" s="79" t="s">
        <v>13</v>
      </c>
      <c r="AU82" s="75">
        <v>105</v>
      </c>
      <c r="AV82" s="76"/>
      <c r="AW82" s="77"/>
      <c r="AX82" s="73"/>
      <c r="AY82" s="73"/>
      <c r="DF82" s="40"/>
      <c r="DG82" s="40"/>
      <c r="DH82" s="40"/>
      <c r="DI82" s="40"/>
      <c r="DJ82" s="40"/>
      <c r="DK82" s="40"/>
      <c r="DL82" s="40"/>
    </row>
    <row r="83" spans="40:116" s="57" customFormat="1" ht="24" customHeight="1">
      <c r="AN83" s="62" t="s">
        <v>294</v>
      </c>
      <c r="AO83" s="73">
        <v>75</v>
      </c>
      <c r="AP83" s="74" t="s">
        <v>18</v>
      </c>
      <c r="AQ83" s="75">
        <v>96</v>
      </c>
      <c r="AR83" s="73"/>
      <c r="AS83" s="73"/>
      <c r="AT83" s="74" t="s">
        <v>1</v>
      </c>
      <c r="AU83" s="75">
        <v>106</v>
      </c>
      <c r="AV83" s="76"/>
      <c r="AW83" s="77"/>
      <c r="AX83" s="73"/>
      <c r="AY83" s="73"/>
      <c r="DF83" s="40"/>
      <c r="DG83" s="40"/>
      <c r="DH83" s="40"/>
      <c r="DI83" s="40"/>
      <c r="DJ83" s="40"/>
      <c r="DK83" s="40"/>
      <c r="DL83" s="40"/>
    </row>
    <row r="84" spans="40:116" s="57" customFormat="1" ht="24" customHeight="1">
      <c r="AN84" s="78" t="s">
        <v>13</v>
      </c>
      <c r="AO84" s="73">
        <v>76</v>
      </c>
      <c r="AP84" s="79" t="s">
        <v>13</v>
      </c>
      <c r="AQ84" s="75">
        <v>97</v>
      </c>
      <c r="AR84" s="73"/>
      <c r="AS84" s="73"/>
      <c r="AT84" s="79" t="s">
        <v>13</v>
      </c>
      <c r="AU84" s="75">
        <v>107</v>
      </c>
      <c r="AV84" s="76"/>
      <c r="AW84" s="77"/>
      <c r="AX84" s="73"/>
      <c r="AY84" s="73"/>
      <c r="DF84" s="40"/>
      <c r="DG84" s="40"/>
      <c r="DH84" s="40"/>
      <c r="DI84" s="40"/>
      <c r="DJ84" s="40"/>
      <c r="DK84" s="40"/>
      <c r="DL84" s="40"/>
    </row>
    <row r="85" spans="40:116" s="57" customFormat="1" ht="24" customHeight="1">
      <c r="AN85" s="62" t="s">
        <v>91</v>
      </c>
      <c r="AO85" s="73">
        <v>77</v>
      </c>
      <c r="AP85" s="74" t="s">
        <v>88</v>
      </c>
      <c r="AQ85" s="75">
        <v>98</v>
      </c>
      <c r="AR85" s="73"/>
      <c r="AS85" s="73"/>
      <c r="AT85" s="74" t="s">
        <v>20</v>
      </c>
      <c r="AU85" s="75">
        <v>108</v>
      </c>
      <c r="AV85" s="76"/>
      <c r="AW85" s="77"/>
      <c r="AX85" s="73"/>
      <c r="AY85" s="73"/>
      <c r="DF85" s="40"/>
      <c r="DG85" s="40"/>
      <c r="DH85" s="40"/>
      <c r="DI85" s="40"/>
      <c r="DJ85" s="40"/>
      <c r="DK85" s="40"/>
      <c r="DL85" s="40"/>
    </row>
    <row r="86" spans="40:116" s="57" customFormat="1" ht="24" customHeight="1">
      <c r="AN86" s="62"/>
      <c r="AO86" s="73"/>
      <c r="AP86" s="74"/>
      <c r="AQ86" s="75"/>
      <c r="AR86" s="73"/>
      <c r="AS86" s="73"/>
      <c r="AT86" s="74"/>
      <c r="AU86" s="75"/>
      <c r="AV86" s="76"/>
      <c r="AW86" s="77"/>
      <c r="AX86" s="73"/>
      <c r="AY86" s="73"/>
      <c r="DF86" s="40"/>
      <c r="DG86" s="40"/>
      <c r="DH86" s="40"/>
      <c r="DI86" s="40"/>
      <c r="DJ86" s="40"/>
      <c r="DK86" s="40"/>
      <c r="DL86" s="40"/>
    </row>
    <row r="87" spans="40:116" s="57" customFormat="1" ht="24" customHeight="1">
      <c r="AN87" s="62" t="s">
        <v>36</v>
      </c>
      <c r="AO87" s="73">
        <v>78</v>
      </c>
      <c r="AP87" s="74"/>
      <c r="AQ87" s="75"/>
      <c r="AR87" s="73"/>
      <c r="AS87" s="73"/>
      <c r="AT87" s="74"/>
      <c r="AU87" s="75"/>
      <c r="AV87" s="76"/>
      <c r="AW87" s="77"/>
      <c r="AX87" s="73"/>
      <c r="AY87" s="73"/>
      <c r="DF87" s="40"/>
      <c r="DG87" s="40"/>
      <c r="DH87" s="40"/>
      <c r="DI87" s="40"/>
      <c r="DJ87" s="40"/>
      <c r="DK87" s="40"/>
      <c r="DL87" s="40"/>
    </row>
    <row r="88" spans="40:116" s="57" customFormat="1" ht="13.5" thickBot="1">
      <c r="AN88" s="81"/>
      <c r="AO88" s="82"/>
      <c r="AP88" s="83"/>
      <c r="AQ88" s="84"/>
      <c r="AR88" s="82"/>
      <c r="AS88" s="82"/>
      <c r="AT88" s="83"/>
      <c r="AU88" s="84"/>
      <c r="AV88" s="85"/>
      <c r="AW88" s="86"/>
      <c r="AX88" s="73"/>
      <c r="AY88" s="73"/>
      <c r="DF88" s="40"/>
      <c r="DG88" s="40"/>
      <c r="DH88" s="40"/>
      <c r="DI88" s="40"/>
      <c r="DJ88" s="40"/>
      <c r="DK88" s="40"/>
      <c r="DL88" s="40"/>
    </row>
    <row r="89" spans="40:116" s="57" customFormat="1" ht="13.5" thickTop="1">
      <c r="AO89" s="65"/>
      <c r="AP89" s="64"/>
      <c r="AQ89" s="65"/>
      <c r="AR89" s="65"/>
      <c r="AS89" s="65"/>
      <c r="AT89" s="64"/>
      <c r="AU89" s="65"/>
      <c r="AV89" s="64"/>
      <c r="AW89" s="65"/>
      <c r="AX89" s="65"/>
      <c r="AY89" s="65"/>
      <c r="DF89" s="40"/>
      <c r="DG89" s="40"/>
      <c r="DH89" s="40"/>
      <c r="DI89" s="40"/>
      <c r="DJ89" s="40"/>
      <c r="DK89" s="40"/>
      <c r="DL89" s="40"/>
    </row>
  </sheetData>
  <sortState ref="A10:DE21">
    <sortCondition descending="1" ref="C10:C21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theme="8" tint="0.79998168889431442"/>
  </sheetPr>
  <dimension ref="A1:DL95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275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275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275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275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970" customFormat="1" ht="19.5" customHeight="1">
      <c r="A10" s="790" t="s">
        <v>144</v>
      </c>
      <c r="B10" s="443">
        <v>63555.199999999997</v>
      </c>
      <c r="C10" s="444">
        <v>79822.83</v>
      </c>
      <c r="D10" s="778">
        <v>16267.630000000005</v>
      </c>
      <c r="E10" s="398">
        <v>0.255960645234379</v>
      </c>
      <c r="F10" s="443">
        <v>98632.13</v>
      </c>
      <c r="G10" s="779">
        <v>119793.56</v>
      </c>
      <c r="H10" s="778">
        <v>21161.429999999993</v>
      </c>
      <c r="I10" s="461">
        <v>0.21454905211922315</v>
      </c>
      <c r="J10" s="777">
        <v>1.5519128253864358</v>
      </c>
      <c r="K10" s="696">
        <v>1.5007430831505222</v>
      </c>
      <c r="L10" s="443">
        <v>4081.7</v>
      </c>
      <c r="M10" s="444">
        <v>2360.6999999999998</v>
      </c>
      <c r="N10" s="778">
        <v>-1721</v>
      </c>
      <c r="O10" s="461">
        <v>-0.42163804297229096</v>
      </c>
      <c r="P10" s="777">
        <v>4.1383066552451005E-2</v>
      </c>
      <c r="Q10" s="696">
        <v>1.9706401579517294E-2</v>
      </c>
      <c r="R10" s="443">
        <v>94550.43</v>
      </c>
      <c r="S10" s="779">
        <v>117432.86</v>
      </c>
      <c r="T10" s="778">
        <v>22882.430000000008</v>
      </c>
      <c r="U10" s="461">
        <v>0.24201296599074176</v>
      </c>
      <c r="V10" s="777">
        <v>0.95861693344754884</v>
      </c>
      <c r="W10" s="696">
        <v>0.98029359842048269</v>
      </c>
      <c r="X10" s="443">
        <v>0</v>
      </c>
      <c r="Y10" s="444">
        <v>0</v>
      </c>
      <c r="Z10" s="778">
        <v>0</v>
      </c>
      <c r="AA10" s="461">
        <v>0</v>
      </c>
      <c r="AB10" s="695">
        <v>0</v>
      </c>
      <c r="AC10" s="696">
        <v>0</v>
      </c>
      <c r="AD10" s="443">
        <v>94550.43</v>
      </c>
      <c r="AE10" s="444">
        <v>117432.86</v>
      </c>
      <c r="AF10" s="778">
        <v>22882.430000000008</v>
      </c>
      <c r="AG10" s="461">
        <v>0.24201296599074176</v>
      </c>
      <c r="AH10" s="695">
        <v>0.95861693344754884</v>
      </c>
      <c r="AI10" s="696">
        <v>0.98029359842048269</v>
      </c>
      <c r="AJ10" s="443">
        <v>4999.8500000000004</v>
      </c>
      <c r="AK10" s="779">
        <v>6703.22</v>
      </c>
      <c r="AL10" s="778">
        <v>1703.37</v>
      </c>
      <c r="AM10" s="461">
        <v>0.34068422052661573</v>
      </c>
      <c r="AN10" s="695">
        <v>7.8669408640048344E-2</v>
      </c>
      <c r="AO10" s="696">
        <v>8.3976225849171221E-2</v>
      </c>
      <c r="AP10" s="443">
        <v>8316.49</v>
      </c>
      <c r="AQ10" s="444">
        <v>9506.42</v>
      </c>
      <c r="AR10" s="778">
        <v>1189.9300000000003</v>
      </c>
      <c r="AS10" s="461">
        <v>0.14308079490265729</v>
      </c>
      <c r="AT10" s="695">
        <v>8.4318264241074373E-2</v>
      </c>
      <c r="AU10" s="696">
        <v>7.9356686619881739E-2</v>
      </c>
      <c r="AV10" s="443">
        <v>-264.06</v>
      </c>
      <c r="AW10" s="779">
        <v>-133.82</v>
      </c>
      <c r="AX10" s="778">
        <v>130.24</v>
      </c>
      <c r="AY10" s="461">
        <v>0.49322123759751574</v>
      </c>
      <c r="AZ10" s="695">
        <v>-3.1751375880930535E-2</v>
      </c>
      <c r="BA10" s="696">
        <v>-1.4076802834295139E-2</v>
      </c>
      <c r="BB10" s="443">
        <v>8052.43</v>
      </c>
      <c r="BC10" s="444">
        <v>9372.6</v>
      </c>
      <c r="BD10" s="778">
        <v>1320.17</v>
      </c>
      <c r="BE10" s="461">
        <v>0.16394678376589428</v>
      </c>
      <c r="BF10" s="695">
        <v>8.5165450860456168E-2</v>
      </c>
      <c r="BG10" s="696">
        <v>7.9812413663432877E-2</v>
      </c>
      <c r="BH10" s="443">
        <v>8052.43</v>
      </c>
      <c r="BI10" s="444">
        <v>9372.6</v>
      </c>
      <c r="BJ10" s="778">
        <v>1320.17</v>
      </c>
      <c r="BK10" s="461">
        <v>0.16394678376589428</v>
      </c>
      <c r="BL10" s="695">
        <v>8.5165450860456168E-2</v>
      </c>
      <c r="BM10" s="696">
        <v>7.9812413663432877E-2</v>
      </c>
      <c r="BN10" s="443">
        <v>36902.720000000001</v>
      </c>
      <c r="BO10" s="444">
        <v>39283.69</v>
      </c>
      <c r="BP10" s="778">
        <v>2380.9700000000012</v>
      </c>
      <c r="BQ10" s="461">
        <v>6.4520176290528211E-2</v>
      </c>
      <c r="BR10" s="695">
        <v>0.58064045113539098</v>
      </c>
      <c r="BS10" s="781">
        <v>0.49213602173713961</v>
      </c>
      <c r="BT10" s="443">
        <v>61809.99</v>
      </c>
      <c r="BU10" s="779">
        <v>61141.84</v>
      </c>
      <c r="BV10" s="778">
        <v>-668.15000000000146</v>
      </c>
      <c r="BW10" s="461">
        <v>-1.0809741273214921E-2</v>
      </c>
      <c r="BX10" s="695">
        <v>0.65372510733161127</v>
      </c>
      <c r="BY10" s="696">
        <v>0.52065358878256052</v>
      </c>
      <c r="BZ10" s="443">
        <v>0</v>
      </c>
      <c r="CA10" s="444">
        <v>-4.9400000000000004</v>
      </c>
      <c r="CB10" s="778">
        <v>-4.9400000000000004</v>
      </c>
      <c r="CC10" s="461" t="s">
        <v>459</v>
      </c>
      <c r="CD10" s="695">
        <v>0</v>
      </c>
      <c r="CE10" s="696">
        <v>-4.2066590220147923E-5</v>
      </c>
      <c r="CF10" s="443">
        <v>4634</v>
      </c>
      <c r="CG10" s="779">
        <v>7248.76</v>
      </c>
      <c r="CH10" s="778">
        <v>2614.7600000000002</v>
      </c>
      <c r="CI10" s="461">
        <v>0.56425550280535175</v>
      </c>
      <c r="CJ10" s="695">
        <v>4.9010882340778356E-2</v>
      </c>
      <c r="CK10" s="696">
        <v>6.1726845450242804E-2</v>
      </c>
      <c r="CL10" s="443">
        <v>23581.02</v>
      </c>
      <c r="CM10" s="444">
        <v>31775.98</v>
      </c>
      <c r="CN10" s="778">
        <v>8194.9599999999991</v>
      </c>
      <c r="CO10" s="461">
        <v>0.34752355920142552</v>
      </c>
      <c r="CP10" s="695">
        <v>0.24940150986092821</v>
      </c>
      <c r="CQ10" s="696">
        <v>0.27058848775376843</v>
      </c>
      <c r="CR10" s="443">
        <v>368.5</v>
      </c>
      <c r="CS10" s="779">
        <v>743.62</v>
      </c>
      <c r="CT10" s="778">
        <v>375.12</v>
      </c>
      <c r="CU10" s="461">
        <v>1.0179647218453189</v>
      </c>
      <c r="CV10" s="695">
        <v>3.8973910536419564E-3</v>
      </c>
      <c r="CW10" s="696">
        <v>6.3322991537462341E-3</v>
      </c>
      <c r="CX10" s="443">
        <v>-3895.51</v>
      </c>
      <c r="CY10" s="779">
        <v>7154.99</v>
      </c>
      <c r="CZ10" s="778">
        <v>11050.5</v>
      </c>
      <c r="DA10" s="461">
        <v>2.8367274118151409</v>
      </c>
      <c r="DB10" s="695">
        <v>-6.1293332410251256E-2</v>
      </c>
      <c r="DC10" s="696">
        <v>8.9635884871533622E-2</v>
      </c>
      <c r="DD10" s="894">
        <v>1.041200341447416</v>
      </c>
      <c r="DE10" s="893">
        <v>0.93907165336857157</v>
      </c>
    </row>
    <row r="11" spans="1:116" s="971" customFormat="1" ht="19.5" customHeight="1">
      <c r="A11" s="790" t="s">
        <v>475</v>
      </c>
      <c r="B11" s="443">
        <v>37284.57</v>
      </c>
      <c r="C11" s="444">
        <v>49853.1</v>
      </c>
      <c r="D11" s="783">
        <v>12568.529999999999</v>
      </c>
      <c r="E11" s="398">
        <v>0.33709735689589554</v>
      </c>
      <c r="F11" s="443">
        <v>31324.67</v>
      </c>
      <c r="G11" s="779">
        <v>41876.370000000003</v>
      </c>
      <c r="H11" s="783">
        <v>10551.700000000004</v>
      </c>
      <c r="I11" s="416">
        <v>0.33684951828702442</v>
      </c>
      <c r="J11" s="772">
        <v>0.84015103298764071</v>
      </c>
      <c r="K11" s="696">
        <v>0.83999530620964402</v>
      </c>
      <c r="L11" s="443">
        <v>6069.91</v>
      </c>
      <c r="M11" s="444">
        <v>4031.43</v>
      </c>
      <c r="N11" s="783">
        <v>-2038.48</v>
      </c>
      <c r="O11" s="416">
        <v>-0.33583364497990909</v>
      </c>
      <c r="P11" s="772">
        <v>0.19377410839443801</v>
      </c>
      <c r="Q11" s="696">
        <v>9.6269805620687737E-2</v>
      </c>
      <c r="R11" s="443">
        <v>25254.76</v>
      </c>
      <c r="S11" s="779">
        <v>37844.94</v>
      </c>
      <c r="T11" s="783">
        <v>12590.180000000004</v>
      </c>
      <c r="U11" s="416">
        <v>0.4985270103536919</v>
      </c>
      <c r="V11" s="772">
        <v>0.80622589160556202</v>
      </c>
      <c r="W11" s="696">
        <v>0.90373019437931223</v>
      </c>
      <c r="X11" s="443">
        <v>1226.3599999999999</v>
      </c>
      <c r="Y11" s="444">
        <v>1388.08</v>
      </c>
      <c r="Z11" s="783">
        <v>161.72000000000003</v>
      </c>
      <c r="AA11" s="416">
        <v>0.13186992400273984</v>
      </c>
      <c r="AB11" s="697">
        <v>3.9149973487350387E-2</v>
      </c>
      <c r="AC11" s="696">
        <v>3.3147094650276515E-2</v>
      </c>
      <c r="AD11" s="443">
        <v>24028.39</v>
      </c>
      <c r="AE11" s="444">
        <v>36456.85</v>
      </c>
      <c r="AF11" s="783">
        <v>12428.46</v>
      </c>
      <c r="AG11" s="416">
        <v>0.51724064741749232</v>
      </c>
      <c r="AH11" s="697">
        <v>0.76707559888100973</v>
      </c>
      <c r="AI11" s="696">
        <v>0.87058286093087811</v>
      </c>
      <c r="AJ11" s="443">
        <v>3020.43</v>
      </c>
      <c r="AK11" s="779">
        <v>4218.8999999999996</v>
      </c>
      <c r="AL11" s="783">
        <v>1198.4699999999998</v>
      </c>
      <c r="AM11" s="416">
        <v>0.39678787457414999</v>
      </c>
      <c r="AN11" s="697">
        <v>8.1010187324139712E-2</v>
      </c>
      <c r="AO11" s="696">
        <v>8.4626633047894709E-2</v>
      </c>
      <c r="AP11" s="443">
        <v>2208.41</v>
      </c>
      <c r="AQ11" s="444">
        <v>2966.2</v>
      </c>
      <c r="AR11" s="783">
        <v>757.79</v>
      </c>
      <c r="AS11" s="416">
        <v>0.34313827595419327</v>
      </c>
      <c r="AT11" s="697">
        <v>7.0500662896049657E-2</v>
      </c>
      <c r="AU11" s="696">
        <v>7.0832309486232925E-2</v>
      </c>
      <c r="AV11" s="443">
        <v>666.08</v>
      </c>
      <c r="AW11" s="779">
        <v>246.76</v>
      </c>
      <c r="AX11" s="783">
        <v>-419.32000000000005</v>
      </c>
      <c r="AY11" s="416">
        <v>-0.62953398991112186</v>
      </c>
      <c r="AZ11" s="697">
        <v>0.30161066106384238</v>
      </c>
      <c r="BA11" s="696">
        <v>8.3190614253927583E-2</v>
      </c>
      <c r="BB11" s="443">
        <v>2874.49</v>
      </c>
      <c r="BC11" s="444">
        <v>3212.96</v>
      </c>
      <c r="BD11" s="783">
        <v>338.47000000000025</v>
      </c>
      <c r="BE11" s="416">
        <v>0.11774958340436052</v>
      </c>
      <c r="BF11" s="697">
        <v>0.11381973140904922</v>
      </c>
      <c r="BG11" s="696">
        <v>8.4898007501134895E-2</v>
      </c>
      <c r="BH11" s="443">
        <v>2874.49</v>
      </c>
      <c r="BI11" s="444">
        <v>3212.96</v>
      </c>
      <c r="BJ11" s="783">
        <v>338.47000000000025</v>
      </c>
      <c r="BK11" s="416">
        <v>0.11774958340436052</v>
      </c>
      <c r="BL11" s="697">
        <v>0.11962890564036957</v>
      </c>
      <c r="BM11" s="696">
        <v>8.8130488509018196E-2</v>
      </c>
      <c r="BN11" s="443">
        <v>8157.2</v>
      </c>
      <c r="BO11" s="444">
        <v>9868.0300000000007</v>
      </c>
      <c r="BP11" s="783">
        <v>1710.8300000000008</v>
      </c>
      <c r="BQ11" s="416">
        <v>0.20973250625214546</v>
      </c>
      <c r="BR11" s="697">
        <v>0.21878219327727261</v>
      </c>
      <c r="BS11" s="696">
        <v>0.1979421540485948</v>
      </c>
      <c r="BT11" s="443">
        <v>5829.04</v>
      </c>
      <c r="BU11" s="779">
        <v>6961.35</v>
      </c>
      <c r="BV11" s="783">
        <v>1132.3100000000004</v>
      </c>
      <c r="BW11" s="416">
        <v>0.19425325611078331</v>
      </c>
      <c r="BX11" s="697">
        <v>0.24258970326351453</v>
      </c>
      <c r="BY11" s="696">
        <v>0.19094765455600252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>
        <v>0</v>
      </c>
      <c r="CF11" s="443">
        <v>1810.14</v>
      </c>
      <c r="CG11" s="779">
        <v>2177.1</v>
      </c>
      <c r="CH11" s="783">
        <v>366.95999999999981</v>
      </c>
      <c r="CI11" s="416">
        <v>0.20272465113195653</v>
      </c>
      <c r="CJ11" s="697">
        <v>7.5333386881101902E-2</v>
      </c>
      <c r="CK11" s="696">
        <v>5.9717172492960859E-2</v>
      </c>
      <c r="CL11" s="443">
        <v>2044.36</v>
      </c>
      <c r="CM11" s="444">
        <v>3569.3</v>
      </c>
      <c r="CN11" s="783">
        <v>1524.9400000000003</v>
      </c>
      <c r="CO11" s="416">
        <v>0.74592537517854018</v>
      </c>
      <c r="CP11" s="697">
        <v>8.5081022906653342E-2</v>
      </c>
      <c r="CQ11" s="696">
        <v>9.7904783326041619E-2</v>
      </c>
      <c r="CR11" s="443">
        <v>220.44</v>
      </c>
      <c r="CS11" s="779">
        <v>81.8</v>
      </c>
      <c r="CT11" s="783">
        <v>-138.63999999999999</v>
      </c>
      <c r="CU11" s="416">
        <v>-0.62892397024133551</v>
      </c>
      <c r="CV11" s="697">
        <v>9.1741477477267509E-3</v>
      </c>
      <c r="CW11" s="696">
        <v>2.2437484313647502E-3</v>
      </c>
      <c r="CX11" s="443">
        <v>11249.92</v>
      </c>
      <c r="CY11" s="779">
        <v>20454.34</v>
      </c>
      <c r="CZ11" s="783">
        <v>9204.42</v>
      </c>
      <c r="DA11" s="416">
        <v>0.8181764848105586</v>
      </c>
      <c r="DB11" s="697">
        <v>0.30173125236525461</v>
      </c>
      <c r="DC11" s="696">
        <v>0.41029223859699798</v>
      </c>
      <c r="DD11" s="898">
        <v>0.5318071664393661</v>
      </c>
      <c r="DE11" s="893">
        <v>0.43894384731538794</v>
      </c>
    </row>
    <row r="12" spans="1:116" s="971" customFormat="1" ht="19.5" customHeight="1">
      <c r="A12" s="790" t="s">
        <v>24</v>
      </c>
      <c r="B12" s="443">
        <v>39638.85</v>
      </c>
      <c r="C12" s="444">
        <v>44715.17</v>
      </c>
      <c r="D12" s="783">
        <v>5076.32</v>
      </c>
      <c r="E12" s="398">
        <v>0.12806426018918307</v>
      </c>
      <c r="F12" s="443">
        <v>35329.65</v>
      </c>
      <c r="G12" s="779">
        <v>28163.94</v>
      </c>
      <c r="H12" s="783">
        <v>-7165.7100000000028</v>
      </c>
      <c r="I12" s="416">
        <v>-0.20282425667958789</v>
      </c>
      <c r="J12" s="772">
        <v>0.89128847078056006</v>
      </c>
      <c r="K12" s="696">
        <v>0.62985201666459056</v>
      </c>
      <c r="L12" s="443">
        <v>-280.69</v>
      </c>
      <c r="M12" s="444">
        <v>-2732.22</v>
      </c>
      <c r="N12" s="783">
        <v>-2451.5299999999997</v>
      </c>
      <c r="O12" s="416">
        <v>-8.7339413587943984</v>
      </c>
      <c r="P12" s="772">
        <v>-7.9448848205402548E-3</v>
      </c>
      <c r="Q12" s="696">
        <v>-9.7011284642702686E-2</v>
      </c>
      <c r="R12" s="443">
        <v>35610.339999999997</v>
      </c>
      <c r="S12" s="779">
        <v>30896.16</v>
      </c>
      <c r="T12" s="783">
        <v>-4714.1799999999967</v>
      </c>
      <c r="U12" s="416">
        <v>-0.13238233614169359</v>
      </c>
      <c r="V12" s="772">
        <v>1.0079448848205401</v>
      </c>
      <c r="W12" s="696">
        <v>1.0970112846427027</v>
      </c>
      <c r="X12" s="443">
        <v>841.34</v>
      </c>
      <c r="Y12" s="444">
        <v>387.68</v>
      </c>
      <c r="Z12" s="783">
        <v>-453.66</v>
      </c>
      <c r="AA12" s="416">
        <v>-0.53921125823091731</v>
      </c>
      <c r="AB12" s="697">
        <v>2.3813991930290847E-2</v>
      </c>
      <c r="AC12" s="696">
        <v>1.3765119510977513E-2</v>
      </c>
      <c r="AD12" s="443">
        <v>34769</v>
      </c>
      <c r="AE12" s="444">
        <v>30508.48</v>
      </c>
      <c r="AF12" s="783">
        <v>-4260.5200000000004</v>
      </c>
      <c r="AG12" s="416">
        <v>-0.12253789295061694</v>
      </c>
      <c r="AH12" s="697">
        <v>0.98413089289024935</v>
      </c>
      <c r="AI12" s="696">
        <v>1.0832461651317251</v>
      </c>
      <c r="AJ12" s="443">
        <v>14919.99</v>
      </c>
      <c r="AK12" s="779">
        <v>24908.560000000001</v>
      </c>
      <c r="AL12" s="783">
        <v>9988.5700000000015</v>
      </c>
      <c r="AM12" s="416">
        <v>0.66947564978260721</v>
      </c>
      <c r="AN12" s="697">
        <v>0.37639815484051631</v>
      </c>
      <c r="AO12" s="696">
        <v>0.55704943087547254</v>
      </c>
      <c r="AP12" s="443">
        <v>13534.43</v>
      </c>
      <c r="AQ12" s="444">
        <v>15920</v>
      </c>
      <c r="AR12" s="783">
        <v>2385.5699999999997</v>
      </c>
      <c r="AS12" s="416">
        <v>0.17625936223394703</v>
      </c>
      <c r="AT12" s="697">
        <v>0.38308984096927085</v>
      </c>
      <c r="AU12" s="696">
        <v>0.56526182061174679</v>
      </c>
      <c r="AV12" s="443">
        <v>883.97</v>
      </c>
      <c r="AW12" s="779">
        <v>2788.24</v>
      </c>
      <c r="AX12" s="783">
        <v>1904.2699999999998</v>
      </c>
      <c r="AY12" s="416">
        <v>2.1542246908831744</v>
      </c>
      <c r="AZ12" s="697">
        <v>6.5312687715699883E-2</v>
      </c>
      <c r="BA12" s="696">
        <v>0.17514070351758793</v>
      </c>
      <c r="BB12" s="443">
        <v>14418.4</v>
      </c>
      <c r="BC12" s="444">
        <v>18708.240000000002</v>
      </c>
      <c r="BD12" s="783">
        <v>4289.840000000002</v>
      </c>
      <c r="BE12" s="416">
        <v>0.29752538423126018</v>
      </c>
      <c r="BF12" s="697">
        <v>0.40489363482628926</v>
      </c>
      <c r="BG12" s="696">
        <v>0.60551990927027832</v>
      </c>
      <c r="BH12" s="443">
        <v>14407.68</v>
      </c>
      <c r="BI12" s="444">
        <v>18708.240000000002</v>
      </c>
      <c r="BJ12" s="783">
        <v>4300.5600000000013</v>
      </c>
      <c r="BK12" s="416">
        <v>0.29849080490405128</v>
      </c>
      <c r="BL12" s="697">
        <v>0.41438292732031407</v>
      </c>
      <c r="BM12" s="696">
        <v>0.61321442431743578</v>
      </c>
      <c r="BN12" s="443">
        <v>11444.91</v>
      </c>
      <c r="BO12" s="444">
        <v>8591.33</v>
      </c>
      <c r="BP12" s="783">
        <v>-2853.58</v>
      </c>
      <c r="BQ12" s="416">
        <v>-0.24933179902681629</v>
      </c>
      <c r="BR12" s="697">
        <v>0.28872961753431292</v>
      </c>
      <c r="BS12" s="696">
        <v>0.19213457088500391</v>
      </c>
      <c r="BT12" s="443">
        <v>10120.11</v>
      </c>
      <c r="BU12" s="779">
        <v>4966.5200000000004</v>
      </c>
      <c r="BV12" s="783">
        <v>-5153.59</v>
      </c>
      <c r="BW12" s="416">
        <v>-0.50924248847097509</v>
      </c>
      <c r="BX12" s="697">
        <v>0.29106704248037046</v>
      </c>
      <c r="BY12" s="696">
        <v>0.16279145994818492</v>
      </c>
      <c r="BZ12" s="443">
        <v>-40.770000000000003</v>
      </c>
      <c r="CA12" s="444">
        <v>-331.34</v>
      </c>
      <c r="CB12" s="783">
        <v>-290.57</v>
      </c>
      <c r="CC12" s="416">
        <v>-7.1270542065244049</v>
      </c>
      <c r="CD12" s="697">
        <v>-1.1725962782938827E-3</v>
      </c>
      <c r="CE12" s="696">
        <v>-1.0860586958117873E-2</v>
      </c>
      <c r="CF12" s="443">
        <v>1757.49</v>
      </c>
      <c r="CG12" s="779">
        <v>2251.7600000000002</v>
      </c>
      <c r="CH12" s="783">
        <v>494.27000000000021</v>
      </c>
      <c r="CI12" s="416">
        <v>0.28123630859919557</v>
      </c>
      <c r="CJ12" s="697">
        <v>5.054761425407691E-2</v>
      </c>
      <c r="CK12" s="696">
        <v>7.3807675767524311E-2</v>
      </c>
      <c r="CL12" s="443">
        <v>6463.48</v>
      </c>
      <c r="CM12" s="444">
        <v>5834.26</v>
      </c>
      <c r="CN12" s="783">
        <v>-629.21999999999935</v>
      </c>
      <c r="CO12" s="416">
        <v>-9.7350034346822364E-2</v>
      </c>
      <c r="CP12" s="697">
        <v>0.18589778250740602</v>
      </c>
      <c r="CQ12" s="696">
        <v>0.19123404378061445</v>
      </c>
      <c r="CR12" s="443">
        <v>473.93</v>
      </c>
      <c r="CS12" s="779">
        <v>68.36</v>
      </c>
      <c r="CT12" s="783">
        <v>-405.57</v>
      </c>
      <c r="CU12" s="416">
        <v>-0.8557592893465279</v>
      </c>
      <c r="CV12" s="697">
        <v>1.3630820558543531E-2</v>
      </c>
      <c r="CW12" s="696">
        <v>2.2406884905442682E-3</v>
      </c>
      <c r="CX12" s="443">
        <v>1587.08</v>
      </c>
      <c r="CY12" s="779">
        <v>-989.33</v>
      </c>
      <c r="CZ12" s="783">
        <v>-2576.41</v>
      </c>
      <c r="DA12" s="416">
        <v>-1.6233649217430752</v>
      </c>
      <c r="DB12" s="697">
        <v>4.0038497585071213E-2</v>
      </c>
      <c r="DC12" s="696">
        <v>-2.2125153499360509E-2</v>
      </c>
      <c r="DD12" s="898">
        <v>0.954353590842417</v>
      </c>
      <c r="DE12" s="893">
        <v>1.0324280331239053</v>
      </c>
    </row>
    <row r="13" spans="1:116" s="971" customFormat="1" ht="19.5" customHeight="1">
      <c r="A13" s="790" t="s">
        <v>26</v>
      </c>
      <c r="B13" s="443">
        <v>40051.230000000003</v>
      </c>
      <c r="C13" s="444">
        <v>41979.45</v>
      </c>
      <c r="D13" s="783">
        <v>1928.2199999999939</v>
      </c>
      <c r="E13" s="398">
        <v>4.814383977720519E-2</v>
      </c>
      <c r="F13" s="443">
        <v>401.65</v>
      </c>
      <c r="G13" s="779">
        <v>206.23</v>
      </c>
      <c r="H13" s="783">
        <v>-195.42</v>
      </c>
      <c r="I13" s="416">
        <v>-0.48654301008340595</v>
      </c>
      <c r="J13" s="772">
        <v>1.0028406118863265E-2</v>
      </c>
      <c r="K13" s="696">
        <v>4.9126417806807854E-3</v>
      </c>
      <c r="L13" s="443">
        <v>-99.71</v>
      </c>
      <c r="M13" s="444">
        <v>398.42</v>
      </c>
      <c r="N13" s="783">
        <v>498.13</v>
      </c>
      <c r="O13" s="416">
        <v>4.9957877845752687</v>
      </c>
      <c r="P13" s="772">
        <v>-0.24825096477032241</v>
      </c>
      <c r="Q13" s="696">
        <v>1.9319206710953791</v>
      </c>
      <c r="R13" s="443">
        <v>501.36</v>
      </c>
      <c r="S13" s="779">
        <v>-192.2</v>
      </c>
      <c r="T13" s="783">
        <v>-693.56</v>
      </c>
      <c r="U13" s="416">
        <v>-1.3833572682304132</v>
      </c>
      <c r="V13" s="772">
        <v>1.2482509647703226</v>
      </c>
      <c r="W13" s="696">
        <v>-0.93196916064588076</v>
      </c>
      <c r="X13" s="443">
        <v>46.57</v>
      </c>
      <c r="Y13" s="444">
        <v>52.85</v>
      </c>
      <c r="Z13" s="783">
        <v>6.2800000000000011</v>
      </c>
      <c r="AA13" s="416">
        <v>0.13485076229332191</v>
      </c>
      <c r="AB13" s="697">
        <v>0.11594671978090378</v>
      </c>
      <c r="AC13" s="696">
        <v>0.2562672744023663</v>
      </c>
      <c r="AD13" s="443">
        <v>454.79</v>
      </c>
      <c r="AE13" s="444">
        <v>-245.05</v>
      </c>
      <c r="AF13" s="783">
        <v>-699.84</v>
      </c>
      <c r="AG13" s="416">
        <v>-1.5388201147782492</v>
      </c>
      <c r="AH13" s="697">
        <v>1.1323042449894187</v>
      </c>
      <c r="AI13" s="696">
        <v>-1.1882364350482473</v>
      </c>
      <c r="AJ13" s="443">
        <v>4503.3500000000004</v>
      </c>
      <c r="AK13" s="779">
        <v>5116.68</v>
      </c>
      <c r="AL13" s="783">
        <v>613.32999999999993</v>
      </c>
      <c r="AM13" s="416">
        <v>0.13619416656489056</v>
      </c>
      <c r="AN13" s="697">
        <v>0.11243974279940966</v>
      </c>
      <c r="AO13" s="696">
        <v>0.12188535104676218</v>
      </c>
      <c r="AP13" s="443">
        <v>24.73</v>
      </c>
      <c r="AQ13" s="444">
        <v>63.46</v>
      </c>
      <c r="AR13" s="783">
        <v>38.730000000000004</v>
      </c>
      <c r="AS13" s="416">
        <v>1.566114031540639</v>
      </c>
      <c r="AT13" s="697">
        <v>6.1571019544379442E-2</v>
      </c>
      <c r="AU13" s="696">
        <v>0.30771468748484704</v>
      </c>
      <c r="AV13" s="443">
        <v>14.16</v>
      </c>
      <c r="AW13" s="779">
        <v>-13.1</v>
      </c>
      <c r="AX13" s="783">
        <v>-27.259999999999998</v>
      </c>
      <c r="AY13" s="416">
        <v>-1.9251412429378529</v>
      </c>
      <c r="AZ13" s="697">
        <v>0.57258390618681765</v>
      </c>
      <c r="BA13" s="696">
        <v>-0.20642924676961866</v>
      </c>
      <c r="BB13" s="443">
        <v>38.89</v>
      </c>
      <c r="BC13" s="444">
        <v>50.35</v>
      </c>
      <c r="BD13" s="783">
        <v>11.46</v>
      </c>
      <c r="BE13" s="416">
        <v>0.29467729493443046</v>
      </c>
      <c r="BF13" s="697">
        <v>7.7569012286580502E-2</v>
      </c>
      <c r="BG13" s="696" t="s">
        <v>145</v>
      </c>
      <c r="BH13" s="443">
        <v>38.89</v>
      </c>
      <c r="BI13" s="444">
        <v>46.34</v>
      </c>
      <c r="BJ13" s="783">
        <v>7.4500000000000028</v>
      </c>
      <c r="BK13" s="416">
        <v>0.19156595525842127</v>
      </c>
      <c r="BL13" s="697">
        <v>8.5511994546933742E-2</v>
      </c>
      <c r="BM13" s="696" t="s">
        <v>145</v>
      </c>
      <c r="BN13" s="443">
        <v>12276.47</v>
      </c>
      <c r="BO13" s="444">
        <v>13488.28</v>
      </c>
      <c r="BP13" s="783">
        <v>1211.8100000000013</v>
      </c>
      <c r="BQ13" s="416">
        <v>9.8709971188786466E-2</v>
      </c>
      <c r="BR13" s="697">
        <v>0.30651917556589392</v>
      </c>
      <c r="BS13" s="696">
        <v>0.32130673460466969</v>
      </c>
      <c r="BT13" s="443">
        <v>-11396.1</v>
      </c>
      <c r="BU13" s="779">
        <v>-11878.12</v>
      </c>
      <c r="BV13" s="783">
        <v>-482.02000000000044</v>
      </c>
      <c r="BW13" s="416">
        <v>-4.2296926141399287E-2</v>
      </c>
      <c r="BX13" s="697">
        <v>-25.057938828910046</v>
      </c>
      <c r="BY13" s="696" t="s">
        <v>145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 t="s">
        <v>145</v>
      </c>
      <c r="CF13" s="443">
        <v>1632.02</v>
      </c>
      <c r="CG13" s="779">
        <v>1209.1500000000001</v>
      </c>
      <c r="CH13" s="783">
        <v>-422.86999999999989</v>
      </c>
      <c r="CI13" s="416">
        <v>-0.25910834426048696</v>
      </c>
      <c r="CJ13" s="697">
        <v>3.5885133798016664</v>
      </c>
      <c r="CK13" s="696" t="s">
        <v>145</v>
      </c>
      <c r="CL13" s="443">
        <v>976.47</v>
      </c>
      <c r="CM13" s="444">
        <v>4599.8599999999997</v>
      </c>
      <c r="CN13" s="783">
        <v>3623.3899999999994</v>
      </c>
      <c r="CO13" s="416">
        <v>3.7107028377727933</v>
      </c>
      <c r="CP13" s="697">
        <v>2.1470788715670968</v>
      </c>
      <c r="CQ13" s="696" t="s">
        <v>145</v>
      </c>
      <c r="CR13" s="443">
        <v>1379.06</v>
      </c>
      <c r="CS13" s="779">
        <v>896.85</v>
      </c>
      <c r="CT13" s="783">
        <v>-482.20999999999992</v>
      </c>
      <c r="CU13" s="416">
        <v>-0.34966571432715032</v>
      </c>
      <c r="CV13" s="697">
        <v>3.0323006222652209</v>
      </c>
      <c r="CW13" s="696" t="s">
        <v>145</v>
      </c>
      <c r="CX13" s="443">
        <v>7824.45</v>
      </c>
      <c r="CY13" s="779">
        <v>4880.87</v>
      </c>
      <c r="CZ13" s="783">
        <v>-2943.58</v>
      </c>
      <c r="DA13" s="416">
        <v>-0.37620280019681895</v>
      </c>
      <c r="DB13" s="697">
        <v>0.1953610413462957</v>
      </c>
      <c r="DC13" s="696">
        <v>0.116268078786168</v>
      </c>
      <c r="DD13" s="898">
        <v>-16.204511972558763</v>
      </c>
      <c r="DE13" s="893">
        <v>20.917853499285858</v>
      </c>
      <c r="DF13" s="969"/>
      <c r="DG13" s="970"/>
      <c r="DH13" s="970"/>
    </row>
    <row r="14" spans="1:116" s="971" customFormat="1" ht="19.5" customHeight="1">
      <c r="A14" s="790" t="s">
        <v>27</v>
      </c>
      <c r="B14" s="443">
        <v>45746.15</v>
      </c>
      <c r="C14" s="444">
        <v>33144.050000000003</v>
      </c>
      <c r="D14" s="783">
        <v>-12602.099999999999</v>
      </c>
      <c r="E14" s="398">
        <v>-0.27547892008398517</v>
      </c>
      <c r="F14" s="443">
        <v>9097.0300000000007</v>
      </c>
      <c r="G14" s="779">
        <v>7667.68</v>
      </c>
      <c r="H14" s="783">
        <v>-1429.3500000000004</v>
      </c>
      <c r="I14" s="416">
        <v>-0.1571227092798419</v>
      </c>
      <c r="J14" s="772">
        <v>0.19885892036816213</v>
      </c>
      <c r="K14" s="696">
        <v>0.2313440874003026</v>
      </c>
      <c r="L14" s="443">
        <v>-3702.74</v>
      </c>
      <c r="M14" s="444">
        <v>472.71</v>
      </c>
      <c r="N14" s="783">
        <v>4175.45</v>
      </c>
      <c r="O14" s="416">
        <v>1.1276649184117709</v>
      </c>
      <c r="P14" s="772">
        <v>-0.40702734848626415</v>
      </c>
      <c r="Q14" s="696">
        <v>6.1649677607829224E-2</v>
      </c>
      <c r="R14" s="443">
        <v>12799.77</v>
      </c>
      <c r="S14" s="779">
        <v>7194.97</v>
      </c>
      <c r="T14" s="783">
        <v>-5604.8</v>
      </c>
      <c r="U14" s="416">
        <v>-0.4378828682077881</v>
      </c>
      <c r="V14" s="772">
        <v>1.4070273484862641</v>
      </c>
      <c r="W14" s="696">
        <v>0.93835032239217075</v>
      </c>
      <c r="X14" s="443">
        <v>4856.1499999999996</v>
      </c>
      <c r="Y14" s="444">
        <v>1332.02</v>
      </c>
      <c r="Z14" s="783">
        <v>-3524.1299999999997</v>
      </c>
      <c r="AA14" s="416">
        <v>-0.72570451901197452</v>
      </c>
      <c r="AB14" s="697">
        <v>0.53381708095938996</v>
      </c>
      <c r="AC14" s="696">
        <v>0.17371877803977212</v>
      </c>
      <c r="AD14" s="443">
        <v>7943.62</v>
      </c>
      <c r="AE14" s="444">
        <v>5862.94</v>
      </c>
      <c r="AF14" s="783">
        <v>-2080.6800000000003</v>
      </c>
      <c r="AG14" s="416">
        <v>-0.26193095842953218</v>
      </c>
      <c r="AH14" s="697">
        <v>0.87321026752687403</v>
      </c>
      <c r="AI14" s="696">
        <v>0.76463024017695047</v>
      </c>
      <c r="AJ14" s="443">
        <v>6191.24</v>
      </c>
      <c r="AK14" s="779">
        <v>4738.3500000000004</v>
      </c>
      <c r="AL14" s="783">
        <v>-1452.8899999999994</v>
      </c>
      <c r="AM14" s="416">
        <v>-0.23466866088214952</v>
      </c>
      <c r="AN14" s="697">
        <v>0.13533903946015127</v>
      </c>
      <c r="AO14" s="696">
        <v>0.14296231148577196</v>
      </c>
      <c r="AP14" s="443">
        <v>4619.07</v>
      </c>
      <c r="AQ14" s="444">
        <v>3081.59</v>
      </c>
      <c r="AR14" s="783">
        <v>-1537.4799999999996</v>
      </c>
      <c r="AS14" s="416">
        <v>-0.33285488204335495</v>
      </c>
      <c r="AT14" s="697">
        <v>0.50775582800100683</v>
      </c>
      <c r="AU14" s="696">
        <v>0.40189340191557288</v>
      </c>
      <c r="AV14" s="443">
        <v>-1438.2</v>
      </c>
      <c r="AW14" s="779">
        <v>761.5</v>
      </c>
      <c r="AX14" s="783">
        <v>2199.6999999999998</v>
      </c>
      <c r="AY14" s="416">
        <v>1.529481296064525</v>
      </c>
      <c r="AZ14" s="697">
        <v>-0.31136137793971519</v>
      </c>
      <c r="BA14" s="696">
        <v>0.24711269182467491</v>
      </c>
      <c r="BB14" s="443">
        <v>3180.87</v>
      </c>
      <c r="BC14" s="444">
        <v>3843.1</v>
      </c>
      <c r="BD14" s="783">
        <v>662.23</v>
      </c>
      <c r="BE14" s="416">
        <v>0.20819146962937815</v>
      </c>
      <c r="BF14" s="697">
        <v>0.24850993416287948</v>
      </c>
      <c r="BG14" s="696">
        <v>0.53413704296195808</v>
      </c>
      <c r="BH14" s="443">
        <v>3180.87</v>
      </c>
      <c r="BI14" s="444">
        <v>3843.1</v>
      </c>
      <c r="BJ14" s="783">
        <v>662.23</v>
      </c>
      <c r="BK14" s="416">
        <v>0.20819146962937815</v>
      </c>
      <c r="BL14" s="697">
        <v>0.40043078596408188</v>
      </c>
      <c r="BM14" s="696">
        <v>0.65549024891948415</v>
      </c>
      <c r="BN14" s="443">
        <v>3119.24</v>
      </c>
      <c r="BO14" s="444">
        <v>2575.4299999999998</v>
      </c>
      <c r="BP14" s="783">
        <v>-543.80999999999995</v>
      </c>
      <c r="BQ14" s="416">
        <v>-0.17434054449160694</v>
      </c>
      <c r="BR14" s="697">
        <v>6.8185847333600738E-2</v>
      </c>
      <c r="BS14" s="696">
        <v>7.7704142975888568E-2</v>
      </c>
      <c r="BT14" s="443">
        <v>-1605.88</v>
      </c>
      <c r="BU14" s="779">
        <v>-217.76</v>
      </c>
      <c r="BV14" s="783">
        <v>1388.1200000000001</v>
      </c>
      <c r="BW14" s="416">
        <v>0.86439833611477823</v>
      </c>
      <c r="BX14" s="697">
        <v>-0.20215972063114804</v>
      </c>
      <c r="BY14" s="696">
        <v>-3.7141775286801501E-2</v>
      </c>
      <c r="BZ14" s="443">
        <v>0</v>
      </c>
      <c r="CA14" s="444">
        <v>0</v>
      </c>
      <c r="CB14" s="783">
        <v>0</v>
      </c>
      <c r="CC14" s="416">
        <v>0</v>
      </c>
      <c r="CD14" s="697">
        <v>0</v>
      </c>
      <c r="CE14" s="696">
        <v>0</v>
      </c>
      <c r="CF14" s="443">
        <v>1151.57</v>
      </c>
      <c r="CG14" s="779">
        <v>709.57</v>
      </c>
      <c r="CH14" s="783">
        <v>-441.99999999999989</v>
      </c>
      <c r="CI14" s="416">
        <v>-0.38382382312842461</v>
      </c>
      <c r="CJ14" s="697">
        <v>0.14496791135527631</v>
      </c>
      <c r="CK14" s="696">
        <v>0.12102631103166672</v>
      </c>
      <c r="CL14" s="443">
        <v>2612.9899999999998</v>
      </c>
      <c r="CM14" s="444">
        <v>1490.79</v>
      </c>
      <c r="CN14" s="783">
        <v>-1122.1999999999998</v>
      </c>
      <c r="CO14" s="416">
        <v>-0.429469687981967</v>
      </c>
      <c r="CP14" s="697">
        <v>0.32894196852316698</v>
      </c>
      <c r="CQ14" s="696">
        <v>0.25427345325041706</v>
      </c>
      <c r="CR14" s="443">
        <v>15.98</v>
      </c>
      <c r="CS14" s="779">
        <v>158.38999999999999</v>
      </c>
      <c r="CT14" s="783">
        <v>142.41</v>
      </c>
      <c r="CU14" s="416">
        <v>8.9117647058823533</v>
      </c>
      <c r="CV14" s="697">
        <v>2.01167729574174E-3</v>
      </c>
      <c r="CW14" s="696">
        <v>2.701545640924178E-2</v>
      </c>
      <c r="CX14" s="443">
        <v>2588.1</v>
      </c>
      <c r="CY14" s="779">
        <v>-121.14</v>
      </c>
      <c r="CZ14" s="783">
        <v>-2709.24</v>
      </c>
      <c r="DA14" s="416">
        <v>-1.0468065376144662</v>
      </c>
      <c r="DB14" s="697">
        <v>5.6575252780835104E-2</v>
      </c>
      <c r="DC14" s="696">
        <v>-3.65495466003702E-3</v>
      </c>
      <c r="DD14" s="898">
        <v>0.67419136363521925</v>
      </c>
      <c r="DE14" s="893">
        <v>1.0206619886950916</v>
      </c>
      <c r="DF14" s="925"/>
      <c r="DG14" s="972"/>
      <c r="DH14" s="970"/>
    </row>
    <row r="15" spans="1:116" s="971" customFormat="1" ht="19.5" customHeight="1">
      <c r="A15" s="790" t="s">
        <v>273</v>
      </c>
      <c r="B15" s="443">
        <v>14986.31</v>
      </c>
      <c r="C15" s="444">
        <v>15972.9</v>
      </c>
      <c r="D15" s="783">
        <v>986.59000000000015</v>
      </c>
      <c r="E15" s="398">
        <v>6.5832750023187836E-2</v>
      </c>
      <c r="F15" s="443">
        <v>11821.02</v>
      </c>
      <c r="G15" s="779">
        <v>13811.49</v>
      </c>
      <c r="H15" s="783">
        <v>1990.4699999999993</v>
      </c>
      <c r="I15" s="416">
        <v>0.16838394656298689</v>
      </c>
      <c r="J15" s="772">
        <v>0.78878790042378688</v>
      </c>
      <c r="K15" s="696">
        <v>0.86468268129143733</v>
      </c>
      <c r="L15" s="443">
        <v>215.16</v>
      </c>
      <c r="M15" s="444">
        <v>-575.92999999999995</v>
      </c>
      <c r="N15" s="783">
        <v>-791.08999999999992</v>
      </c>
      <c r="O15" s="416">
        <v>-3.6767521844208959</v>
      </c>
      <c r="P15" s="772">
        <v>1.820147499961932E-2</v>
      </c>
      <c r="Q15" s="696">
        <v>-4.1699338738977472E-2</v>
      </c>
      <c r="R15" s="443">
        <v>11605.86</v>
      </c>
      <c r="S15" s="779">
        <v>14387.42</v>
      </c>
      <c r="T15" s="783">
        <v>2781.5599999999995</v>
      </c>
      <c r="U15" s="416">
        <v>0.23966858121673013</v>
      </c>
      <c r="V15" s="772">
        <v>0.98179852500038067</v>
      </c>
      <c r="W15" s="696">
        <v>1.0416993387389775</v>
      </c>
      <c r="X15" s="443">
        <v>2029.77</v>
      </c>
      <c r="Y15" s="444">
        <v>1749.68</v>
      </c>
      <c r="Z15" s="783">
        <v>-280.08999999999992</v>
      </c>
      <c r="AA15" s="416">
        <v>-0.13799100390684654</v>
      </c>
      <c r="AB15" s="697">
        <v>0.17170853276620798</v>
      </c>
      <c r="AC15" s="696">
        <v>0.12668292848925061</v>
      </c>
      <c r="AD15" s="443">
        <v>9576.09</v>
      </c>
      <c r="AE15" s="444">
        <v>12637.74</v>
      </c>
      <c r="AF15" s="783">
        <v>3061.6499999999996</v>
      </c>
      <c r="AG15" s="416">
        <v>0.31971817307481443</v>
      </c>
      <c r="AH15" s="697">
        <v>0.81008999223417266</v>
      </c>
      <c r="AI15" s="696">
        <v>0.91501641024972691</v>
      </c>
      <c r="AJ15" s="443">
        <v>3381.02</v>
      </c>
      <c r="AK15" s="779">
        <v>3069.61</v>
      </c>
      <c r="AL15" s="783">
        <v>-311.40999999999985</v>
      </c>
      <c r="AM15" s="416">
        <v>-9.2105340991771673E-2</v>
      </c>
      <c r="AN15" s="697">
        <v>0.22560723753879375</v>
      </c>
      <c r="AO15" s="696">
        <v>0.19217612330885439</v>
      </c>
      <c r="AP15" s="443">
        <v>2950.89</v>
      </c>
      <c r="AQ15" s="444">
        <v>3026.03</v>
      </c>
      <c r="AR15" s="783">
        <v>75.140000000000327</v>
      </c>
      <c r="AS15" s="416">
        <v>2.5463504230927053E-2</v>
      </c>
      <c r="AT15" s="697">
        <v>0.24963074252475673</v>
      </c>
      <c r="AU15" s="696">
        <v>0.21909511573334958</v>
      </c>
      <c r="AV15" s="443">
        <v>293.74</v>
      </c>
      <c r="AW15" s="779">
        <v>1226.3699999999999</v>
      </c>
      <c r="AX15" s="783">
        <v>932.62999999999988</v>
      </c>
      <c r="AY15" s="416">
        <v>3.175018724041669</v>
      </c>
      <c r="AZ15" s="697">
        <v>9.9542849784302376E-2</v>
      </c>
      <c r="BA15" s="696">
        <v>0.40527357626989813</v>
      </c>
      <c r="BB15" s="443">
        <v>3244.63</v>
      </c>
      <c r="BC15" s="444">
        <v>4252.3999999999996</v>
      </c>
      <c r="BD15" s="783">
        <v>1007.7699999999995</v>
      </c>
      <c r="BE15" s="416">
        <v>0.31059627754166097</v>
      </c>
      <c r="BF15" s="697">
        <v>0.27956825258964008</v>
      </c>
      <c r="BG15" s="696">
        <v>0.29556376334325402</v>
      </c>
      <c r="BH15" s="443">
        <v>3239.82</v>
      </c>
      <c r="BI15" s="444">
        <v>4252.3999999999996</v>
      </c>
      <c r="BJ15" s="783">
        <v>1012.5799999999995</v>
      </c>
      <c r="BK15" s="416">
        <v>0.31254205480551372</v>
      </c>
      <c r="BL15" s="697">
        <v>0.33832388793338408</v>
      </c>
      <c r="BM15" s="696">
        <v>0.3364842131583653</v>
      </c>
      <c r="BN15" s="443">
        <v>1547.19</v>
      </c>
      <c r="BO15" s="444">
        <v>1488.29</v>
      </c>
      <c r="BP15" s="783">
        <v>-58.900000000000091</v>
      </c>
      <c r="BQ15" s="416">
        <v>-3.8069015440896137E-2</v>
      </c>
      <c r="BR15" s="697">
        <v>0.1032402239110228</v>
      </c>
      <c r="BS15" s="696">
        <v>9.3175941751341335E-2</v>
      </c>
      <c r="BT15" s="443">
        <v>1029.77</v>
      </c>
      <c r="BU15" s="779">
        <v>890.51</v>
      </c>
      <c r="BV15" s="783">
        <v>-139.26</v>
      </c>
      <c r="BW15" s="416">
        <v>-0.13523408139681675</v>
      </c>
      <c r="BX15" s="697">
        <v>0.10753553903524299</v>
      </c>
      <c r="BY15" s="696">
        <v>7.0464339351814481E-2</v>
      </c>
      <c r="BZ15" s="443">
        <v>-0.71</v>
      </c>
      <c r="CA15" s="444">
        <v>-8.17</v>
      </c>
      <c r="CB15" s="783">
        <v>-7.46</v>
      </c>
      <c r="CC15" s="416">
        <v>-10.507042253521128</v>
      </c>
      <c r="CD15" s="697">
        <v>-7.4142995732078533E-5</v>
      </c>
      <c r="CE15" s="696">
        <v>-6.4647634782801357E-4</v>
      </c>
      <c r="CF15" s="443">
        <v>970.23</v>
      </c>
      <c r="CG15" s="779">
        <v>1675.06</v>
      </c>
      <c r="CH15" s="783">
        <v>704.82999999999993</v>
      </c>
      <c r="CI15" s="416">
        <v>0.72645661338033241</v>
      </c>
      <c r="CJ15" s="697">
        <v>0.10131797006920361</v>
      </c>
      <c r="CK15" s="696">
        <v>0.13254426819985218</v>
      </c>
      <c r="CL15" s="443">
        <v>2105.71</v>
      </c>
      <c r="CM15" s="444">
        <v>2591.44</v>
      </c>
      <c r="CN15" s="783">
        <v>485.73</v>
      </c>
      <c r="CO15" s="416">
        <v>0.2306727897003861</v>
      </c>
      <c r="CP15" s="697">
        <v>0.21989246132816212</v>
      </c>
      <c r="CQ15" s="696">
        <v>0.20505565077300214</v>
      </c>
      <c r="CR15" s="443">
        <v>0</v>
      </c>
      <c r="CS15" s="779">
        <v>0.52</v>
      </c>
      <c r="CT15" s="783">
        <v>0.52</v>
      </c>
      <c r="CU15" s="416" t="s">
        <v>459</v>
      </c>
      <c r="CV15" s="697">
        <v>0</v>
      </c>
      <c r="CW15" s="696">
        <v>4.1146597413778097E-5</v>
      </c>
      <c r="CX15" s="443">
        <v>2231.27</v>
      </c>
      <c r="CY15" s="779">
        <v>3235.98</v>
      </c>
      <c r="CZ15" s="783">
        <v>1004.71</v>
      </c>
      <c r="DA15" s="416">
        <v>0.45028615989996729</v>
      </c>
      <c r="DB15" s="697">
        <v>0.14888721773405195</v>
      </c>
      <c r="DC15" s="696">
        <v>0.20259189001371072</v>
      </c>
      <c r="DD15" s="898">
        <v>0.76699467110271524</v>
      </c>
      <c r="DE15" s="893">
        <v>0.74394314173261999</v>
      </c>
      <c r="DF15" s="925"/>
      <c r="DG15" s="972"/>
      <c r="DH15" s="970"/>
    </row>
    <row r="16" spans="1:116" s="971" customFormat="1" ht="19.5" customHeight="1">
      <c r="A16" s="790" t="s">
        <v>49</v>
      </c>
      <c r="B16" s="443">
        <v>11569.86</v>
      </c>
      <c r="C16" s="444">
        <v>15592.89</v>
      </c>
      <c r="D16" s="783">
        <v>4023.0299999999988</v>
      </c>
      <c r="E16" s="398">
        <v>0.34771639414824368</v>
      </c>
      <c r="F16" s="443">
        <v>10384.82</v>
      </c>
      <c r="G16" s="779">
        <v>10254.32</v>
      </c>
      <c r="H16" s="783">
        <v>-130.5</v>
      </c>
      <c r="I16" s="416">
        <v>-1.256641906166886E-2</v>
      </c>
      <c r="J16" s="772">
        <v>0.89757525155879148</v>
      </c>
      <c r="K16" s="696">
        <v>0.65762793170477063</v>
      </c>
      <c r="L16" s="443">
        <v>357.94</v>
      </c>
      <c r="M16" s="444">
        <v>162.18</v>
      </c>
      <c r="N16" s="783">
        <v>-195.76</v>
      </c>
      <c r="O16" s="416">
        <v>-0.54690730289992739</v>
      </c>
      <c r="P16" s="772">
        <v>3.446761715658047E-2</v>
      </c>
      <c r="Q16" s="696">
        <v>1.5815773254589285E-2</v>
      </c>
      <c r="R16" s="443">
        <v>10026.879999999999</v>
      </c>
      <c r="S16" s="779">
        <v>10092.15</v>
      </c>
      <c r="T16" s="783">
        <v>65.270000000000437</v>
      </c>
      <c r="U16" s="416">
        <v>6.5095024573945679E-3</v>
      </c>
      <c r="V16" s="772">
        <v>0.96553238284341947</v>
      </c>
      <c r="W16" s="696">
        <v>0.98418520194415626</v>
      </c>
      <c r="X16" s="443">
        <v>253.64</v>
      </c>
      <c r="Y16" s="444">
        <v>466.1</v>
      </c>
      <c r="Z16" s="783">
        <v>212.46000000000004</v>
      </c>
      <c r="AA16" s="416">
        <v>0.83764390474688555</v>
      </c>
      <c r="AB16" s="697">
        <v>2.4424111347139382E-2</v>
      </c>
      <c r="AC16" s="696">
        <v>4.5454013527956999E-2</v>
      </c>
      <c r="AD16" s="443">
        <v>9773.24</v>
      </c>
      <c r="AE16" s="444">
        <v>9626.0499999999993</v>
      </c>
      <c r="AF16" s="783">
        <v>-147.19000000000051</v>
      </c>
      <c r="AG16" s="416">
        <v>-1.5060512174059014E-2</v>
      </c>
      <c r="AH16" s="697">
        <v>0.94110827149628018</v>
      </c>
      <c r="AI16" s="696">
        <v>0.93873118841619918</v>
      </c>
      <c r="AJ16" s="443">
        <v>1636.08</v>
      </c>
      <c r="AK16" s="779">
        <v>1459.84</v>
      </c>
      <c r="AL16" s="783">
        <v>-176.24</v>
      </c>
      <c r="AM16" s="416">
        <v>-0.10772089384382183</v>
      </c>
      <c r="AN16" s="697">
        <v>0.14140879837785417</v>
      </c>
      <c r="AO16" s="696">
        <v>9.3622157278092769E-2</v>
      </c>
      <c r="AP16" s="443">
        <v>1408.86</v>
      </c>
      <c r="AQ16" s="444">
        <v>1219.17</v>
      </c>
      <c r="AR16" s="783">
        <v>-189.68999999999983</v>
      </c>
      <c r="AS16" s="416">
        <v>-0.13464077339125238</v>
      </c>
      <c r="AT16" s="697">
        <v>0.13566532689059607</v>
      </c>
      <c r="AU16" s="696">
        <v>0.11889330545565187</v>
      </c>
      <c r="AV16" s="443">
        <v>-101.27</v>
      </c>
      <c r="AW16" s="779">
        <v>-640.29999999999995</v>
      </c>
      <c r="AX16" s="783">
        <v>-539.03</v>
      </c>
      <c r="AY16" s="416">
        <v>-5.3227016885553473</v>
      </c>
      <c r="AZ16" s="697">
        <v>-7.1880811436196637E-2</v>
      </c>
      <c r="BA16" s="696">
        <v>-0.52519336925941418</v>
      </c>
      <c r="BB16" s="443">
        <v>1307.5899999999999</v>
      </c>
      <c r="BC16" s="444">
        <v>578.87</v>
      </c>
      <c r="BD16" s="783">
        <v>-728.71999999999991</v>
      </c>
      <c r="BE16" s="416">
        <v>-0.55730007112321134</v>
      </c>
      <c r="BF16" s="697">
        <v>0.13040846205399886</v>
      </c>
      <c r="BG16" s="696">
        <v>5.73584419573629E-2</v>
      </c>
      <c r="BH16" s="443">
        <v>1260.49</v>
      </c>
      <c r="BI16" s="444">
        <v>495.38</v>
      </c>
      <c r="BJ16" s="783">
        <v>-765.11</v>
      </c>
      <c r="BK16" s="416">
        <v>-0.60699410546692156</v>
      </c>
      <c r="BL16" s="697">
        <v>0.12897360547781495</v>
      </c>
      <c r="BM16" s="696">
        <v>5.1462437863921344E-2</v>
      </c>
      <c r="BN16" s="443">
        <v>1543.01</v>
      </c>
      <c r="BO16" s="444">
        <v>1457.78</v>
      </c>
      <c r="BP16" s="783">
        <v>-85.230000000000018</v>
      </c>
      <c r="BQ16" s="416">
        <v>-5.5236194191871743E-2</v>
      </c>
      <c r="BR16" s="697">
        <v>0.13336462152523884</v>
      </c>
      <c r="BS16" s="696">
        <v>9.3490045783687317E-2</v>
      </c>
      <c r="BT16" s="443">
        <v>1089.18</v>
      </c>
      <c r="BU16" s="779">
        <v>999.39</v>
      </c>
      <c r="BV16" s="783">
        <v>-89.790000000000077</v>
      </c>
      <c r="BW16" s="416">
        <v>-8.243816449071785E-2</v>
      </c>
      <c r="BX16" s="697">
        <v>0.11144512976249434</v>
      </c>
      <c r="BY16" s="696">
        <v>0.10382140130167619</v>
      </c>
      <c r="BZ16" s="443">
        <v>0</v>
      </c>
      <c r="CA16" s="444">
        <v>0</v>
      </c>
      <c r="CB16" s="783">
        <v>0</v>
      </c>
      <c r="CC16" s="416">
        <v>0</v>
      </c>
      <c r="CD16" s="697">
        <v>0</v>
      </c>
      <c r="CE16" s="696">
        <v>0</v>
      </c>
      <c r="CF16" s="443">
        <v>708.37</v>
      </c>
      <c r="CG16" s="779">
        <v>1780.61</v>
      </c>
      <c r="CH16" s="783">
        <v>1072.2399999999998</v>
      </c>
      <c r="CI16" s="416">
        <v>1.5136722334373276</v>
      </c>
      <c r="CJ16" s="697">
        <v>7.2480569391522157E-2</v>
      </c>
      <c r="CK16" s="696">
        <v>0.18497826211166574</v>
      </c>
      <c r="CL16" s="443">
        <v>1190.2</v>
      </c>
      <c r="CM16" s="444">
        <v>2457.4499999999998</v>
      </c>
      <c r="CN16" s="783">
        <v>1267.2499999999998</v>
      </c>
      <c r="CO16" s="416">
        <v>1.0647370189884051</v>
      </c>
      <c r="CP16" s="697">
        <v>0.12178151769525768</v>
      </c>
      <c r="CQ16" s="696">
        <v>0.25529163052342341</v>
      </c>
      <c r="CR16" s="443">
        <v>40.49</v>
      </c>
      <c r="CS16" s="779">
        <v>87.47</v>
      </c>
      <c r="CT16" s="783">
        <v>46.98</v>
      </c>
      <c r="CU16" s="416">
        <v>1.1602864904914791</v>
      </c>
      <c r="CV16" s="697">
        <v>4.1429454305839213E-3</v>
      </c>
      <c r="CW16" s="696">
        <v>9.0868009204190716E-3</v>
      </c>
      <c r="CX16" s="443">
        <v>5484.51</v>
      </c>
      <c r="CY16" s="779">
        <v>3805.75</v>
      </c>
      <c r="CZ16" s="783">
        <v>-1678.7600000000002</v>
      </c>
      <c r="DA16" s="416">
        <v>-0.30609115490718408</v>
      </c>
      <c r="DB16" s="697">
        <v>0.47403425797719245</v>
      </c>
      <c r="DC16" s="696">
        <v>0.24406957273475283</v>
      </c>
      <c r="DD16" s="898">
        <v>0.43882376775767296</v>
      </c>
      <c r="DE16" s="893">
        <v>0.60464053272110585</v>
      </c>
      <c r="DF16" s="925"/>
      <c r="DG16" s="972"/>
      <c r="DH16" s="970"/>
    </row>
    <row r="17" spans="1:112" s="971" customFormat="1" ht="19.5" customHeight="1">
      <c r="A17" s="790" t="s">
        <v>0</v>
      </c>
      <c r="B17" s="443">
        <v>20487.150000000001</v>
      </c>
      <c r="C17" s="444">
        <v>15258.23</v>
      </c>
      <c r="D17" s="783">
        <v>-5228.9200000000019</v>
      </c>
      <c r="E17" s="398">
        <v>-0.25522925345887554</v>
      </c>
      <c r="F17" s="443">
        <v>13086.51</v>
      </c>
      <c r="G17" s="779">
        <v>15129.86</v>
      </c>
      <c r="H17" s="783">
        <v>2043.3500000000004</v>
      </c>
      <c r="I17" s="416">
        <v>0.15614170623030896</v>
      </c>
      <c r="J17" s="772">
        <v>0.63876673915112636</v>
      </c>
      <c r="K17" s="696">
        <v>0.99158683543241921</v>
      </c>
      <c r="L17" s="443">
        <v>-897.89</v>
      </c>
      <c r="M17" s="444">
        <v>-634.92999999999995</v>
      </c>
      <c r="N17" s="783">
        <v>262.96000000000004</v>
      </c>
      <c r="O17" s="416">
        <v>0.29286438205125354</v>
      </c>
      <c r="P17" s="772">
        <v>-6.8611875893572843E-2</v>
      </c>
      <c r="Q17" s="696">
        <v>-4.1965358569081269E-2</v>
      </c>
      <c r="R17" s="443">
        <v>13984.4</v>
      </c>
      <c r="S17" s="779">
        <v>15764.78</v>
      </c>
      <c r="T17" s="783">
        <v>1780.380000000001</v>
      </c>
      <c r="U17" s="416">
        <v>0.12731186178885051</v>
      </c>
      <c r="V17" s="772">
        <v>1.0686118758935728</v>
      </c>
      <c r="W17" s="696">
        <v>1.0419646976244328</v>
      </c>
      <c r="X17" s="443">
        <v>192.66</v>
      </c>
      <c r="Y17" s="444">
        <v>2796.41</v>
      </c>
      <c r="Z17" s="783">
        <v>2603.75</v>
      </c>
      <c r="AA17" s="416">
        <v>13.51474099449808</v>
      </c>
      <c r="AB17" s="697">
        <v>1.4722030549015741E-2</v>
      </c>
      <c r="AC17" s="696">
        <v>0.1848272224594279</v>
      </c>
      <c r="AD17" s="443">
        <v>13791.74</v>
      </c>
      <c r="AE17" s="444">
        <v>12968.37</v>
      </c>
      <c r="AF17" s="783">
        <v>-823.36999999999898</v>
      </c>
      <c r="AG17" s="416">
        <v>-5.970022636737634E-2</v>
      </c>
      <c r="AH17" s="697">
        <v>1.0538898453445571</v>
      </c>
      <c r="AI17" s="696">
        <v>0.85713747516500483</v>
      </c>
      <c r="AJ17" s="443">
        <v>2261.5300000000002</v>
      </c>
      <c r="AK17" s="779">
        <v>929</v>
      </c>
      <c r="AL17" s="783">
        <v>-1332.5300000000002</v>
      </c>
      <c r="AM17" s="416">
        <v>-0.58921615012845285</v>
      </c>
      <c r="AN17" s="697">
        <v>0.11038773084592049</v>
      </c>
      <c r="AO17" s="696">
        <v>6.0885174754869993E-2</v>
      </c>
      <c r="AP17" s="443">
        <v>1266.17</v>
      </c>
      <c r="AQ17" s="444">
        <v>789.65</v>
      </c>
      <c r="AR17" s="783">
        <v>-476.5200000000001</v>
      </c>
      <c r="AS17" s="416">
        <v>-0.37634756786213547</v>
      </c>
      <c r="AT17" s="697">
        <v>9.6753832763662742E-2</v>
      </c>
      <c r="AU17" s="696">
        <v>5.2191494171129144E-2</v>
      </c>
      <c r="AV17" s="443">
        <v>-140.46</v>
      </c>
      <c r="AW17" s="779">
        <v>-329.07</v>
      </c>
      <c r="AX17" s="783">
        <v>-188.60999999999999</v>
      </c>
      <c r="AY17" s="416">
        <v>-1.34280222127296</v>
      </c>
      <c r="AZ17" s="697">
        <v>-0.1109329710860311</v>
      </c>
      <c r="BA17" s="696">
        <v>-0.41672893053884635</v>
      </c>
      <c r="BB17" s="443">
        <v>1125.7</v>
      </c>
      <c r="BC17" s="444">
        <v>460.58</v>
      </c>
      <c r="BD17" s="783">
        <v>-665.12000000000012</v>
      </c>
      <c r="BE17" s="416">
        <v>-0.59085013769210282</v>
      </c>
      <c r="BF17" s="697">
        <v>8.0496839335259293E-2</v>
      </c>
      <c r="BG17" s="696">
        <v>2.9215758164719073E-2</v>
      </c>
      <c r="BH17" s="443">
        <v>1125.7</v>
      </c>
      <c r="BI17" s="444">
        <v>460.58</v>
      </c>
      <c r="BJ17" s="783">
        <v>-665.12000000000012</v>
      </c>
      <c r="BK17" s="416">
        <v>-0.59085013769210282</v>
      </c>
      <c r="BL17" s="697">
        <v>8.1621318267310727E-2</v>
      </c>
      <c r="BM17" s="696">
        <v>3.5515643060770166E-2</v>
      </c>
      <c r="BN17" s="443">
        <v>7380.94</v>
      </c>
      <c r="BO17" s="444">
        <v>7399.05</v>
      </c>
      <c r="BP17" s="783">
        <v>18.110000000000582</v>
      </c>
      <c r="BQ17" s="416">
        <v>2.4536170189705625E-3</v>
      </c>
      <c r="BR17" s="697">
        <v>0.36027168249366059</v>
      </c>
      <c r="BS17" s="696">
        <v>0.48492190771799876</v>
      </c>
      <c r="BT17" s="443">
        <v>3192.8</v>
      </c>
      <c r="BU17" s="779">
        <v>7364.39</v>
      </c>
      <c r="BV17" s="783">
        <v>4171.59</v>
      </c>
      <c r="BW17" s="416">
        <v>1.3065616386870458</v>
      </c>
      <c r="BX17" s="697">
        <v>0.23150088386236981</v>
      </c>
      <c r="BY17" s="696">
        <v>0.5678732176827157</v>
      </c>
      <c r="BZ17" s="443">
        <v>1.63</v>
      </c>
      <c r="CA17" s="444">
        <v>2.69</v>
      </c>
      <c r="CB17" s="783">
        <v>1.06</v>
      </c>
      <c r="CC17" s="416">
        <v>0.65030674846625769</v>
      </c>
      <c r="CD17" s="697">
        <v>1.1818668275359019E-4</v>
      </c>
      <c r="CE17" s="696">
        <v>2.0742776463040458E-4</v>
      </c>
      <c r="CF17" s="443">
        <v>1519.57</v>
      </c>
      <c r="CG17" s="779">
        <v>1423.99</v>
      </c>
      <c r="CH17" s="783">
        <v>-95.579999999999927</v>
      </c>
      <c r="CI17" s="416">
        <v>-6.2899372848898003E-2</v>
      </c>
      <c r="CJ17" s="697">
        <v>0.11017971626495279</v>
      </c>
      <c r="CK17" s="696">
        <v>0.10980485596879175</v>
      </c>
      <c r="CL17" s="443">
        <v>3988.36</v>
      </c>
      <c r="CM17" s="444">
        <v>3055.11</v>
      </c>
      <c r="CN17" s="783">
        <v>-933.25</v>
      </c>
      <c r="CO17" s="416">
        <v>-0.23399342085468713</v>
      </c>
      <c r="CP17" s="697">
        <v>0.28918468590620183</v>
      </c>
      <c r="CQ17" s="696">
        <v>0.23558164981412466</v>
      </c>
      <c r="CR17" s="443">
        <v>146.57</v>
      </c>
      <c r="CS17" s="779">
        <v>13.66</v>
      </c>
      <c r="CT17" s="783">
        <v>-132.91</v>
      </c>
      <c r="CU17" s="416">
        <v>-0.90680221054786114</v>
      </c>
      <c r="CV17" s="697">
        <v>1.0627375516069763E-2</v>
      </c>
      <c r="CW17" s="696">
        <v>1.0533320687179653E-3</v>
      </c>
      <c r="CX17" s="443">
        <v>3817.11</v>
      </c>
      <c r="CY17" s="779">
        <v>647.95000000000005</v>
      </c>
      <c r="CZ17" s="783">
        <v>-3169.16</v>
      </c>
      <c r="DA17" s="416">
        <v>-0.83025115859904475</v>
      </c>
      <c r="DB17" s="697">
        <v>0.18631727692724462</v>
      </c>
      <c r="DC17" s="696">
        <v>4.246560708548764E-2</v>
      </c>
      <c r="DD17" s="898">
        <v>0.72323216649965849</v>
      </c>
      <c r="DE17" s="893">
        <v>0.95003689746668241</v>
      </c>
      <c r="DF17" s="925"/>
      <c r="DG17" s="972"/>
      <c r="DH17" s="970"/>
    </row>
    <row r="18" spans="1:112" s="971" customFormat="1" ht="19.5" customHeight="1">
      <c r="A18" s="790" t="s">
        <v>297</v>
      </c>
      <c r="B18" s="443">
        <v>9159.6200000000008</v>
      </c>
      <c r="C18" s="444">
        <v>12169.49</v>
      </c>
      <c r="D18" s="783">
        <v>3009.869999999999</v>
      </c>
      <c r="E18" s="398">
        <v>0.32860205991078217</v>
      </c>
      <c r="F18" s="443">
        <v>7363.84</v>
      </c>
      <c r="G18" s="779">
        <v>9206.8799999999992</v>
      </c>
      <c r="H18" s="783">
        <v>1843.0399999999991</v>
      </c>
      <c r="I18" s="416">
        <v>0.2502824613245262</v>
      </c>
      <c r="J18" s="772">
        <v>0.80394601522770592</v>
      </c>
      <c r="K18" s="696">
        <v>0.75655430096084553</v>
      </c>
      <c r="L18" s="443">
        <v>918.95</v>
      </c>
      <c r="M18" s="444">
        <v>206.63</v>
      </c>
      <c r="N18" s="783">
        <v>-712.32</v>
      </c>
      <c r="O18" s="416">
        <v>-0.7751455465476903</v>
      </c>
      <c r="P18" s="772">
        <v>0.12479222796801669</v>
      </c>
      <c r="Q18" s="696">
        <v>2.2442999148462889E-2</v>
      </c>
      <c r="R18" s="443">
        <v>6444.88</v>
      </c>
      <c r="S18" s="779">
        <v>9000.25</v>
      </c>
      <c r="T18" s="783">
        <v>2555.37</v>
      </c>
      <c r="U18" s="416">
        <v>0.39649613336477946</v>
      </c>
      <c r="V18" s="772">
        <v>0.87520641404484611</v>
      </c>
      <c r="W18" s="696">
        <v>0.97755700085153718</v>
      </c>
      <c r="X18" s="443">
        <v>615.02</v>
      </c>
      <c r="Y18" s="444">
        <v>961.68</v>
      </c>
      <c r="Z18" s="783">
        <v>346.65999999999997</v>
      </c>
      <c r="AA18" s="416">
        <v>0.56365646645637535</v>
      </c>
      <c r="AB18" s="697">
        <v>8.3518924908743256E-2</v>
      </c>
      <c r="AC18" s="696">
        <v>0.10445232261091705</v>
      </c>
      <c r="AD18" s="443">
        <v>5829.86</v>
      </c>
      <c r="AE18" s="444">
        <v>8038.57</v>
      </c>
      <c r="AF18" s="783">
        <v>2208.71</v>
      </c>
      <c r="AG18" s="416">
        <v>0.37886158501233308</v>
      </c>
      <c r="AH18" s="697">
        <v>0.79168748913610287</v>
      </c>
      <c r="AI18" s="696">
        <v>0.8731046782406201</v>
      </c>
      <c r="AJ18" s="443">
        <v>1301.1400000000001</v>
      </c>
      <c r="AK18" s="779">
        <v>1259.8800000000001</v>
      </c>
      <c r="AL18" s="783">
        <v>-41.259999999999991</v>
      </c>
      <c r="AM18" s="416">
        <v>-3.1710653734417504E-2</v>
      </c>
      <c r="AN18" s="697">
        <v>0.14205174450468469</v>
      </c>
      <c r="AO18" s="696">
        <v>0.1035277567096074</v>
      </c>
      <c r="AP18" s="443">
        <v>1078.82</v>
      </c>
      <c r="AQ18" s="444">
        <v>998.03</v>
      </c>
      <c r="AR18" s="783">
        <v>-80.789999999999964</v>
      </c>
      <c r="AS18" s="416">
        <v>-7.488737694888857E-2</v>
      </c>
      <c r="AT18" s="697">
        <v>0.14650236832956717</v>
      </c>
      <c r="AU18" s="696">
        <v>0.1084004570495108</v>
      </c>
      <c r="AV18" s="443">
        <v>-216.1</v>
      </c>
      <c r="AW18" s="779">
        <v>202.1</v>
      </c>
      <c r="AX18" s="783">
        <v>418.2</v>
      </c>
      <c r="AY18" s="416">
        <v>1.9352151781582601</v>
      </c>
      <c r="AZ18" s="697">
        <v>-0.20031145140060436</v>
      </c>
      <c r="BA18" s="696">
        <v>0.20249892287806981</v>
      </c>
      <c r="BB18" s="443">
        <v>862.73</v>
      </c>
      <c r="BC18" s="444">
        <v>1200.1300000000001</v>
      </c>
      <c r="BD18" s="783">
        <v>337.40000000000009</v>
      </c>
      <c r="BE18" s="416">
        <v>0.39108411669931509</v>
      </c>
      <c r="BF18" s="697">
        <v>0.13386284926949765</v>
      </c>
      <c r="BG18" s="696">
        <v>0.13334407377572846</v>
      </c>
      <c r="BH18" s="443">
        <v>862.73</v>
      </c>
      <c r="BI18" s="444">
        <v>1200.1300000000001</v>
      </c>
      <c r="BJ18" s="783">
        <v>337.40000000000009</v>
      </c>
      <c r="BK18" s="416">
        <v>0.39108411669931509</v>
      </c>
      <c r="BL18" s="697">
        <v>0.14798468573859408</v>
      </c>
      <c r="BM18" s="696">
        <v>0.14929645446889186</v>
      </c>
      <c r="BN18" s="443">
        <v>386.83</v>
      </c>
      <c r="BO18" s="444">
        <v>3615.92</v>
      </c>
      <c r="BP18" s="783">
        <v>3229.09</v>
      </c>
      <c r="BQ18" s="416">
        <v>8.34756869942869</v>
      </c>
      <c r="BR18" s="697">
        <v>4.2232101331714629E-2</v>
      </c>
      <c r="BS18" s="696">
        <v>0.29712995367924211</v>
      </c>
      <c r="BT18" s="443">
        <v>88.97</v>
      </c>
      <c r="BU18" s="779">
        <v>2857.73</v>
      </c>
      <c r="BV18" s="783">
        <v>2768.76</v>
      </c>
      <c r="BW18" s="416">
        <v>31.120152860514782</v>
      </c>
      <c r="BX18" s="697">
        <v>1.5261086887163672E-2</v>
      </c>
      <c r="BY18" s="696">
        <v>0.35550228461032252</v>
      </c>
      <c r="BZ18" s="443">
        <v>0</v>
      </c>
      <c r="CA18" s="444">
        <v>-0.03</v>
      </c>
      <c r="CB18" s="783">
        <v>-0.03</v>
      </c>
      <c r="CC18" s="416" t="s">
        <v>459</v>
      </c>
      <c r="CD18" s="697">
        <v>0</v>
      </c>
      <c r="CE18" s="696">
        <v>-3.7320070609573592E-6</v>
      </c>
      <c r="CF18" s="443">
        <v>287.52</v>
      </c>
      <c r="CG18" s="779">
        <v>771.27</v>
      </c>
      <c r="CH18" s="783">
        <v>483.75</v>
      </c>
      <c r="CI18" s="416">
        <v>1.682491652754591</v>
      </c>
      <c r="CJ18" s="697">
        <v>4.9318508506207698E-2</v>
      </c>
      <c r="CK18" s="696">
        <v>9.5946169530152753E-2</v>
      </c>
      <c r="CL18" s="443">
        <v>465.1</v>
      </c>
      <c r="CM18" s="444">
        <v>1047.3</v>
      </c>
      <c r="CN18" s="783">
        <v>582.19999999999993</v>
      </c>
      <c r="CO18" s="416">
        <v>1.2517738120834228</v>
      </c>
      <c r="CP18" s="697">
        <v>7.9778931226478861E-2</v>
      </c>
      <c r="CQ18" s="696">
        <v>0.13028436649802141</v>
      </c>
      <c r="CR18" s="443">
        <v>2.08</v>
      </c>
      <c r="CS18" s="779">
        <v>151.61000000000001</v>
      </c>
      <c r="CT18" s="783">
        <v>149.53</v>
      </c>
      <c r="CU18" s="416">
        <v>71.88942307692308</v>
      </c>
      <c r="CV18" s="697">
        <v>3.5678386788018927E-4</v>
      </c>
      <c r="CW18" s="696">
        <v>1.8860319683724844E-2</v>
      </c>
      <c r="CX18" s="443">
        <v>4123.45</v>
      </c>
      <c r="CY18" s="779">
        <v>2010.55</v>
      </c>
      <c r="CZ18" s="783">
        <v>-2112.8999999999996</v>
      </c>
      <c r="DA18" s="416">
        <v>-0.51241072402963528</v>
      </c>
      <c r="DB18" s="697">
        <v>0.45017697240715221</v>
      </c>
      <c r="DC18" s="696">
        <v>0.16521234661436099</v>
      </c>
      <c r="DD18" s="898">
        <v>0.29270171153338165</v>
      </c>
      <c r="DE18" s="893">
        <v>0.74988586278405245</v>
      </c>
      <c r="DF18" s="925"/>
      <c r="DG18" s="972"/>
      <c r="DH18" s="970"/>
    </row>
    <row r="19" spans="1:112" s="971" customFormat="1" ht="19.5" customHeight="1">
      <c r="A19" s="790" t="s">
        <v>28</v>
      </c>
      <c r="B19" s="443">
        <v>11010.49</v>
      </c>
      <c r="C19" s="444">
        <v>11121.47</v>
      </c>
      <c r="D19" s="783">
        <v>110.97999999999956</v>
      </c>
      <c r="E19" s="398">
        <v>1.0079478751626817E-2</v>
      </c>
      <c r="F19" s="443">
        <v>10326.219999999999</v>
      </c>
      <c r="G19" s="779">
        <v>10589.8</v>
      </c>
      <c r="H19" s="783">
        <v>263.57999999999993</v>
      </c>
      <c r="I19" s="416">
        <v>2.5525313231753725E-2</v>
      </c>
      <c r="J19" s="772">
        <v>0.93785290209609196</v>
      </c>
      <c r="K19" s="696">
        <v>0.95219426928274764</v>
      </c>
      <c r="L19" s="443">
        <v>321.62</v>
      </c>
      <c r="M19" s="444">
        <v>1154.57</v>
      </c>
      <c r="N19" s="783">
        <v>832.94999999999993</v>
      </c>
      <c r="O19" s="416">
        <v>2.5898575959206513</v>
      </c>
      <c r="P19" s="772">
        <v>3.1145956603674918E-2</v>
      </c>
      <c r="Q19" s="696">
        <v>0.10902661051200212</v>
      </c>
      <c r="R19" s="443">
        <v>10004.61</v>
      </c>
      <c r="S19" s="779">
        <v>9435.23</v>
      </c>
      <c r="T19" s="783">
        <v>-569.38000000000102</v>
      </c>
      <c r="U19" s="416">
        <v>-5.6911763676945025E-2</v>
      </c>
      <c r="V19" s="772">
        <v>0.96885501180490063</v>
      </c>
      <c r="W19" s="696">
        <v>0.89097338948799787</v>
      </c>
      <c r="X19" s="443">
        <v>196.04</v>
      </c>
      <c r="Y19" s="444">
        <v>146.22</v>
      </c>
      <c r="Z19" s="783">
        <v>-49.819999999999993</v>
      </c>
      <c r="AA19" s="416">
        <v>-0.25413180983472761</v>
      </c>
      <c r="AB19" s="697">
        <v>1.8984681713153508E-2</v>
      </c>
      <c r="AC19" s="696">
        <v>1.3807626206349507E-2</v>
      </c>
      <c r="AD19" s="443">
        <v>9808.57</v>
      </c>
      <c r="AE19" s="444">
        <v>9289.02</v>
      </c>
      <c r="AF19" s="783">
        <v>-519.54999999999927</v>
      </c>
      <c r="AG19" s="416">
        <v>-5.2968985285316746E-2</v>
      </c>
      <c r="AH19" s="697">
        <v>0.94987033009174704</v>
      </c>
      <c r="AI19" s="696">
        <v>0.87716670758654569</v>
      </c>
      <c r="AJ19" s="443">
        <v>2763.4</v>
      </c>
      <c r="AK19" s="779">
        <v>2782.84</v>
      </c>
      <c r="AL19" s="783">
        <v>19.440000000000055</v>
      </c>
      <c r="AM19" s="416">
        <v>7.0348121878845097E-3</v>
      </c>
      <c r="AN19" s="697">
        <v>0.2509788392705502</v>
      </c>
      <c r="AO19" s="696">
        <v>0.25022231773317738</v>
      </c>
      <c r="AP19" s="443">
        <v>2247.94</v>
      </c>
      <c r="AQ19" s="444">
        <v>2050.94</v>
      </c>
      <c r="AR19" s="783">
        <v>-197</v>
      </c>
      <c r="AS19" s="416">
        <v>-8.7635790990862744E-2</v>
      </c>
      <c r="AT19" s="697">
        <v>0.21769243731007087</v>
      </c>
      <c r="AU19" s="696">
        <v>0.19367126857919886</v>
      </c>
      <c r="AV19" s="443">
        <v>188.37</v>
      </c>
      <c r="AW19" s="779">
        <v>448.93</v>
      </c>
      <c r="AX19" s="783">
        <v>260.56</v>
      </c>
      <c r="AY19" s="416">
        <v>1.3832351223655572</v>
      </c>
      <c r="AZ19" s="697">
        <v>8.3796720553039675E-2</v>
      </c>
      <c r="BA19" s="696">
        <v>0.21888987488663733</v>
      </c>
      <c r="BB19" s="443">
        <v>2436.3200000000002</v>
      </c>
      <c r="BC19" s="444">
        <v>2499.87</v>
      </c>
      <c r="BD19" s="783">
        <v>63.549999999999727</v>
      </c>
      <c r="BE19" s="416">
        <v>2.6084422407565394E-2</v>
      </c>
      <c r="BF19" s="697">
        <v>0.24351973740105812</v>
      </c>
      <c r="BG19" s="696">
        <v>0.26495061593623048</v>
      </c>
      <c r="BH19" s="443">
        <v>2436.3200000000002</v>
      </c>
      <c r="BI19" s="444">
        <v>2499.87</v>
      </c>
      <c r="BJ19" s="783">
        <v>63.549999999999727</v>
      </c>
      <c r="BK19" s="416">
        <v>2.6084422407565394E-2</v>
      </c>
      <c r="BL19" s="697">
        <v>0.24838686984952957</v>
      </c>
      <c r="BM19" s="696">
        <v>0.26912096216823733</v>
      </c>
      <c r="BN19" s="443">
        <v>730.98</v>
      </c>
      <c r="BO19" s="444">
        <v>1728.55</v>
      </c>
      <c r="BP19" s="783">
        <v>997.56999999999994</v>
      </c>
      <c r="BQ19" s="416">
        <v>1.364702180634217</v>
      </c>
      <c r="BR19" s="697">
        <v>6.6389415911553437E-2</v>
      </c>
      <c r="BS19" s="696">
        <v>0.15542459764761313</v>
      </c>
      <c r="BT19" s="443">
        <v>560.71</v>
      </c>
      <c r="BU19" s="779">
        <v>1651.66</v>
      </c>
      <c r="BV19" s="783">
        <v>1090.95</v>
      </c>
      <c r="BW19" s="416">
        <v>1.94565818337465</v>
      </c>
      <c r="BX19" s="697">
        <v>5.7165315637243766E-2</v>
      </c>
      <c r="BY19" s="696">
        <v>0.17780777735433878</v>
      </c>
      <c r="BZ19" s="443">
        <v>0</v>
      </c>
      <c r="CA19" s="444">
        <v>0</v>
      </c>
      <c r="CB19" s="783">
        <v>0</v>
      </c>
      <c r="CC19" s="416">
        <v>0</v>
      </c>
      <c r="CD19" s="697">
        <v>0</v>
      </c>
      <c r="CE19" s="696">
        <v>0</v>
      </c>
      <c r="CF19" s="443">
        <v>812.27</v>
      </c>
      <c r="CG19" s="779">
        <v>831.6</v>
      </c>
      <c r="CH19" s="783">
        <v>19.330000000000041</v>
      </c>
      <c r="CI19" s="416">
        <v>2.3797505755475446E-2</v>
      </c>
      <c r="CJ19" s="697">
        <v>8.2812275387747658E-2</v>
      </c>
      <c r="CK19" s="696">
        <v>8.9525052158354698E-2</v>
      </c>
      <c r="CL19" s="443">
        <v>2326.56</v>
      </c>
      <c r="CM19" s="444">
        <v>2059.3000000000002</v>
      </c>
      <c r="CN19" s="783">
        <v>-267.25999999999976</v>
      </c>
      <c r="CO19" s="416">
        <v>-0.11487346124750696</v>
      </c>
      <c r="CP19" s="697">
        <v>0.23719665557772437</v>
      </c>
      <c r="CQ19" s="696">
        <v>0.22169184693326099</v>
      </c>
      <c r="CR19" s="443">
        <v>743.77</v>
      </c>
      <c r="CS19" s="779">
        <v>38.299999999999997</v>
      </c>
      <c r="CT19" s="783">
        <v>-705.47</v>
      </c>
      <c r="CU19" s="416">
        <v>-0.9485055864043993</v>
      </c>
      <c r="CV19" s="697">
        <v>7.5828586633933381E-2</v>
      </c>
      <c r="CW19" s="696">
        <v>4.123147544089688E-3</v>
      </c>
      <c r="CX19" s="443">
        <v>2928.94</v>
      </c>
      <c r="CY19" s="779">
        <v>2208.2800000000002</v>
      </c>
      <c r="CZ19" s="783">
        <v>-720.65999999999985</v>
      </c>
      <c r="DA19" s="416">
        <v>-0.2460480583419257</v>
      </c>
      <c r="DB19" s="697">
        <v>0.26601359249225059</v>
      </c>
      <c r="DC19" s="696">
        <v>0.19856008243514575</v>
      </c>
      <c r="DD19" s="898">
        <v>0.70138868356957229</v>
      </c>
      <c r="DE19" s="893">
        <v>0.76226986269811015</v>
      </c>
      <c r="DF19" s="925"/>
      <c r="DG19" s="972"/>
      <c r="DH19" s="970"/>
    </row>
    <row r="20" spans="1:112" s="971" customFormat="1" ht="19.5" customHeight="1">
      <c r="A20" s="790" t="s">
        <v>8</v>
      </c>
      <c r="B20" s="443">
        <v>8948.49</v>
      </c>
      <c r="C20" s="444">
        <v>10400.18</v>
      </c>
      <c r="D20" s="783">
        <v>1451.6900000000005</v>
      </c>
      <c r="E20" s="398">
        <v>0.16222737020435857</v>
      </c>
      <c r="F20" s="443">
        <v>7918.53</v>
      </c>
      <c r="G20" s="779">
        <v>8083.95</v>
      </c>
      <c r="H20" s="783">
        <v>165.42000000000007</v>
      </c>
      <c r="I20" s="416">
        <v>2.0890240991699227E-2</v>
      </c>
      <c r="J20" s="772">
        <v>0.88490125149606247</v>
      </c>
      <c r="K20" s="696">
        <v>0.7772894315290696</v>
      </c>
      <c r="L20" s="443">
        <v>-238.73</v>
      </c>
      <c r="M20" s="444">
        <v>27.34</v>
      </c>
      <c r="N20" s="783">
        <v>266.07</v>
      </c>
      <c r="O20" s="416">
        <v>1.1145226825283794</v>
      </c>
      <c r="P20" s="772">
        <v>-3.0148272469763957E-2</v>
      </c>
      <c r="Q20" s="696">
        <v>3.382010032224346E-3</v>
      </c>
      <c r="R20" s="443">
        <v>8157.26</v>
      </c>
      <c r="S20" s="779">
        <v>8056.61</v>
      </c>
      <c r="T20" s="783">
        <v>-100.65000000000055</v>
      </c>
      <c r="U20" s="416">
        <v>-1.2338701966101429E-2</v>
      </c>
      <c r="V20" s="772">
        <v>1.0301482724697639</v>
      </c>
      <c r="W20" s="696">
        <v>0.99661798996777562</v>
      </c>
      <c r="X20" s="443">
        <v>188.35</v>
      </c>
      <c r="Y20" s="444">
        <v>178.56</v>
      </c>
      <c r="Z20" s="783">
        <v>-9.789999999999992</v>
      </c>
      <c r="AA20" s="416">
        <v>-5.1977701088399213E-2</v>
      </c>
      <c r="AB20" s="697">
        <v>2.378598047869996E-2</v>
      </c>
      <c r="AC20" s="696">
        <v>2.2088211827138961E-2</v>
      </c>
      <c r="AD20" s="443">
        <v>7968.91</v>
      </c>
      <c r="AE20" s="444">
        <v>7878.05</v>
      </c>
      <c r="AF20" s="783">
        <v>-90.859999999999673</v>
      </c>
      <c r="AG20" s="416">
        <v>-1.1401810285220899E-2</v>
      </c>
      <c r="AH20" s="697">
        <v>1.006362291991064</v>
      </c>
      <c r="AI20" s="696">
        <v>0.97452977814063679</v>
      </c>
      <c r="AJ20" s="443">
        <v>1952.03</v>
      </c>
      <c r="AK20" s="779">
        <v>1884.69</v>
      </c>
      <c r="AL20" s="783">
        <v>-67.339999999999918</v>
      </c>
      <c r="AM20" s="416">
        <v>-3.4497420633904152E-2</v>
      </c>
      <c r="AN20" s="697">
        <v>0.21814071424340867</v>
      </c>
      <c r="AO20" s="696">
        <v>0.18121705585864861</v>
      </c>
      <c r="AP20" s="443">
        <v>1874.19</v>
      </c>
      <c r="AQ20" s="444">
        <v>1626.91</v>
      </c>
      <c r="AR20" s="783">
        <v>-247.27999999999997</v>
      </c>
      <c r="AS20" s="416">
        <v>-0.13193966460177461</v>
      </c>
      <c r="AT20" s="697">
        <v>0.23668408151512971</v>
      </c>
      <c r="AU20" s="696">
        <v>0.20125186325991626</v>
      </c>
      <c r="AV20" s="443">
        <v>-73.819999999999993</v>
      </c>
      <c r="AW20" s="779">
        <v>59.69</v>
      </c>
      <c r="AX20" s="783">
        <v>133.51</v>
      </c>
      <c r="AY20" s="416">
        <v>1.8085884584123544</v>
      </c>
      <c r="AZ20" s="697">
        <v>-3.9387682145353452E-2</v>
      </c>
      <c r="BA20" s="696">
        <v>3.6689183790129754E-2</v>
      </c>
      <c r="BB20" s="443">
        <v>1800.37</v>
      </c>
      <c r="BC20" s="444">
        <v>1686.6</v>
      </c>
      <c r="BD20" s="783">
        <v>-113.76999999999998</v>
      </c>
      <c r="BE20" s="416">
        <v>-6.3192565972550074E-2</v>
      </c>
      <c r="BF20" s="697">
        <v>0.22070768861112675</v>
      </c>
      <c r="BG20" s="696">
        <v>0.20934363212318829</v>
      </c>
      <c r="BH20" s="443">
        <v>1800.37</v>
      </c>
      <c r="BI20" s="444">
        <v>1686.6</v>
      </c>
      <c r="BJ20" s="783">
        <v>-113.76999999999998</v>
      </c>
      <c r="BK20" s="416">
        <v>-6.3192565972550074E-2</v>
      </c>
      <c r="BL20" s="697">
        <v>0.22592424810921444</v>
      </c>
      <c r="BM20" s="696">
        <v>0.21408851175100435</v>
      </c>
      <c r="BN20" s="443">
        <v>2432.73</v>
      </c>
      <c r="BO20" s="444">
        <v>2649.29</v>
      </c>
      <c r="BP20" s="783">
        <v>216.55999999999995</v>
      </c>
      <c r="BQ20" s="416">
        <v>8.9019332190584222E-2</v>
      </c>
      <c r="BR20" s="697">
        <v>0.27185927458152159</v>
      </c>
      <c r="BS20" s="696">
        <v>0.25473501420167727</v>
      </c>
      <c r="BT20" s="443">
        <v>2277.91</v>
      </c>
      <c r="BU20" s="779">
        <v>2130.2399999999998</v>
      </c>
      <c r="BV20" s="783">
        <v>-147.67000000000007</v>
      </c>
      <c r="BW20" s="416">
        <v>-6.4826968580848271E-2</v>
      </c>
      <c r="BX20" s="697">
        <v>0.2858496331367778</v>
      </c>
      <c r="BY20" s="696">
        <v>0.27040193956626318</v>
      </c>
      <c r="BZ20" s="443">
        <v>-166.91</v>
      </c>
      <c r="CA20" s="444">
        <v>0</v>
      </c>
      <c r="CB20" s="783">
        <v>166.91</v>
      </c>
      <c r="CC20" s="416">
        <v>1</v>
      </c>
      <c r="CD20" s="697">
        <v>-2.0945148081732635E-2</v>
      </c>
      <c r="CE20" s="696">
        <v>0</v>
      </c>
      <c r="CF20" s="443">
        <v>1126.51</v>
      </c>
      <c r="CG20" s="779">
        <v>1510.97</v>
      </c>
      <c r="CH20" s="783">
        <v>384.46000000000004</v>
      </c>
      <c r="CI20" s="416">
        <v>0.34128414306131327</v>
      </c>
      <c r="CJ20" s="697">
        <v>0.14136312243456131</v>
      </c>
      <c r="CK20" s="696">
        <v>0.19179492387075481</v>
      </c>
      <c r="CL20" s="443">
        <v>1158.97</v>
      </c>
      <c r="CM20" s="444">
        <v>1098.5999999999999</v>
      </c>
      <c r="CN20" s="783">
        <v>-60.370000000000118</v>
      </c>
      <c r="CO20" s="416">
        <v>-5.2089355203327192E-2</v>
      </c>
      <c r="CP20" s="697">
        <v>0.14543645241319078</v>
      </c>
      <c r="CQ20" s="696">
        <v>0.13945075240700425</v>
      </c>
      <c r="CR20" s="443">
        <v>11.71</v>
      </c>
      <c r="CS20" s="779">
        <v>19.059999999999999</v>
      </c>
      <c r="CT20" s="783">
        <v>7.3499999999999979</v>
      </c>
      <c r="CU20" s="416">
        <v>0.62766865926558479</v>
      </c>
      <c r="CV20" s="697">
        <v>1.4694606916127804E-3</v>
      </c>
      <c r="CW20" s="696">
        <v>2.4193804304364656E-3</v>
      </c>
      <c r="CX20" s="443">
        <v>1760.34</v>
      </c>
      <c r="CY20" s="779">
        <v>1432.59</v>
      </c>
      <c r="CZ20" s="783">
        <v>-327.75</v>
      </c>
      <c r="DA20" s="416">
        <v>-0.18618562323187568</v>
      </c>
      <c r="DB20" s="697">
        <v>0.1967192230197497</v>
      </c>
      <c r="DC20" s="696">
        <v>0.13774665438482794</v>
      </c>
      <c r="DD20" s="898">
        <v>0.77909902358038929</v>
      </c>
      <c r="DE20" s="893">
        <v>0.81815423867581438</v>
      </c>
      <c r="DF20" s="925"/>
      <c r="DG20" s="972"/>
      <c r="DH20" s="970"/>
    </row>
    <row r="21" spans="1:112" s="971" customFormat="1" ht="19.5" customHeight="1">
      <c r="A21" s="790" t="s">
        <v>30</v>
      </c>
      <c r="B21" s="443">
        <v>9877.17</v>
      </c>
      <c r="C21" s="444">
        <v>9720.6200000000008</v>
      </c>
      <c r="D21" s="783">
        <v>-156.54999999999927</v>
      </c>
      <c r="E21" s="398">
        <v>-1.5849681639578873E-2</v>
      </c>
      <c r="F21" s="443">
        <v>7841.51</v>
      </c>
      <c r="G21" s="779">
        <v>7977.71</v>
      </c>
      <c r="H21" s="783">
        <v>136.19999999999982</v>
      </c>
      <c r="I21" s="416">
        <v>1.7369103654780751E-2</v>
      </c>
      <c r="J21" s="772">
        <v>0.79390250446231059</v>
      </c>
      <c r="K21" s="696">
        <v>0.82069970845481044</v>
      </c>
      <c r="L21" s="443">
        <v>-187.97</v>
      </c>
      <c r="M21" s="444">
        <v>210.94</v>
      </c>
      <c r="N21" s="783">
        <v>398.90999999999997</v>
      </c>
      <c r="O21" s="416">
        <v>2.1222003511198593</v>
      </c>
      <c r="P21" s="772">
        <v>-2.3971148414017197E-2</v>
      </c>
      <c r="Q21" s="696">
        <v>2.6441171714690053E-2</v>
      </c>
      <c r="R21" s="443">
        <v>8029.48</v>
      </c>
      <c r="S21" s="779">
        <v>7766.77</v>
      </c>
      <c r="T21" s="783">
        <v>-262.70999999999913</v>
      </c>
      <c r="U21" s="416">
        <v>-3.2718183493825145E-2</v>
      </c>
      <c r="V21" s="772">
        <v>1.023971148414017</v>
      </c>
      <c r="W21" s="696">
        <v>0.97355882828531004</v>
      </c>
      <c r="X21" s="443">
        <v>101.19</v>
      </c>
      <c r="Y21" s="444">
        <v>75.95</v>
      </c>
      <c r="Z21" s="783">
        <v>-25.239999999999995</v>
      </c>
      <c r="AA21" s="416">
        <v>-0.24943176203182127</v>
      </c>
      <c r="AB21" s="697">
        <v>1.2904402340875672E-2</v>
      </c>
      <c r="AC21" s="696">
        <v>9.5202758686389957E-3</v>
      </c>
      <c r="AD21" s="443">
        <v>7928.29</v>
      </c>
      <c r="AE21" s="444">
        <v>7690.82</v>
      </c>
      <c r="AF21" s="783">
        <v>-237.47000000000025</v>
      </c>
      <c r="AG21" s="416">
        <v>-2.995223434057032E-2</v>
      </c>
      <c r="AH21" s="697">
        <v>1.0110667460731415</v>
      </c>
      <c r="AI21" s="696">
        <v>0.96403855241667091</v>
      </c>
      <c r="AJ21" s="443">
        <v>3381</v>
      </c>
      <c r="AK21" s="779">
        <v>3922.08</v>
      </c>
      <c r="AL21" s="783">
        <v>541.07999999999993</v>
      </c>
      <c r="AM21" s="416">
        <v>0.16003549245785267</v>
      </c>
      <c r="AN21" s="697">
        <v>0.34230452649898707</v>
      </c>
      <c r="AO21" s="696">
        <v>0.40348043643306697</v>
      </c>
      <c r="AP21" s="443">
        <v>2794.76</v>
      </c>
      <c r="AQ21" s="444">
        <v>3163.88</v>
      </c>
      <c r="AR21" s="783">
        <v>369.11999999999989</v>
      </c>
      <c r="AS21" s="416">
        <v>0.1320757417452661</v>
      </c>
      <c r="AT21" s="697">
        <v>0.35640584530275421</v>
      </c>
      <c r="AU21" s="696">
        <v>0.39658999888439167</v>
      </c>
      <c r="AV21" s="443">
        <v>783.01</v>
      </c>
      <c r="AW21" s="779">
        <v>-129.33000000000001</v>
      </c>
      <c r="AX21" s="783">
        <v>-912.34</v>
      </c>
      <c r="AY21" s="416">
        <v>-1.1651703043383865</v>
      </c>
      <c r="AZ21" s="697">
        <v>0.28017074811432824</v>
      </c>
      <c r="BA21" s="696">
        <v>-4.0877024413062443E-2</v>
      </c>
      <c r="BB21" s="443">
        <v>3577.77</v>
      </c>
      <c r="BC21" s="444">
        <v>3034.56</v>
      </c>
      <c r="BD21" s="783">
        <v>-543.21</v>
      </c>
      <c r="BE21" s="416">
        <v>-0.1518292120510821</v>
      </c>
      <c r="BF21" s="697">
        <v>0.44557929031518856</v>
      </c>
      <c r="BG21" s="696">
        <v>0.39071068153170491</v>
      </c>
      <c r="BH21" s="443">
        <v>3577.77</v>
      </c>
      <c r="BI21" s="444">
        <v>3034.56</v>
      </c>
      <c r="BJ21" s="783">
        <v>-543.21</v>
      </c>
      <c r="BK21" s="416">
        <v>-0.1518292120510821</v>
      </c>
      <c r="BL21" s="697">
        <v>0.45126628819077003</v>
      </c>
      <c r="BM21" s="696">
        <v>0.39456910966580938</v>
      </c>
      <c r="BN21" s="443">
        <v>1862.8</v>
      </c>
      <c r="BO21" s="444">
        <v>1687.53</v>
      </c>
      <c r="BP21" s="783">
        <v>-175.26999999999998</v>
      </c>
      <c r="BQ21" s="416">
        <v>-9.4089542624006858E-2</v>
      </c>
      <c r="BR21" s="697">
        <v>0.18859653119263919</v>
      </c>
      <c r="BS21" s="696">
        <v>0.17360312408056275</v>
      </c>
      <c r="BT21" s="443">
        <v>1166.44</v>
      </c>
      <c r="BU21" s="779">
        <v>864.35</v>
      </c>
      <c r="BV21" s="783">
        <v>-302.09000000000003</v>
      </c>
      <c r="BW21" s="416">
        <v>-0.25898460272281476</v>
      </c>
      <c r="BX21" s="697">
        <v>0.14712378079005689</v>
      </c>
      <c r="BY21" s="696">
        <v>0.11238723569138272</v>
      </c>
      <c r="BZ21" s="443">
        <v>-24.33</v>
      </c>
      <c r="CA21" s="444">
        <v>-19.239999999999998</v>
      </c>
      <c r="CB21" s="783">
        <v>5.09</v>
      </c>
      <c r="CC21" s="416">
        <v>0.20920674064940403</v>
      </c>
      <c r="CD21" s="697">
        <v>-3.0687575757193542E-3</v>
      </c>
      <c r="CE21" s="696">
        <v>-2.5016838256518808E-3</v>
      </c>
      <c r="CF21" s="443">
        <v>534.54</v>
      </c>
      <c r="CG21" s="779">
        <v>479.33</v>
      </c>
      <c r="CH21" s="783">
        <v>-55.20999999999998</v>
      </c>
      <c r="CI21" s="416">
        <v>-0.10328506753470271</v>
      </c>
      <c r="CJ21" s="697">
        <v>6.7421852631525836E-2</v>
      </c>
      <c r="CK21" s="696">
        <v>6.2324953646035144E-2</v>
      </c>
      <c r="CL21" s="443">
        <v>914.85</v>
      </c>
      <c r="CM21" s="444">
        <v>752.32</v>
      </c>
      <c r="CN21" s="783">
        <v>-162.52999999999997</v>
      </c>
      <c r="CO21" s="416">
        <v>-0.17765753948734761</v>
      </c>
      <c r="CP21" s="697">
        <v>0.11539058233238189</v>
      </c>
      <c r="CQ21" s="696">
        <v>9.7820518488275637E-2</v>
      </c>
      <c r="CR21" s="443">
        <v>0.14000000000000001</v>
      </c>
      <c r="CS21" s="779">
        <v>1.42</v>
      </c>
      <c r="CT21" s="783">
        <v>1.2799999999999998</v>
      </c>
      <c r="CU21" s="416">
        <v>9.1428571428571406</v>
      </c>
      <c r="CV21" s="697">
        <v>1.7658284447213714E-5</v>
      </c>
      <c r="CW21" s="696">
        <v>1.846357085460328E-4</v>
      </c>
      <c r="CX21" s="443">
        <v>1758.88</v>
      </c>
      <c r="CY21" s="779">
        <v>2578.08</v>
      </c>
      <c r="CZ21" s="783">
        <v>819.19999999999982</v>
      </c>
      <c r="DA21" s="416">
        <v>0.46575093241153448</v>
      </c>
      <c r="DB21" s="697">
        <v>0.1780752988963438</v>
      </c>
      <c r="DC21" s="696">
        <v>0.26521765072598247</v>
      </c>
      <c r="DD21" s="898">
        <v>0.77815140465346244</v>
      </c>
      <c r="DE21" s="893">
        <v>0.66478346912292829</v>
      </c>
      <c r="DF21" s="925"/>
      <c r="DG21" s="972"/>
      <c r="DH21" s="970"/>
    </row>
    <row r="22" spans="1:112" s="971" customFormat="1" ht="19.5" customHeight="1">
      <c r="A22" s="790" t="s">
        <v>472</v>
      </c>
      <c r="B22" s="443">
        <v>2003.41</v>
      </c>
      <c r="C22" s="444">
        <v>8359.77</v>
      </c>
      <c r="D22" s="783">
        <v>6356.3600000000006</v>
      </c>
      <c r="E22" s="398">
        <v>3.1727704264229488</v>
      </c>
      <c r="F22" s="443">
        <v>293.39</v>
      </c>
      <c r="G22" s="779">
        <v>7463.85</v>
      </c>
      <c r="H22" s="783">
        <v>7170.46</v>
      </c>
      <c r="I22" s="416">
        <v>24.440028630832682</v>
      </c>
      <c r="J22" s="772">
        <v>0.14644531074517947</v>
      </c>
      <c r="K22" s="696">
        <v>0.89282958741687868</v>
      </c>
      <c r="L22" s="443">
        <v>26.35</v>
      </c>
      <c r="M22" s="444">
        <v>2491.6</v>
      </c>
      <c r="N22" s="783">
        <v>2465.25</v>
      </c>
      <c r="O22" s="416">
        <v>93.557874762808339</v>
      </c>
      <c r="P22" s="772">
        <v>8.9812195371348727E-2</v>
      </c>
      <c r="Q22" s="696">
        <v>0.33382235709452895</v>
      </c>
      <c r="R22" s="443">
        <v>267.04000000000002</v>
      </c>
      <c r="S22" s="779">
        <v>4972.25</v>
      </c>
      <c r="T22" s="783">
        <v>4705.21</v>
      </c>
      <c r="U22" s="416">
        <v>17.619869682444577</v>
      </c>
      <c r="V22" s="772">
        <v>0.91018780462865134</v>
      </c>
      <c r="W22" s="696">
        <v>0.66617764290547099</v>
      </c>
      <c r="X22" s="443">
        <v>15.99</v>
      </c>
      <c r="Y22" s="444">
        <v>71.67</v>
      </c>
      <c r="Z22" s="783">
        <v>55.68</v>
      </c>
      <c r="AA22" s="416">
        <v>3.4821763602251408</v>
      </c>
      <c r="AB22" s="697">
        <v>5.4500835065953171E-2</v>
      </c>
      <c r="AC22" s="696">
        <v>9.6022830040796633E-3</v>
      </c>
      <c r="AD22" s="443">
        <v>251.05</v>
      </c>
      <c r="AE22" s="444">
        <v>4900.58</v>
      </c>
      <c r="AF22" s="783">
        <v>4649.53</v>
      </c>
      <c r="AG22" s="416">
        <v>18.520334594702248</v>
      </c>
      <c r="AH22" s="697">
        <v>0.85568696956269819</v>
      </c>
      <c r="AI22" s="696">
        <v>0.65657535990139138</v>
      </c>
      <c r="AJ22" s="443">
        <v>678.49</v>
      </c>
      <c r="AK22" s="779">
        <v>2636.66</v>
      </c>
      <c r="AL22" s="783">
        <v>1958.1699999999998</v>
      </c>
      <c r="AM22" s="416">
        <v>2.8860705389909946</v>
      </c>
      <c r="AN22" s="697">
        <v>0.33866757179009788</v>
      </c>
      <c r="AO22" s="696">
        <v>0.31539862938812907</v>
      </c>
      <c r="AP22" s="443">
        <v>171.93</v>
      </c>
      <c r="AQ22" s="444">
        <v>2219.6</v>
      </c>
      <c r="AR22" s="783">
        <v>2047.6699999999998</v>
      </c>
      <c r="AS22" s="416">
        <v>11.909905193974291</v>
      </c>
      <c r="AT22" s="697">
        <v>0.58601179317631824</v>
      </c>
      <c r="AU22" s="696">
        <v>0.29738003845200528</v>
      </c>
      <c r="AV22" s="443">
        <v>-33.06</v>
      </c>
      <c r="AW22" s="779">
        <v>2881.37</v>
      </c>
      <c r="AX22" s="783">
        <v>2914.43</v>
      </c>
      <c r="AY22" s="416">
        <v>88.155777374470645</v>
      </c>
      <c r="AZ22" s="697">
        <v>-0.19228755889024604</v>
      </c>
      <c r="BA22" s="696">
        <v>1.2981483150117139</v>
      </c>
      <c r="BB22" s="443">
        <v>138.87</v>
      </c>
      <c r="BC22" s="444">
        <v>5100.97</v>
      </c>
      <c r="BD22" s="783">
        <v>4962.1000000000004</v>
      </c>
      <c r="BE22" s="416">
        <v>35.731979549218693</v>
      </c>
      <c r="BF22" s="697">
        <v>0.5200344517675255</v>
      </c>
      <c r="BG22" s="696">
        <v>1.0258876766051588</v>
      </c>
      <c r="BH22" s="443">
        <v>131.38999999999999</v>
      </c>
      <c r="BI22" s="444">
        <v>5100.97</v>
      </c>
      <c r="BJ22" s="783">
        <v>4969.58</v>
      </c>
      <c r="BK22" s="416">
        <v>37.823122003196595</v>
      </c>
      <c r="BL22" s="697">
        <v>0.52336188010356499</v>
      </c>
      <c r="BM22" s="696">
        <v>1.0408910781989071</v>
      </c>
      <c r="BN22" s="443">
        <v>286.51</v>
      </c>
      <c r="BO22" s="444">
        <v>444.57</v>
      </c>
      <c r="BP22" s="783">
        <v>158.06</v>
      </c>
      <c r="BQ22" s="416">
        <v>0.55167358905448327</v>
      </c>
      <c r="BR22" s="697">
        <v>0.14301116596203473</v>
      </c>
      <c r="BS22" s="696">
        <v>5.3179692742742916E-2</v>
      </c>
      <c r="BT22" s="443">
        <v>-476.01</v>
      </c>
      <c r="BU22" s="779">
        <v>75.47</v>
      </c>
      <c r="BV22" s="783">
        <v>551.48</v>
      </c>
      <c r="BW22" s="416">
        <v>1.1585470893468626</v>
      </c>
      <c r="BX22" s="697">
        <v>-1.8960764787890858</v>
      </c>
      <c r="BY22" s="696">
        <v>1.5400217933387476E-2</v>
      </c>
      <c r="BZ22" s="443">
        <v>-24.3</v>
      </c>
      <c r="CA22" s="444">
        <v>-297.61</v>
      </c>
      <c r="CB22" s="783">
        <v>-273.31</v>
      </c>
      <c r="CC22" s="416">
        <v>-11.247325102880659</v>
      </c>
      <c r="CD22" s="697">
        <v>-9.6793467436765576E-2</v>
      </c>
      <c r="CE22" s="696">
        <v>-6.0729546298601396E-2</v>
      </c>
      <c r="CF22" s="443">
        <v>157.03</v>
      </c>
      <c r="CG22" s="779">
        <v>516.98</v>
      </c>
      <c r="CH22" s="783">
        <v>359.95000000000005</v>
      </c>
      <c r="CI22" s="416">
        <v>2.2922371521365346</v>
      </c>
      <c r="CJ22" s="697">
        <v>0.62549292969527981</v>
      </c>
      <c r="CK22" s="696">
        <v>0.10549363544723278</v>
      </c>
      <c r="CL22" s="443">
        <v>713.73</v>
      </c>
      <c r="CM22" s="444">
        <v>786.32</v>
      </c>
      <c r="CN22" s="783">
        <v>72.590000000000032</v>
      </c>
      <c r="CO22" s="416">
        <v>0.10170512658848588</v>
      </c>
      <c r="CP22" s="697">
        <v>2.8429794861581357</v>
      </c>
      <c r="CQ22" s="696">
        <v>0.16045447681702985</v>
      </c>
      <c r="CR22" s="443">
        <v>18.71</v>
      </c>
      <c r="CS22" s="779">
        <v>872.73</v>
      </c>
      <c r="CT22" s="783">
        <v>854.02</v>
      </c>
      <c r="CU22" s="416">
        <v>45.645109567076425</v>
      </c>
      <c r="CV22" s="697">
        <v>7.4526986656044611E-2</v>
      </c>
      <c r="CW22" s="696">
        <v>0.17808708356969993</v>
      </c>
      <c r="CX22" s="443">
        <v>-269.51</v>
      </c>
      <c r="CY22" s="779">
        <v>-2154.2800000000002</v>
      </c>
      <c r="CZ22" s="783">
        <v>-1884.7700000000002</v>
      </c>
      <c r="DA22" s="416">
        <v>-6.9933212125709634</v>
      </c>
      <c r="DB22" s="697">
        <v>-0.13452563379438057</v>
      </c>
      <c r="DC22" s="696">
        <v>-0.25769608494013591</v>
      </c>
      <c r="DD22" s="898">
        <v>2.0734913363871734</v>
      </c>
      <c r="DE22" s="893">
        <v>1.4395969456676556</v>
      </c>
      <c r="DF22" s="925"/>
      <c r="DG22" s="972"/>
      <c r="DH22" s="970"/>
    </row>
    <row r="23" spans="1:112" s="971" customFormat="1" ht="19.5" customHeight="1">
      <c r="A23" s="790" t="s">
        <v>21</v>
      </c>
      <c r="B23" s="443">
        <v>5017.54</v>
      </c>
      <c r="C23" s="444">
        <v>7402.64</v>
      </c>
      <c r="D23" s="783">
        <v>2385.1000000000004</v>
      </c>
      <c r="E23" s="398">
        <v>0.47535246355783917</v>
      </c>
      <c r="F23" s="443">
        <v>4676.38</v>
      </c>
      <c r="G23" s="779">
        <v>6999.39</v>
      </c>
      <c r="H23" s="783">
        <v>2323.0100000000002</v>
      </c>
      <c r="I23" s="416">
        <v>0.49675389938371139</v>
      </c>
      <c r="J23" s="772">
        <v>0.93200652112389737</v>
      </c>
      <c r="K23" s="696">
        <v>0.94552619065630639</v>
      </c>
      <c r="L23" s="443">
        <v>83.55</v>
      </c>
      <c r="M23" s="444">
        <v>198.23</v>
      </c>
      <c r="N23" s="783">
        <v>114.67999999999999</v>
      </c>
      <c r="O23" s="416">
        <v>1.3725912627169359</v>
      </c>
      <c r="P23" s="772">
        <v>1.7866383826806203E-2</v>
      </c>
      <c r="Q23" s="696">
        <v>2.8321039404862421E-2</v>
      </c>
      <c r="R23" s="443">
        <v>4592.82</v>
      </c>
      <c r="S23" s="779">
        <v>6801.16</v>
      </c>
      <c r="T23" s="783">
        <v>2208.34</v>
      </c>
      <c r="U23" s="416">
        <v>0.48082441724256564</v>
      </c>
      <c r="V23" s="772">
        <v>0.98213147776699061</v>
      </c>
      <c r="W23" s="696">
        <v>0.97167896059513748</v>
      </c>
      <c r="X23" s="443">
        <v>63.87</v>
      </c>
      <c r="Y23" s="444">
        <v>62.82</v>
      </c>
      <c r="Z23" s="783">
        <v>-1.0499999999999972</v>
      </c>
      <c r="AA23" s="416">
        <v>-1.6439643024894274E-2</v>
      </c>
      <c r="AB23" s="697">
        <v>1.3658000419127615E-2</v>
      </c>
      <c r="AC23" s="696">
        <v>8.9750678273392386E-3</v>
      </c>
      <c r="AD23" s="443">
        <v>4528.95</v>
      </c>
      <c r="AE23" s="444">
        <v>6738.34</v>
      </c>
      <c r="AF23" s="783">
        <v>2209.3900000000003</v>
      </c>
      <c r="AG23" s="416">
        <v>0.48783713664315137</v>
      </c>
      <c r="AH23" s="697">
        <v>0.96847347734786304</v>
      </c>
      <c r="AI23" s="696">
        <v>0.96270389276779833</v>
      </c>
      <c r="AJ23" s="443">
        <v>1176.79</v>
      </c>
      <c r="AK23" s="779">
        <v>1412.07</v>
      </c>
      <c r="AL23" s="783">
        <v>235.27999999999997</v>
      </c>
      <c r="AM23" s="416">
        <v>0.1999337179955642</v>
      </c>
      <c r="AN23" s="697">
        <v>0.23453525034180095</v>
      </c>
      <c r="AO23" s="696">
        <v>0.19075221812758689</v>
      </c>
      <c r="AP23" s="443">
        <v>1038.3599999999999</v>
      </c>
      <c r="AQ23" s="444">
        <v>1071.6600000000001</v>
      </c>
      <c r="AR23" s="783">
        <v>33.300000000000182</v>
      </c>
      <c r="AS23" s="416">
        <v>3.2069802380677401E-2</v>
      </c>
      <c r="AT23" s="697">
        <v>0.22204354650391966</v>
      </c>
      <c r="AU23" s="696">
        <v>0.1531076279504357</v>
      </c>
      <c r="AV23" s="443">
        <v>190.62</v>
      </c>
      <c r="AW23" s="779">
        <v>-81.25</v>
      </c>
      <c r="AX23" s="783">
        <v>-271.87</v>
      </c>
      <c r="AY23" s="416">
        <v>-1.4262406882803482</v>
      </c>
      <c r="AZ23" s="697">
        <v>0.18357794984398476</v>
      </c>
      <c r="BA23" s="696">
        <v>-7.5816956870649266E-2</v>
      </c>
      <c r="BB23" s="443">
        <v>1228.99</v>
      </c>
      <c r="BC23" s="444">
        <v>990.41</v>
      </c>
      <c r="BD23" s="783">
        <v>-238.58000000000004</v>
      </c>
      <c r="BE23" s="416">
        <v>-0.19412688467766218</v>
      </c>
      <c r="BF23" s="697">
        <v>0.26758941129850505</v>
      </c>
      <c r="BG23" s="696">
        <v>0.14562368772385886</v>
      </c>
      <c r="BH23" s="443">
        <v>1192.6199999999999</v>
      </c>
      <c r="BI23" s="444">
        <v>990.41</v>
      </c>
      <c r="BJ23" s="783">
        <v>-202.20999999999992</v>
      </c>
      <c r="BK23" s="416">
        <v>-0.16955107242877021</v>
      </c>
      <c r="BL23" s="697">
        <v>0.2633325605272745</v>
      </c>
      <c r="BM23" s="696">
        <v>0.1469813040006886</v>
      </c>
      <c r="BN23" s="443">
        <v>1564.78</v>
      </c>
      <c r="BO23" s="444">
        <v>3245.25</v>
      </c>
      <c r="BP23" s="783">
        <v>1680.47</v>
      </c>
      <c r="BQ23" s="416">
        <v>1.073933715921727</v>
      </c>
      <c r="BR23" s="697">
        <v>0.3118619881455853</v>
      </c>
      <c r="BS23" s="696">
        <v>0.43839089838219875</v>
      </c>
      <c r="BT23" s="443">
        <v>1478.21</v>
      </c>
      <c r="BU23" s="779">
        <v>3164.2</v>
      </c>
      <c r="BV23" s="783">
        <v>1685.9899999999998</v>
      </c>
      <c r="BW23" s="416">
        <v>1.1405618958064143</v>
      </c>
      <c r="BX23" s="697">
        <v>0.32639132690800299</v>
      </c>
      <c r="BY23" s="696">
        <v>0.46958152898191541</v>
      </c>
      <c r="BZ23" s="443">
        <v>0</v>
      </c>
      <c r="CA23" s="444">
        <v>0</v>
      </c>
      <c r="CB23" s="783">
        <v>0</v>
      </c>
      <c r="CC23" s="416">
        <v>0</v>
      </c>
      <c r="CD23" s="697">
        <v>0</v>
      </c>
      <c r="CE23" s="696">
        <v>0</v>
      </c>
      <c r="CF23" s="443">
        <v>441.54</v>
      </c>
      <c r="CG23" s="779">
        <v>511.16</v>
      </c>
      <c r="CH23" s="783">
        <v>69.62</v>
      </c>
      <c r="CI23" s="416">
        <v>0.15767540879648503</v>
      </c>
      <c r="CJ23" s="697">
        <v>9.7492796343523341E-2</v>
      </c>
      <c r="CK23" s="696">
        <v>7.5858445848680831E-2</v>
      </c>
      <c r="CL23" s="443">
        <v>533.80999999999995</v>
      </c>
      <c r="CM23" s="444">
        <v>504.58</v>
      </c>
      <c r="CN23" s="783">
        <v>-29.229999999999961</v>
      </c>
      <c r="CO23" s="416">
        <v>-5.4757310653603272E-2</v>
      </c>
      <c r="CP23" s="697">
        <v>0.11786617207078903</v>
      </c>
      <c r="CQ23" s="696">
        <v>7.4881944217715338E-2</v>
      </c>
      <c r="CR23" s="443">
        <v>10.89</v>
      </c>
      <c r="CS23" s="779">
        <v>9.84</v>
      </c>
      <c r="CT23" s="783">
        <v>-1.0500000000000007</v>
      </c>
      <c r="CU23" s="416">
        <v>-9.6418732782369204E-2</v>
      </c>
      <c r="CV23" s="697">
        <v>2.4045308515218762E-3</v>
      </c>
      <c r="CW23" s="696">
        <v>1.4603003113526475E-3</v>
      </c>
      <c r="CX23" s="443">
        <v>871.89</v>
      </c>
      <c r="CY23" s="779">
        <v>1558.15</v>
      </c>
      <c r="CZ23" s="783">
        <v>686.2600000000001</v>
      </c>
      <c r="DA23" s="416">
        <v>0.78709470231336531</v>
      </c>
      <c r="DB23" s="697">
        <v>0.17376842038130239</v>
      </c>
      <c r="DC23" s="696">
        <v>0.21048571860849644</v>
      </c>
      <c r="DD23" s="898">
        <v>0.80748738670111175</v>
      </c>
      <c r="DE23" s="893">
        <v>0.76876203931532106</v>
      </c>
      <c r="DF23" s="925"/>
      <c r="DG23" s="972"/>
      <c r="DH23" s="970"/>
    </row>
    <row r="24" spans="1:112" s="971" customFormat="1" ht="19.5" customHeight="1">
      <c r="A24" s="790" t="s">
        <v>50</v>
      </c>
      <c r="B24" s="443">
        <v>3697</v>
      </c>
      <c r="C24" s="444">
        <v>4334.82</v>
      </c>
      <c r="D24" s="783">
        <v>637.81999999999971</v>
      </c>
      <c r="E24" s="398">
        <v>0.17252366783878814</v>
      </c>
      <c r="F24" s="443">
        <v>3643.91</v>
      </c>
      <c r="G24" s="779">
        <v>4301.07</v>
      </c>
      <c r="H24" s="783">
        <v>657.15999999999985</v>
      </c>
      <c r="I24" s="416">
        <v>0.18034473957918826</v>
      </c>
      <c r="J24" s="772">
        <v>0.98563970787124688</v>
      </c>
      <c r="K24" s="696">
        <v>0.99221420958655726</v>
      </c>
      <c r="L24" s="443">
        <v>307.12</v>
      </c>
      <c r="M24" s="444">
        <v>135.16999999999999</v>
      </c>
      <c r="N24" s="783">
        <v>-171.95000000000002</v>
      </c>
      <c r="O24" s="416">
        <v>-0.55987887470695497</v>
      </c>
      <c r="P24" s="772">
        <v>8.4283091514334885E-2</v>
      </c>
      <c r="Q24" s="696">
        <v>3.1427063498152781E-2</v>
      </c>
      <c r="R24" s="443">
        <v>3336.79</v>
      </c>
      <c r="S24" s="779">
        <v>4165.8999999999996</v>
      </c>
      <c r="T24" s="783">
        <v>829.10999999999967</v>
      </c>
      <c r="U24" s="416">
        <v>0.24847533108166822</v>
      </c>
      <c r="V24" s="772">
        <v>0.91571690848566512</v>
      </c>
      <c r="W24" s="696">
        <v>0.96857293650184717</v>
      </c>
      <c r="X24" s="443">
        <v>134.46</v>
      </c>
      <c r="Y24" s="444">
        <v>266.91000000000003</v>
      </c>
      <c r="Z24" s="783">
        <v>132.45000000000002</v>
      </c>
      <c r="AA24" s="416">
        <v>0.98505131637661769</v>
      </c>
      <c r="AB24" s="697">
        <v>3.6899923433893818E-2</v>
      </c>
      <c r="AC24" s="696">
        <v>6.2056651019397509E-2</v>
      </c>
      <c r="AD24" s="443">
        <v>3202.33</v>
      </c>
      <c r="AE24" s="444">
        <v>3898.99</v>
      </c>
      <c r="AF24" s="783">
        <v>696.65999999999985</v>
      </c>
      <c r="AG24" s="416">
        <v>0.21754784797319449</v>
      </c>
      <c r="AH24" s="697">
        <v>0.8788169850517713</v>
      </c>
      <c r="AI24" s="696">
        <v>0.90651628548244978</v>
      </c>
      <c r="AJ24" s="443">
        <v>546.77</v>
      </c>
      <c r="AK24" s="779">
        <v>934.65</v>
      </c>
      <c r="AL24" s="783">
        <v>387.88</v>
      </c>
      <c r="AM24" s="416">
        <v>0.70940249099255626</v>
      </c>
      <c r="AN24" s="697">
        <v>0.14789559101974573</v>
      </c>
      <c r="AO24" s="696">
        <v>0.21561448918294185</v>
      </c>
      <c r="AP24" s="443">
        <v>546.77</v>
      </c>
      <c r="AQ24" s="444">
        <v>934.4</v>
      </c>
      <c r="AR24" s="783">
        <v>387.63</v>
      </c>
      <c r="AS24" s="416">
        <v>0.70894526034712957</v>
      </c>
      <c r="AT24" s="697">
        <v>0.15005035799457175</v>
      </c>
      <c r="AU24" s="696">
        <v>0.21724826612912601</v>
      </c>
      <c r="AV24" s="443">
        <v>10.97</v>
      </c>
      <c r="AW24" s="779">
        <v>20</v>
      </c>
      <c r="AX24" s="783">
        <v>9.0299999999999994</v>
      </c>
      <c r="AY24" s="416">
        <v>0.82315405651777562</v>
      </c>
      <c r="AZ24" s="697">
        <v>2.0063280721327067E-2</v>
      </c>
      <c r="BA24" s="696">
        <v>2.1404109589041095E-2</v>
      </c>
      <c r="BB24" s="443">
        <v>557.74</v>
      </c>
      <c r="BC24" s="444">
        <v>954.41</v>
      </c>
      <c r="BD24" s="783">
        <v>396.66999999999996</v>
      </c>
      <c r="BE24" s="416">
        <v>0.711209524151038</v>
      </c>
      <c r="BF24" s="697">
        <v>0.16714866683249471</v>
      </c>
      <c r="BG24" s="696">
        <v>0.22910055450202838</v>
      </c>
      <c r="BH24" s="443">
        <v>391.57</v>
      </c>
      <c r="BI24" s="444">
        <v>556.77</v>
      </c>
      <c r="BJ24" s="783">
        <v>165.2</v>
      </c>
      <c r="BK24" s="416">
        <v>0.42189136042086983</v>
      </c>
      <c r="BL24" s="697">
        <v>0.12227659235619065</v>
      </c>
      <c r="BM24" s="696">
        <v>0.14279851961661866</v>
      </c>
      <c r="BN24" s="443">
        <v>441.16</v>
      </c>
      <c r="BO24" s="444">
        <v>586.65</v>
      </c>
      <c r="BP24" s="783">
        <v>145.48999999999995</v>
      </c>
      <c r="BQ24" s="416">
        <v>0.32978964548009781</v>
      </c>
      <c r="BR24" s="697">
        <v>0.11932918582634569</v>
      </c>
      <c r="BS24" s="696">
        <v>0.13533433914210971</v>
      </c>
      <c r="BT24" s="443">
        <v>430.34</v>
      </c>
      <c r="BU24" s="779">
        <v>577.62</v>
      </c>
      <c r="BV24" s="783">
        <v>147.28000000000003</v>
      </c>
      <c r="BW24" s="416">
        <v>0.34224101872937684</v>
      </c>
      <c r="BX24" s="697">
        <v>0.1343834020853566</v>
      </c>
      <c r="BY24" s="696">
        <v>0.14814605833818503</v>
      </c>
      <c r="BZ24" s="443">
        <v>0</v>
      </c>
      <c r="CA24" s="444">
        <v>0</v>
      </c>
      <c r="CB24" s="783">
        <v>0</v>
      </c>
      <c r="CC24" s="416">
        <v>0</v>
      </c>
      <c r="CD24" s="697">
        <v>0</v>
      </c>
      <c r="CE24" s="696">
        <v>0</v>
      </c>
      <c r="CF24" s="443">
        <v>664.91</v>
      </c>
      <c r="CG24" s="779">
        <v>262.49</v>
      </c>
      <c r="CH24" s="783">
        <v>-402.41999999999996</v>
      </c>
      <c r="CI24" s="416">
        <v>-0.60522476726173469</v>
      </c>
      <c r="CJ24" s="697">
        <v>0.20763319208201528</v>
      </c>
      <c r="CK24" s="696">
        <v>6.7322563022731541E-2</v>
      </c>
      <c r="CL24" s="443">
        <v>1061.1199999999999</v>
      </c>
      <c r="CM24" s="444">
        <v>682.54</v>
      </c>
      <c r="CN24" s="783">
        <v>-378.57999999999993</v>
      </c>
      <c r="CO24" s="416">
        <v>-0.35677397466827498</v>
      </c>
      <c r="CP24" s="697">
        <v>0.33135872942513728</v>
      </c>
      <c r="CQ24" s="696">
        <v>0.17505559131980333</v>
      </c>
      <c r="CR24" s="443">
        <v>4.5999999999999996</v>
      </c>
      <c r="CS24" s="779">
        <v>33.1</v>
      </c>
      <c r="CT24" s="783">
        <v>28.5</v>
      </c>
      <c r="CU24" s="416">
        <v>6.1956521739130439</v>
      </c>
      <c r="CV24" s="697">
        <v>1.4364540818716371E-3</v>
      </c>
      <c r="CW24" s="696">
        <v>8.4893780184098974E-3</v>
      </c>
      <c r="CX24" s="443">
        <v>649.79</v>
      </c>
      <c r="CY24" s="779">
        <v>1786.47</v>
      </c>
      <c r="CZ24" s="783">
        <v>1136.68</v>
      </c>
      <c r="DA24" s="416">
        <v>1.7493036211699167</v>
      </c>
      <c r="DB24" s="697">
        <v>0.17576142818501486</v>
      </c>
      <c r="DC24" s="696">
        <v>0.41212091851564775</v>
      </c>
      <c r="DD24" s="898">
        <v>0.79708837003057154</v>
      </c>
      <c r="DE24" s="893">
        <v>0.5418121103157485</v>
      </c>
      <c r="DF24" s="925"/>
      <c r="DG24" s="972"/>
      <c r="DH24" s="970"/>
    </row>
    <row r="25" spans="1:112" s="971" customFormat="1" ht="19.5" customHeight="1">
      <c r="A25" s="790" t="s">
        <v>96</v>
      </c>
      <c r="B25" s="443">
        <v>2797.62</v>
      </c>
      <c r="C25" s="444">
        <v>3537.38</v>
      </c>
      <c r="D25" s="783">
        <v>739.76000000000022</v>
      </c>
      <c r="E25" s="398">
        <v>0.26442476104688994</v>
      </c>
      <c r="F25" s="443">
        <v>677.8</v>
      </c>
      <c r="G25" s="779">
        <v>1617.53</v>
      </c>
      <c r="H25" s="783">
        <v>939.73</v>
      </c>
      <c r="I25" s="416">
        <v>1.3864414281498969</v>
      </c>
      <c r="J25" s="772">
        <v>0.24227736433111</v>
      </c>
      <c r="K25" s="696">
        <v>0.457267808377952</v>
      </c>
      <c r="L25" s="443">
        <v>-47.45</v>
      </c>
      <c r="M25" s="444">
        <v>273.8</v>
      </c>
      <c r="N25" s="783">
        <v>321.25</v>
      </c>
      <c r="O25" s="416">
        <v>6.7702845100105371</v>
      </c>
      <c r="P25" s="772">
        <v>-7.0005901445854238E-2</v>
      </c>
      <c r="Q25" s="696">
        <v>0.1692704308420864</v>
      </c>
      <c r="R25" s="443">
        <v>725.26</v>
      </c>
      <c r="S25" s="779">
        <v>1343.73</v>
      </c>
      <c r="T25" s="783">
        <v>618.47</v>
      </c>
      <c r="U25" s="416">
        <v>0.8527562529299838</v>
      </c>
      <c r="V25" s="772">
        <v>1.0700206550604898</v>
      </c>
      <c r="W25" s="696">
        <v>0.83072956915791363</v>
      </c>
      <c r="X25" s="443">
        <v>27.87</v>
      </c>
      <c r="Y25" s="444">
        <v>313.08999999999997</v>
      </c>
      <c r="Z25" s="783">
        <v>285.21999999999997</v>
      </c>
      <c r="AA25" s="416">
        <v>10.23394330821672</v>
      </c>
      <c r="AB25" s="697">
        <v>4.1118323989377405E-2</v>
      </c>
      <c r="AC25" s="696">
        <v>0.19356055219995918</v>
      </c>
      <c r="AD25" s="443">
        <v>697.38</v>
      </c>
      <c r="AE25" s="444">
        <v>1030.6400000000001</v>
      </c>
      <c r="AF25" s="783">
        <v>333.2600000000001</v>
      </c>
      <c r="AG25" s="416">
        <v>0.4778743296337723</v>
      </c>
      <c r="AH25" s="697">
        <v>1.028887577456477</v>
      </c>
      <c r="AI25" s="696">
        <v>0.63716901695795447</v>
      </c>
      <c r="AJ25" s="443">
        <v>901.41</v>
      </c>
      <c r="AK25" s="779">
        <v>1362.19</v>
      </c>
      <c r="AL25" s="783">
        <v>460.78000000000009</v>
      </c>
      <c r="AM25" s="416">
        <v>0.51117693391464492</v>
      </c>
      <c r="AN25" s="697">
        <v>0.32220601797241943</v>
      </c>
      <c r="AO25" s="696">
        <v>0.38508444102697476</v>
      </c>
      <c r="AP25" s="443">
        <v>315.43</v>
      </c>
      <c r="AQ25" s="444">
        <v>628.05999999999995</v>
      </c>
      <c r="AR25" s="783">
        <v>312.62999999999994</v>
      </c>
      <c r="AS25" s="416">
        <v>0.99112322860856583</v>
      </c>
      <c r="AT25" s="697">
        <v>0.46537326645028038</v>
      </c>
      <c r="AU25" s="696">
        <v>0.38828337032388888</v>
      </c>
      <c r="AV25" s="443">
        <v>22.36</v>
      </c>
      <c r="AW25" s="779">
        <v>-43.32</v>
      </c>
      <c r="AX25" s="783">
        <v>-65.680000000000007</v>
      </c>
      <c r="AY25" s="416">
        <v>-2.9373881932021471</v>
      </c>
      <c r="AZ25" s="697">
        <v>7.0887360111593689E-2</v>
      </c>
      <c r="BA25" s="696">
        <v>-6.8974301818297626E-2</v>
      </c>
      <c r="BB25" s="443">
        <v>337.8</v>
      </c>
      <c r="BC25" s="444">
        <v>584.75</v>
      </c>
      <c r="BD25" s="783">
        <v>246.95</v>
      </c>
      <c r="BE25" s="416">
        <v>0.73105387803433974</v>
      </c>
      <c r="BF25" s="697">
        <v>0.46576400187518963</v>
      </c>
      <c r="BG25" s="696">
        <v>0.43516926763561131</v>
      </c>
      <c r="BH25" s="443">
        <v>337.8</v>
      </c>
      <c r="BI25" s="444">
        <v>584.75</v>
      </c>
      <c r="BJ25" s="783">
        <v>246.95</v>
      </c>
      <c r="BK25" s="416">
        <v>0.73105387803433974</v>
      </c>
      <c r="BL25" s="697">
        <v>0.48438441022111334</v>
      </c>
      <c r="BM25" s="696">
        <v>0.56736590856167035</v>
      </c>
      <c r="BN25" s="443">
        <v>190.11</v>
      </c>
      <c r="BO25" s="444">
        <v>136.63999999999999</v>
      </c>
      <c r="BP25" s="783">
        <v>-53.470000000000027</v>
      </c>
      <c r="BQ25" s="416">
        <v>-0.28125821892588515</v>
      </c>
      <c r="BR25" s="697">
        <v>6.7954189632616305E-2</v>
      </c>
      <c r="BS25" s="696">
        <v>3.8627458740649857E-2</v>
      </c>
      <c r="BT25" s="443">
        <v>-591.1</v>
      </c>
      <c r="BU25" s="779">
        <v>-351.25</v>
      </c>
      <c r="BV25" s="783">
        <v>239.85000000000002</v>
      </c>
      <c r="BW25" s="416">
        <v>0.40576890543055322</v>
      </c>
      <c r="BX25" s="697">
        <v>-0.84760102096418022</v>
      </c>
      <c r="BY25" s="696">
        <v>-0.34080765349685627</v>
      </c>
      <c r="BZ25" s="443">
        <v>0</v>
      </c>
      <c r="CA25" s="444">
        <v>0</v>
      </c>
      <c r="CB25" s="783">
        <v>0</v>
      </c>
      <c r="CC25" s="416">
        <v>0</v>
      </c>
      <c r="CD25" s="697">
        <v>0</v>
      </c>
      <c r="CE25" s="696">
        <v>0</v>
      </c>
      <c r="CF25" s="443">
        <v>124.97</v>
      </c>
      <c r="CG25" s="779">
        <v>82.34</v>
      </c>
      <c r="CH25" s="783">
        <v>-42.629999999999995</v>
      </c>
      <c r="CI25" s="416">
        <v>-0.34112186924861965</v>
      </c>
      <c r="CJ25" s="697">
        <v>0.17919928876652613</v>
      </c>
      <c r="CK25" s="696">
        <v>7.9892105875960559E-2</v>
      </c>
      <c r="CL25" s="443">
        <v>645.86</v>
      </c>
      <c r="CM25" s="444">
        <v>560.14</v>
      </c>
      <c r="CN25" s="783">
        <v>-85.720000000000027</v>
      </c>
      <c r="CO25" s="416">
        <v>-0.13272226179048094</v>
      </c>
      <c r="CP25" s="697">
        <v>0.92612349077977574</v>
      </c>
      <c r="CQ25" s="696">
        <v>0.54348754172164859</v>
      </c>
      <c r="CR25" s="443">
        <v>0.03</v>
      </c>
      <c r="CS25" s="779">
        <v>26.04</v>
      </c>
      <c r="CT25" s="783">
        <v>26.009999999999998</v>
      </c>
      <c r="CU25" s="416">
        <v>867</v>
      </c>
      <c r="CV25" s="697">
        <v>4.3018153660844872E-5</v>
      </c>
      <c r="CW25" s="696">
        <v>2.5265854226500035E-2</v>
      </c>
      <c r="CX25" s="443">
        <v>179.82</v>
      </c>
      <c r="CY25" s="779">
        <v>128.61000000000001</v>
      </c>
      <c r="CZ25" s="783">
        <v>-51.20999999999998</v>
      </c>
      <c r="DA25" s="416">
        <v>-0.28478478478478469</v>
      </c>
      <c r="DB25" s="697">
        <v>6.427606322516996E-2</v>
      </c>
      <c r="DC25" s="696">
        <v>3.6357417071391826E-2</v>
      </c>
      <c r="DD25" s="898">
        <v>0.74214918695689569</v>
      </c>
      <c r="DE25" s="893">
        <v>0.87521345959791963</v>
      </c>
      <c r="DF25" s="925"/>
      <c r="DG25" s="972"/>
      <c r="DH25" s="970"/>
    </row>
    <row r="26" spans="1:112" s="971" customFormat="1" ht="19.5" customHeight="1">
      <c r="A26" s="790" t="s">
        <v>51</v>
      </c>
      <c r="B26" s="443">
        <v>3626.03</v>
      </c>
      <c r="C26" s="444">
        <v>2784.97</v>
      </c>
      <c r="D26" s="783">
        <v>-841.0600000000004</v>
      </c>
      <c r="E26" s="398">
        <v>-0.2319506457475532</v>
      </c>
      <c r="F26" s="443">
        <v>3386.55</v>
      </c>
      <c r="G26" s="779">
        <v>2574.08</v>
      </c>
      <c r="H26" s="783">
        <v>-812.47000000000025</v>
      </c>
      <c r="I26" s="416">
        <v>-0.23991082369963537</v>
      </c>
      <c r="J26" s="772">
        <v>0.93395531752357264</v>
      </c>
      <c r="K26" s="696">
        <v>0.92427566544702455</v>
      </c>
      <c r="L26" s="443">
        <v>33.71</v>
      </c>
      <c r="M26" s="444">
        <v>-266.2</v>
      </c>
      <c r="N26" s="783">
        <v>-299.90999999999997</v>
      </c>
      <c r="O26" s="416">
        <v>-8.8967665381192518</v>
      </c>
      <c r="P26" s="772">
        <v>9.954083063885075E-3</v>
      </c>
      <c r="Q26" s="696">
        <v>-0.10341558925907508</v>
      </c>
      <c r="R26" s="443">
        <v>3352.84</v>
      </c>
      <c r="S26" s="779">
        <v>2840.29</v>
      </c>
      <c r="T26" s="783">
        <v>-512.55000000000018</v>
      </c>
      <c r="U26" s="416">
        <v>-0.15287040240512526</v>
      </c>
      <c r="V26" s="772">
        <v>0.99004591693611488</v>
      </c>
      <c r="W26" s="696">
        <v>1.1034194741422179</v>
      </c>
      <c r="X26" s="443">
        <v>151.69</v>
      </c>
      <c r="Y26" s="444">
        <v>165.51</v>
      </c>
      <c r="Z26" s="783">
        <v>13.819999999999993</v>
      </c>
      <c r="AA26" s="416">
        <v>9.1106862680466694E-2</v>
      </c>
      <c r="AB26" s="697">
        <v>4.4791897358668849E-2</v>
      </c>
      <c r="AC26" s="696">
        <v>6.4298700895077068E-2</v>
      </c>
      <c r="AD26" s="443">
        <v>3201.15</v>
      </c>
      <c r="AE26" s="444">
        <v>2674.77</v>
      </c>
      <c r="AF26" s="783">
        <v>-526.38000000000011</v>
      </c>
      <c r="AG26" s="416">
        <v>-0.16443465629539386</v>
      </c>
      <c r="AH26" s="697">
        <v>0.94525401957744604</v>
      </c>
      <c r="AI26" s="696">
        <v>1.0391168883639981</v>
      </c>
      <c r="AJ26" s="443">
        <v>472.84</v>
      </c>
      <c r="AK26" s="779">
        <v>374.26</v>
      </c>
      <c r="AL26" s="783">
        <v>-98.579999999999984</v>
      </c>
      <c r="AM26" s="416">
        <v>-0.20848489975467385</v>
      </c>
      <c r="AN26" s="697">
        <v>0.13040156865773309</v>
      </c>
      <c r="AO26" s="696">
        <v>0.13438564867844177</v>
      </c>
      <c r="AP26" s="443">
        <v>472.84</v>
      </c>
      <c r="AQ26" s="444">
        <v>374.26</v>
      </c>
      <c r="AR26" s="783">
        <v>-98.579999999999984</v>
      </c>
      <c r="AS26" s="416">
        <v>-0.20848489975467385</v>
      </c>
      <c r="AT26" s="697">
        <v>0.13962292008090829</v>
      </c>
      <c r="AU26" s="696">
        <v>0.14539563649925411</v>
      </c>
      <c r="AV26" s="443">
        <v>163.54</v>
      </c>
      <c r="AW26" s="779">
        <v>-246.58</v>
      </c>
      <c r="AX26" s="783">
        <v>-410.12</v>
      </c>
      <c r="AY26" s="416">
        <v>-2.5077656842362726</v>
      </c>
      <c r="AZ26" s="697">
        <v>0.34586752389814734</v>
      </c>
      <c r="BA26" s="696">
        <v>-0.65884679100090848</v>
      </c>
      <c r="BB26" s="443">
        <v>636.38</v>
      </c>
      <c r="BC26" s="444">
        <v>127.68</v>
      </c>
      <c r="BD26" s="783">
        <v>-508.7</v>
      </c>
      <c r="BE26" s="416">
        <v>-0.79936515918162099</v>
      </c>
      <c r="BF26" s="697">
        <v>0.18980327125660634</v>
      </c>
      <c r="BG26" s="696">
        <v>4.4953156191797322E-2</v>
      </c>
      <c r="BH26" s="443">
        <v>636.38</v>
      </c>
      <c r="BI26" s="444">
        <v>127.68</v>
      </c>
      <c r="BJ26" s="783">
        <v>-508.7</v>
      </c>
      <c r="BK26" s="416">
        <v>-0.79936515918162099</v>
      </c>
      <c r="BL26" s="697">
        <v>0.19879730721771863</v>
      </c>
      <c r="BM26" s="696">
        <v>4.7734945434560729E-2</v>
      </c>
      <c r="BN26" s="443">
        <v>391.32</v>
      </c>
      <c r="BO26" s="444">
        <v>177.87</v>
      </c>
      <c r="BP26" s="783">
        <v>-213.45</v>
      </c>
      <c r="BQ26" s="416">
        <v>-0.54546151487273842</v>
      </c>
      <c r="BR26" s="697">
        <v>0.1079196807527792</v>
      </c>
      <c r="BS26" s="696">
        <v>6.3867833405745852E-2</v>
      </c>
      <c r="BT26" s="443">
        <v>373.42</v>
      </c>
      <c r="BU26" s="779">
        <v>141.41999999999999</v>
      </c>
      <c r="BV26" s="783">
        <v>-232.00000000000003</v>
      </c>
      <c r="BW26" s="416">
        <v>-0.62128434470569338</v>
      </c>
      <c r="BX26" s="697">
        <v>0.11665182824922293</v>
      </c>
      <c r="BY26" s="696">
        <v>5.2871835709238549E-2</v>
      </c>
      <c r="BZ26" s="443">
        <v>-62.34</v>
      </c>
      <c r="CA26" s="444">
        <v>-127.63</v>
      </c>
      <c r="CB26" s="783">
        <v>-65.289999999999992</v>
      </c>
      <c r="CC26" s="416">
        <v>-1.0473211421238369</v>
      </c>
      <c r="CD26" s="697">
        <v>-1.9474251440888431E-2</v>
      </c>
      <c r="CE26" s="696">
        <v>-4.7716252238510226E-2</v>
      </c>
      <c r="CF26" s="443">
        <v>258.12</v>
      </c>
      <c r="CG26" s="779">
        <v>241.9</v>
      </c>
      <c r="CH26" s="783">
        <v>-16.22</v>
      </c>
      <c r="CI26" s="416">
        <v>-6.2838989617232291E-2</v>
      </c>
      <c r="CJ26" s="697">
        <v>8.0633522327913404E-2</v>
      </c>
      <c r="CK26" s="696">
        <v>9.0437682492326449E-2</v>
      </c>
      <c r="CL26" s="443">
        <v>645.17999999999995</v>
      </c>
      <c r="CM26" s="444">
        <v>256.14999999999998</v>
      </c>
      <c r="CN26" s="783">
        <v>-389.03</v>
      </c>
      <c r="CO26" s="416">
        <v>-0.6029790136086054</v>
      </c>
      <c r="CP26" s="697">
        <v>0.2015463192915046</v>
      </c>
      <c r="CQ26" s="696">
        <v>9.5765243366719377E-2</v>
      </c>
      <c r="CR26" s="443">
        <v>0</v>
      </c>
      <c r="CS26" s="779">
        <v>29.81</v>
      </c>
      <c r="CT26" s="783">
        <v>29.81</v>
      </c>
      <c r="CU26" s="416" t="s">
        <v>459</v>
      </c>
      <c r="CV26" s="697">
        <v>0</v>
      </c>
      <c r="CW26" s="696">
        <v>1.1144883485309016E-2</v>
      </c>
      <c r="CX26" s="443">
        <v>1350.4</v>
      </c>
      <c r="CY26" s="779">
        <v>2005.44</v>
      </c>
      <c r="CZ26" s="783">
        <v>655.04</v>
      </c>
      <c r="DA26" s="416">
        <v>0.48507109004739329</v>
      </c>
      <c r="DB26" s="697">
        <v>0.37241831976017847</v>
      </c>
      <c r="DC26" s="696">
        <v>0.72009393278922218</v>
      </c>
      <c r="DD26" s="898">
        <v>0.57815160176811453</v>
      </c>
      <c r="DE26" s="893">
        <v>0.25024207688885403</v>
      </c>
      <c r="DF26" s="925"/>
      <c r="DG26" s="972"/>
      <c r="DH26" s="970"/>
    </row>
    <row r="27" spans="1:112" s="971" customFormat="1" ht="19.5" customHeight="1" thickBot="1">
      <c r="A27" s="790" t="s">
        <v>2</v>
      </c>
      <c r="B27" s="443">
        <v>85.71</v>
      </c>
      <c r="C27" s="444">
        <v>1047.4000000000001</v>
      </c>
      <c r="D27" s="783">
        <v>961.69</v>
      </c>
      <c r="E27" s="398">
        <v>11.220277680550696</v>
      </c>
      <c r="F27" s="443">
        <v>3.15</v>
      </c>
      <c r="G27" s="779">
        <v>72.680000000000007</v>
      </c>
      <c r="H27" s="783">
        <v>69.53</v>
      </c>
      <c r="I27" s="416">
        <v>22.073015873015873</v>
      </c>
      <c r="J27" s="772">
        <v>3.6751837591879596E-2</v>
      </c>
      <c r="K27" s="696">
        <v>6.9390872637005926E-2</v>
      </c>
      <c r="L27" s="443">
        <v>24.31</v>
      </c>
      <c r="M27" s="444">
        <v>118.92</v>
      </c>
      <c r="N27" s="783">
        <v>94.61</v>
      </c>
      <c r="O27" s="416">
        <v>3.8918140682846567</v>
      </c>
      <c r="P27" s="772">
        <v>7.7174603174603176</v>
      </c>
      <c r="Q27" s="696">
        <v>1.6362135388002199</v>
      </c>
      <c r="R27" s="443">
        <v>-21.16</v>
      </c>
      <c r="S27" s="779">
        <v>-46.24</v>
      </c>
      <c r="T27" s="783">
        <v>-25.080000000000002</v>
      </c>
      <c r="U27" s="416">
        <v>-1.1852551984877127</v>
      </c>
      <c r="V27" s="772">
        <v>-6.7174603174603176</v>
      </c>
      <c r="W27" s="696">
        <v>-0.63621353880022014</v>
      </c>
      <c r="X27" s="443">
        <v>0</v>
      </c>
      <c r="Y27" s="444">
        <v>23.97</v>
      </c>
      <c r="Z27" s="783">
        <v>23.97</v>
      </c>
      <c r="AA27" s="416" t="s">
        <v>459</v>
      </c>
      <c r="AB27" s="697">
        <v>0</v>
      </c>
      <c r="AC27" s="696">
        <v>0.32980187121629057</v>
      </c>
      <c r="AD27" s="443">
        <v>-21.16</v>
      </c>
      <c r="AE27" s="444">
        <v>-70.209999999999994</v>
      </c>
      <c r="AF27" s="783">
        <v>-49.05</v>
      </c>
      <c r="AG27" s="416">
        <v>-2.3180529300567105</v>
      </c>
      <c r="AH27" s="697">
        <v>-6.7174603174603176</v>
      </c>
      <c r="AI27" s="696">
        <v>-0.96601541001651059</v>
      </c>
      <c r="AJ27" s="443">
        <v>0</v>
      </c>
      <c r="AK27" s="779">
        <v>1.52</v>
      </c>
      <c r="AL27" s="783">
        <v>1.52</v>
      </c>
      <c r="AM27" s="416" t="s">
        <v>459</v>
      </c>
      <c r="AN27" s="697">
        <v>0</v>
      </c>
      <c r="AO27" s="696">
        <v>1.4512125262554896E-3</v>
      </c>
      <c r="AP27" s="443">
        <v>0</v>
      </c>
      <c r="AQ27" s="444">
        <v>0.08</v>
      </c>
      <c r="AR27" s="783">
        <v>0.08</v>
      </c>
      <c r="AS27" s="416" t="s">
        <v>459</v>
      </c>
      <c r="AT27" s="697">
        <v>0</v>
      </c>
      <c r="AU27" s="696">
        <v>1.1007154650522839E-3</v>
      </c>
      <c r="AV27" s="443">
        <v>12.82</v>
      </c>
      <c r="AW27" s="779">
        <v>0.03</v>
      </c>
      <c r="AX27" s="783">
        <v>-12.790000000000001</v>
      </c>
      <c r="AY27" s="416">
        <v>-0.9976599063962559</v>
      </c>
      <c r="AZ27" s="697" t="s">
        <v>145</v>
      </c>
      <c r="BA27" s="696">
        <v>0.375</v>
      </c>
      <c r="BB27" s="443">
        <v>12.82</v>
      </c>
      <c r="BC27" s="444">
        <v>0.1</v>
      </c>
      <c r="BD27" s="783">
        <v>-12.72</v>
      </c>
      <c r="BE27" s="416">
        <v>-0.99219968798751956</v>
      </c>
      <c r="BF27" s="697" t="s">
        <v>145</v>
      </c>
      <c r="BG27" s="696" t="s">
        <v>145</v>
      </c>
      <c r="BH27" s="443">
        <v>12.82</v>
      </c>
      <c r="BI27" s="444">
        <v>0.1</v>
      </c>
      <c r="BJ27" s="783">
        <v>-12.72</v>
      </c>
      <c r="BK27" s="416">
        <v>-0.99219968798751956</v>
      </c>
      <c r="BL27" s="697" t="s">
        <v>145</v>
      </c>
      <c r="BM27" s="696" t="s">
        <v>145</v>
      </c>
      <c r="BN27" s="443">
        <v>3.67</v>
      </c>
      <c r="BO27" s="444">
        <v>136.83000000000001</v>
      </c>
      <c r="BP27" s="783">
        <v>133.16000000000003</v>
      </c>
      <c r="BQ27" s="416">
        <v>36.283378746594011</v>
      </c>
      <c r="BR27" s="697">
        <v>4.2818807607047024E-2</v>
      </c>
      <c r="BS27" s="696">
        <v>0.13063776971548596</v>
      </c>
      <c r="BT27" s="443">
        <v>-20.45</v>
      </c>
      <c r="BU27" s="779">
        <v>-223.82</v>
      </c>
      <c r="BV27" s="783">
        <v>-203.37</v>
      </c>
      <c r="BW27" s="416">
        <v>-9.944743276283619</v>
      </c>
      <c r="BX27" s="697" t="s">
        <v>145</v>
      </c>
      <c r="BY27" s="696" t="s">
        <v>145</v>
      </c>
      <c r="BZ27" s="443">
        <v>-0.16</v>
      </c>
      <c r="CA27" s="444">
        <v>-3.02</v>
      </c>
      <c r="CB27" s="783">
        <v>-2.86</v>
      </c>
      <c r="CC27" s="416">
        <v>-17.875</v>
      </c>
      <c r="CD27" s="697" t="s">
        <v>145</v>
      </c>
      <c r="CE27" s="696" t="s">
        <v>145</v>
      </c>
      <c r="CF27" s="443">
        <v>3.87</v>
      </c>
      <c r="CG27" s="779">
        <v>14.11</v>
      </c>
      <c r="CH27" s="783">
        <v>10.239999999999998</v>
      </c>
      <c r="CI27" s="416">
        <v>2.6459948320413433</v>
      </c>
      <c r="CJ27" s="697" t="s">
        <v>145</v>
      </c>
      <c r="CK27" s="696" t="s">
        <v>145</v>
      </c>
      <c r="CL27" s="443">
        <v>19.04</v>
      </c>
      <c r="CM27" s="444">
        <v>54.36</v>
      </c>
      <c r="CN27" s="783">
        <v>35.32</v>
      </c>
      <c r="CO27" s="416">
        <v>1.8550420168067228</v>
      </c>
      <c r="CP27" s="697" t="s">
        <v>145</v>
      </c>
      <c r="CQ27" s="696" t="s">
        <v>145</v>
      </c>
      <c r="CR27" s="443">
        <v>0.85</v>
      </c>
      <c r="CS27" s="779">
        <v>3.3</v>
      </c>
      <c r="CT27" s="783">
        <v>2.4499999999999997</v>
      </c>
      <c r="CU27" s="416">
        <v>2.8823529411764706</v>
      </c>
      <c r="CV27" s="697" t="s">
        <v>145</v>
      </c>
      <c r="CW27" s="696" t="s">
        <v>145</v>
      </c>
      <c r="CX27" s="443">
        <v>-37.11</v>
      </c>
      <c r="CY27" s="779">
        <v>84.75</v>
      </c>
      <c r="CZ27" s="783">
        <v>121.86</v>
      </c>
      <c r="DA27" s="416">
        <v>3.2837510105092966</v>
      </c>
      <c r="DB27" s="697">
        <v>-0.43297164858242915</v>
      </c>
      <c r="DC27" s="696">
        <v>8.0914645789574177E-2</v>
      </c>
      <c r="DD27" s="898">
        <v>-0.75425330812854441</v>
      </c>
      <c r="DE27" s="893">
        <v>2.2070930066942034</v>
      </c>
      <c r="DF27" s="925"/>
      <c r="DG27" s="972"/>
      <c r="DH27" s="970"/>
    </row>
    <row r="28" spans="1:112" s="140" customFormat="1" ht="24" customHeight="1" thickTop="1" thickBot="1">
      <c r="A28" s="42" t="s">
        <v>10</v>
      </c>
      <c r="B28" s="43">
        <v>329542.39999999997</v>
      </c>
      <c r="C28" s="44">
        <v>367217.36000000004</v>
      </c>
      <c r="D28" s="975">
        <v>37674.959999999992</v>
      </c>
      <c r="E28" s="300">
        <v>0.11432507622691369</v>
      </c>
      <c r="F28" s="43">
        <v>256208.76</v>
      </c>
      <c r="G28" s="50">
        <v>295790.39</v>
      </c>
      <c r="H28" s="975">
        <v>39581.62999999999</v>
      </c>
      <c r="I28" s="337">
        <v>0.15448976061552308</v>
      </c>
      <c r="J28" s="211">
        <v>0.77746827115418238</v>
      </c>
      <c r="K28" s="300">
        <v>0.80549130357017973</v>
      </c>
      <c r="L28" s="87">
        <v>6985.14</v>
      </c>
      <c r="M28" s="88">
        <v>8033.3600000000006</v>
      </c>
      <c r="N28" s="975">
        <v>1048.2199999999998</v>
      </c>
      <c r="O28" s="338">
        <v>0.1500642793129415</v>
      </c>
      <c r="P28" s="211">
        <v>2.7263470616695543E-2</v>
      </c>
      <c r="Q28" s="340">
        <v>2.7158962128553264E-2</v>
      </c>
      <c r="R28" s="87">
        <v>249223.62000000002</v>
      </c>
      <c r="S28" s="90">
        <v>287757.02999999997</v>
      </c>
      <c r="T28" s="975">
        <v>38533.410000000003</v>
      </c>
      <c r="U28" s="338">
        <v>0.1546137962364881</v>
      </c>
      <c r="V28" s="344">
        <v>0.97273652938330457</v>
      </c>
      <c r="W28" s="340">
        <v>0.9728410378714466</v>
      </c>
      <c r="X28" s="87">
        <v>10940.97</v>
      </c>
      <c r="Y28" s="88">
        <v>10439.200000000001</v>
      </c>
      <c r="Z28" s="975">
        <v>-501.76999999999987</v>
      </c>
      <c r="AA28" s="337">
        <v>-4.586156437683301E-2</v>
      </c>
      <c r="AB28" s="208">
        <v>4.2703340822538613E-2</v>
      </c>
      <c r="AC28" s="207">
        <v>3.5292559707568595E-2</v>
      </c>
      <c r="AD28" s="87">
        <v>238282.62999999998</v>
      </c>
      <c r="AE28" s="88">
        <v>277317.80999999994</v>
      </c>
      <c r="AF28" s="975">
        <v>39035.179999999993</v>
      </c>
      <c r="AG28" s="337">
        <v>0.1638188230505932</v>
      </c>
      <c r="AH28" s="208">
        <v>0.93003311049942228</v>
      </c>
      <c r="AI28" s="207">
        <v>0.93754841054842897</v>
      </c>
      <c r="AJ28" s="87">
        <v>54087.360000000001</v>
      </c>
      <c r="AK28" s="90">
        <v>67715</v>
      </c>
      <c r="AL28" s="975">
        <v>13627.640000000001</v>
      </c>
      <c r="AM28" s="337">
        <v>0.2519560947326695</v>
      </c>
      <c r="AN28" s="209">
        <v>0.16412868268241054</v>
      </c>
      <c r="AO28" s="207">
        <v>0.18440032355768798</v>
      </c>
      <c r="AP28" s="87">
        <v>44870.09</v>
      </c>
      <c r="AQ28" s="88">
        <v>49640.340000000004</v>
      </c>
      <c r="AR28" s="975">
        <v>4770.2500000000009</v>
      </c>
      <c r="AS28" s="338">
        <v>0.10631246783770676</v>
      </c>
      <c r="AT28" s="208">
        <v>0.17513097522504692</v>
      </c>
      <c r="AU28" s="207">
        <v>0.16782269363112171</v>
      </c>
      <c r="AV28" s="87">
        <v>962.67000000000007</v>
      </c>
      <c r="AW28" s="90">
        <v>7018.2199999999993</v>
      </c>
      <c r="AX28" s="975">
        <v>6055.5499999999993</v>
      </c>
      <c r="AY28" s="338">
        <v>6.2903694931804237</v>
      </c>
      <c r="AZ28" s="208">
        <v>2.1454603723772343E-2</v>
      </c>
      <c r="BA28" s="207">
        <v>0.14138138457552868</v>
      </c>
      <c r="BB28" s="87">
        <v>45832.79</v>
      </c>
      <c r="BC28" s="88">
        <v>56658.58</v>
      </c>
      <c r="BD28" s="975">
        <v>10825.790000000003</v>
      </c>
      <c r="BE28" s="337">
        <v>0.23620185461107648</v>
      </c>
      <c r="BF28" s="208">
        <v>0.18390227218431382</v>
      </c>
      <c r="BG28" s="207">
        <v>0.19689729213566046</v>
      </c>
      <c r="BH28" s="87">
        <v>45560.14</v>
      </c>
      <c r="BI28" s="88">
        <v>56173.440000000002</v>
      </c>
      <c r="BJ28" s="975">
        <v>10613.300000000001</v>
      </c>
      <c r="BK28" s="337">
        <v>0.2329514351799622</v>
      </c>
      <c r="BL28" s="208">
        <v>0.1912021031495246</v>
      </c>
      <c r="BM28" s="207">
        <v>0.2025597995310868</v>
      </c>
      <c r="BN28" s="87">
        <v>90662.57</v>
      </c>
      <c r="BO28" s="88">
        <v>98560.979999999981</v>
      </c>
      <c r="BP28" s="975">
        <v>7898.4100000000017</v>
      </c>
      <c r="BQ28" s="337">
        <v>8.7118752534810939E-2</v>
      </c>
      <c r="BR28" s="208">
        <v>0.27511655556310816</v>
      </c>
      <c r="BS28" s="207">
        <v>0.26839956585930463</v>
      </c>
      <c r="BT28" s="87">
        <v>75357.350000000006</v>
      </c>
      <c r="BU28" s="90">
        <v>81115.740000000005</v>
      </c>
      <c r="BV28" s="975">
        <v>5758.3899999999976</v>
      </c>
      <c r="BW28" s="338">
        <v>7.6414443979253496E-2</v>
      </c>
      <c r="BX28" s="208">
        <v>0.31625196515583204</v>
      </c>
      <c r="BY28" s="207">
        <v>0.29250101174533299</v>
      </c>
      <c r="BZ28" s="87">
        <v>-317.89</v>
      </c>
      <c r="CA28" s="88">
        <v>-789.29</v>
      </c>
      <c r="CB28" s="975">
        <v>-471.4</v>
      </c>
      <c r="CC28" s="337">
        <v>-1.4829028909371167</v>
      </c>
      <c r="CD28" s="208">
        <v>-1.3340880113670056E-3</v>
      </c>
      <c r="CE28" s="207">
        <v>-2.8461569056816081E-3</v>
      </c>
      <c r="CF28" s="87">
        <v>18594.670000000006</v>
      </c>
      <c r="CG28" s="90">
        <v>23698.15</v>
      </c>
      <c r="CH28" s="975">
        <v>5103.4800000000005</v>
      </c>
      <c r="CI28" s="337">
        <v>0.27445929398047902</v>
      </c>
      <c r="CJ28" s="208">
        <v>7.8036195924142723E-2</v>
      </c>
      <c r="CK28" s="207">
        <v>8.5454843307755837E-2</v>
      </c>
      <c r="CL28" s="87">
        <v>51446.81</v>
      </c>
      <c r="CM28" s="88">
        <v>63175.799999999996</v>
      </c>
      <c r="CN28" s="975">
        <v>11728.99</v>
      </c>
      <c r="CO28" s="337">
        <v>0.22798284286236598</v>
      </c>
      <c r="CP28" s="339">
        <v>0.21590667351623574</v>
      </c>
      <c r="CQ28" s="340">
        <v>0.22781010711140409</v>
      </c>
      <c r="CR28" s="87">
        <v>3437.7499999999995</v>
      </c>
      <c r="CS28" s="90">
        <v>3235.8799999999997</v>
      </c>
      <c r="CT28" s="975">
        <v>-201.86999999999998</v>
      </c>
      <c r="CU28" s="337">
        <v>-5.8721547523816427E-2</v>
      </c>
      <c r="CV28" s="208">
        <v>1.442719513377874E-2</v>
      </c>
      <c r="CW28" s="207">
        <v>1.1668489665341005E-2</v>
      </c>
      <c r="CX28" s="87">
        <v>44203.819999999992</v>
      </c>
      <c r="CY28" s="90">
        <v>50708.049999999996</v>
      </c>
      <c r="CZ28" s="975">
        <v>6504.2300000000032</v>
      </c>
      <c r="DA28" s="337">
        <v>0.14714180810617736</v>
      </c>
      <c r="DB28" s="208">
        <v>0.1341369729661494</v>
      </c>
      <c r="DC28" s="207">
        <v>0.13808728977301071</v>
      </c>
      <c r="DD28" s="927">
        <v>0.81448996093420667</v>
      </c>
      <c r="DE28" s="926">
        <v>0.81714820263437093</v>
      </c>
      <c r="DF28" s="335"/>
      <c r="DG28" s="336"/>
      <c r="DH28" s="139"/>
    </row>
    <row r="29" spans="1:112" ht="13.5" thickTop="1">
      <c r="A29" s="5"/>
      <c r="B29" s="4" t="s">
        <v>460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32"/>
      <c r="Y29" s="5"/>
      <c r="Z29" s="5"/>
      <c r="AA29" s="5"/>
      <c r="AB29" s="5"/>
      <c r="AC29" s="5"/>
      <c r="AD29" s="32"/>
      <c r="AE29" s="5"/>
      <c r="AF29" s="5"/>
      <c r="AG29" s="5"/>
      <c r="AH29" s="5"/>
      <c r="AI29" s="5"/>
      <c r="AJ29" s="13"/>
      <c r="AK29" s="12"/>
      <c r="AL29" s="12"/>
      <c r="AM29" s="12"/>
      <c r="AN29" s="13"/>
      <c r="AO29" s="12"/>
      <c r="AP29" s="13"/>
      <c r="AQ29" s="12"/>
      <c r="AR29" s="12"/>
      <c r="AS29" s="12"/>
      <c r="AT29" s="5"/>
      <c r="AU29" s="5"/>
      <c r="AV29" s="5"/>
      <c r="AW29" s="5"/>
      <c r="AX29" s="5"/>
      <c r="AY29" s="5"/>
      <c r="AZ29" s="5"/>
      <c r="BA29" s="5"/>
      <c r="BB29" s="3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3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64"/>
      <c r="AK30" s="65"/>
      <c r="AL30" s="65"/>
      <c r="AM30" s="65"/>
      <c r="AN30" s="64"/>
      <c r="AT30" s="57"/>
      <c r="AU30" s="57"/>
      <c r="AV30" s="57"/>
      <c r="AW30" s="57"/>
      <c r="AX30" s="57"/>
      <c r="AY30" s="57"/>
      <c r="DE30" s="121"/>
      <c r="DF30" s="341"/>
      <c r="DG30" s="341"/>
      <c r="DH30" s="138"/>
    </row>
    <row r="31" spans="1:112" ht="15">
      <c r="AJ31" s="64"/>
      <c r="AK31" s="65"/>
      <c r="AL31" s="65"/>
      <c r="AM31" s="65"/>
      <c r="AN31" s="64"/>
      <c r="AT31" s="57"/>
      <c r="AU31" s="57"/>
      <c r="AV31" s="57"/>
      <c r="AW31" s="57"/>
      <c r="AX31" s="57"/>
      <c r="AY31" s="57"/>
      <c r="DE31" s="121"/>
      <c r="DF31" s="341"/>
      <c r="DG31" s="341"/>
      <c r="DH31" s="138"/>
    </row>
    <row r="32" spans="1:112">
      <c r="B32" s="57" t="s">
        <v>56</v>
      </c>
      <c r="X32" s="57" t="s">
        <v>57</v>
      </c>
      <c r="AJ32" s="65"/>
      <c r="AK32" s="64"/>
      <c r="AL32" s="64"/>
      <c r="AM32" s="64"/>
      <c r="AN32" s="65"/>
      <c r="AO32" s="64"/>
      <c r="AP32" s="65"/>
      <c r="AQ32" s="57"/>
      <c r="AR32" s="57"/>
      <c r="AS32" s="57"/>
      <c r="AT32" s="57"/>
      <c r="AU32" s="57"/>
      <c r="AV32" s="57"/>
      <c r="AW32" s="57"/>
      <c r="AX32" s="57"/>
      <c r="AY32" s="57"/>
      <c r="BB32" s="57" t="s">
        <v>64</v>
      </c>
      <c r="CL32" s="5" t="s">
        <v>426</v>
      </c>
      <c r="DE32" s="121"/>
    </row>
    <row r="33" spans="2:109">
      <c r="B33" s="57" t="s">
        <v>446</v>
      </c>
      <c r="X33" s="57" t="s">
        <v>59</v>
      </c>
      <c r="AJ33" s="65"/>
      <c r="AK33" s="64"/>
      <c r="AL33" s="64"/>
      <c r="AM33" s="64"/>
      <c r="AN33" s="65"/>
      <c r="AO33" s="64"/>
      <c r="AP33" s="65"/>
      <c r="AQ33" s="57"/>
      <c r="AR33" s="57"/>
      <c r="AS33" s="57"/>
      <c r="AT33" s="57"/>
      <c r="AU33" s="57"/>
      <c r="AV33" s="57"/>
      <c r="AW33" s="57"/>
      <c r="AX33" s="57"/>
      <c r="AY33" s="57"/>
      <c r="DE33" s="121"/>
    </row>
    <row r="34" spans="2:109">
      <c r="B34" s="57" t="s">
        <v>445</v>
      </c>
      <c r="X34" s="57" t="s">
        <v>60</v>
      </c>
      <c r="AJ34" s="65"/>
      <c r="AK34" s="64"/>
      <c r="AL34" s="64"/>
      <c r="AM34" s="64"/>
      <c r="AN34" s="65"/>
      <c r="AO34" s="64"/>
      <c r="AP34" s="65"/>
      <c r="AQ34" s="57"/>
      <c r="AR34" s="57"/>
      <c r="AS34" s="57"/>
      <c r="AT34" s="57"/>
      <c r="AU34" s="57"/>
      <c r="AV34" s="57"/>
      <c r="AW34" s="57"/>
      <c r="AX34" s="57"/>
      <c r="AY34" s="57"/>
    </row>
    <row r="35" spans="2:109">
      <c r="X35" s="57" t="s">
        <v>61</v>
      </c>
      <c r="AJ35" s="65"/>
      <c r="AK35" s="64"/>
      <c r="AL35" s="64"/>
      <c r="AM35" s="64"/>
      <c r="AN35" s="65"/>
      <c r="AO35" s="64"/>
      <c r="AP35" s="65"/>
      <c r="AQ35" s="57"/>
      <c r="AR35" s="57"/>
      <c r="AS35" s="57"/>
      <c r="AT35" s="57"/>
      <c r="AU35" s="57"/>
      <c r="AV35" s="57"/>
      <c r="AW35" s="57"/>
      <c r="AX35" s="57"/>
      <c r="AY35" s="57"/>
    </row>
    <row r="39" spans="2:109">
      <c r="C39" s="159"/>
      <c r="D39" s="157"/>
      <c r="E39" s="157"/>
      <c r="F39" s="157"/>
      <c r="G39" s="158"/>
      <c r="H39" s="157"/>
      <c r="I39" s="157"/>
      <c r="J39" s="157"/>
      <c r="K39" s="157"/>
    </row>
    <row r="40" spans="2:109">
      <c r="C40" s="159"/>
      <c r="D40" s="157"/>
      <c r="E40" s="157"/>
      <c r="F40" s="157"/>
      <c r="G40" s="158"/>
      <c r="H40" s="157"/>
      <c r="I40" s="157"/>
      <c r="J40" s="157"/>
      <c r="K40" s="157"/>
    </row>
    <row r="41" spans="2:109">
      <c r="C41" s="159"/>
      <c r="D41" s="157"/>
      <c r="E41" s="157"/>
      <c r="F41" s="157"/>
      <c r="G41" s="158"/>
      <c r="H41" s="157"/>
      <c r="I41" s="157"/>
      <c r="J41" s="157"/>
      <c r="K41" s="157"/>
    </row>
    <row r="42" spans="2:109">
      <c r="C42" s="159"/>
      <c r="D42" s="157"/>
      <c r="E42" s="157"/>
      <c r="F42" s="157"/>
      <c r="G42" s="158"/>
      <c r="H42" s="157"/>
      <c r="I42" s="157"/>
      <c r="J42" s="157"/>
      <c r="K42" s="157"/>
    </row>
    <row r="43" spans="2:109">
      <c r="C43" s="159"/>
      <c r="D43" s="157"/>
      <c r="E43" s="157"/>
      <c r="F43" s="157"/>
      <c r="G43" s="158"/>
      <c r="H43" s="157"/>
      <c r="I43" s="157"/>
      <c r="J43" s="157"/>
      <c r="K43" s="157"/>
    </row>
    <row r="44" spans="2:109">
      <c r="C44" s="159"/>
      <c r="D44" s="157"/>
      <c r="E44" s="157"/>
      <c r="F44" s="157"/>
      <c r="G44" s="158"/>
      <c r="H44" s="157"/>
      <c r="I44" s="157"/>
      <c r="J44" s="157"/>
      <c r="K44" s="157"/>
    </row>
    <row r="45" spans="2:109">
      <c r="C45" s="159"/>
      <c r="D45" s="157"/>
      <c r="E45" s="157"/>
      <c r="F45" s="157"/>
      <c r="G45" s="158"/>
      <c r="H45" s="157"/>
      <c r="I45" s="157"/>
      <c r="J45" s="157"/>
      <c r="K45" s="157"/>
    </row>
    <row r="46" spans="2:109">
      <c r="C46" s="159"/>
      <c r="D46" s="157"/>
      <c r="E46" s="157"/>
      <c r="F46" s="157"/>
      <c r="G46" s="158"/>
      <c r="H46" s="157"/>
      <c r="I46" s="157"/>
      <c r="J46" s="157"/>
      <c r="K46" s="157"/>
    </row>
    <row r="47" spans="2:109">
      <c r="C47" s="159"/>
      <c r="D47" s="157"/>
      <c r="E47" s="157"/>
      <c r="F47" s="157"/>
      <c r="G47" s="158"/>
      <c r="H47" s="157"/>
      <c r="I47" s="157"/>
      <c r="J47" s="157"/>
      <c r="K47" s="157"/>
    </row>
    <row r="48" spans="2:109">
      <c r="C48" s="159"/>
      <c r="D48" s="157"/>
      <c r="E48" s="157"/>
      <c r="F48" s="157"/>
      <c r="G48" s="158"/>
      <c r="H48" s="157"/>
      <c r="I48" s="157"/>
      <c r="J48" s="157"/>
      <c r="K48" s="157"/>
    </row>
    <row r="49" spans="2:109">
      <c r="C49" s="159"/>
      <c r="D49" s="157"/>
      <c r="E49" s="157"/>
      <c r="F49" s="157"/>
      <c r="G49" s="158"/>
      <c r="H49" s="157"/>
      <c r="I49" s="157"/>
      <c r="J49" s="157"/>
      <c r="K49" s="157"/>
    </row>
    <row r="50" spans="2:109">
      <c r="C50" s="159"/>
      <c r="D50" s="157"/>
      <c r="E50" s="157"/>
      <c r="F50" s="157"/>
      <c r="G50" s="158"/>
      <c r="H50" s="157"/>
      <c r="I50" s="157"/>
      <c r="J50" s="157"/>
      <c r="K50" s="157"/>
    </row>
    <row r="51" spans="2:109">
      <c r="C51" s="159"/>
      <c r="D51" s="157"/>
      <c r="E51" s="157"/>
      <c r="F51" s="157"/>
      <c r="G51" s="158"/>
      <c r="H51" s="157"/>
      <c r="I51" s="157"/>
      <c r="J51" s="157"/>
      <c r="K51" s="157"/>
    </row>
    <row r="52" spans="2:109">
      <c r="C52" s="159"/>
      <c r="D52" s="157"/>
      <c r="E52" s="157"/>
      <c r="F52" s="157"/>
      <c r="G52" s="158"/>
      <c r="H52" s="157"/>
      <c r="I52" s="157"/>
      <c r="J52" s="157"/>
      <c r="K52" s="157"/>
    </row>
    <row r="53" spans="2:109">
      <c r="C53" s="159"/>
      <c r="D53" s="157"/>
      <c r="E53" s="157"/>
      <c r="F53" s="157"/>
      <c r="G53" s="158"/>
      <c r="H53" s="157"/>
      <c r="I53" s="157"/>
      <c r="J53" s="157"/>
      <c r="K53" s="157"/>
    </row>
    <row r="54" spans="2:109">
      <c r="C54" s="159"/>
      <c r="D54" s="157"/>
      <c r="E54" s="157"/>
      <c r="F54" s="157"/>
      <c r="G54" s="158"/>
      <c r="H54" s="157"/>
      <c r="I54" s="157"/>
      <c r="J54" s="157"/>
      <c r="K54" s="157"/>
    </row>
    <row r="55" spans="2:109">
      <c r="C55" s="159"/>
      <c r="D55" s="157"/>
      <c r="E55" s="157"/>
      <c r="F55" s="157"/>
      <c r="G55" s="158"/>
      <c r="H55" s="157"/>
      <c r="I55" s="157"/>
      <c r="J55" s="157"/>
      <c r="K55" s="157"/>
    </row>
    <row r="56" spans="2:109">
      <c r="C56" s="159"/>
      <c r="D56" s="157"/>
      <c r="E56" s="157"/>
      <c r="F56" s="157"/>
      <c r="G56" s="158"/>
      <c r="H56" s="157"/>
      <c r="I56" s="157"/>
      <c r="J56" s="157"/>
      <c r="K56" s="157"/>
    </row>
    <row r="57" spans="2:109">
      <c r="B57" s="40"/>
      <c r="C57" s="159"/>
      <c r="D57" s="157"/>
      <c r="E57" s="157"/>
      <c r="F57" s="157"/>
      <c r="G57" s="158"/>
      <c r="H57" s="157"/>
      <c r="I57" s="157"/>
      <c r="J57" s="157"/>
      <c r="K57" s="157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Z57" s="40"/>
      <c r="BA57" s="40"/>
      <c r="BB57" s="40"/>
      <c r="BC57" s="40"/>
      <c r="BD57" s="40"/>
      <c r="BE57" s="40"/>
      <c r="BF57" s="40"/>
      <c r="BG57" s="40"/>
      <c r="BH57" s="40"/>
      <c r="BI57" s="40"/>
      <c r="BJ57" s="40"/>
      <c r="BK57" s="40"/>
      <c r="BL57" s="40"/>
      <c r="BM57" s="40"/>
      <c r="BN57" s="40"/>
      <c r="BO57" s="40"/>
      <c r="BP57" s="40"/>
      <c r="BQ57" s="40"/>
      <c r="BR57" s="40"/>
      <c r="BS57" s="40"/>
      <c r="BT57" s="40"/>
      <c r="BU57" s="40"/>
      <c r="BV57" s="40"/>
      <c r="BW57" s="40"/>
      <c r="BX57" s="40"/>
      <c r="BY57" s="40"/>
      <c r="BZ57" s="40"/>
      <c r="CA57" s="40"/>
      <c r="CB57" s="40"/>
      <c r="CC57" s="40"/>
      <c r="CD57" s="40"/>
      <c r="CE57" s="40"/>
      <c r="CF57" s="40"/>
      <c r="CG57" s="40"/>
      <c r="CH57" s="40"/>
      <c r="CI57" s="40"/>
      <c r="CJ57" s="40"/>
      <c r="CK57" s="40"/>
      <c r="CL57" s="40"/>
      <c r="CM57" s="40"/>
      <c r="CN57" s="40"/>
      <c r="CO57" s="40"/>
      <c r="CP57" s="40"/>
      <c r="CQ57" s="40"/>
      <c r="CR57" s="40"/>
      <c r="CS57" s="40"/>
      <c r="CT57" s="40"/>
      <c r="CU57" s="40"/>
      <c r="CV57" s="40"/>
      <c r="CW57" s="40"/>
      <c r="CX57" s="40"/>
      <c r="CY57" s="40"/>
      <c r="CZ57" s="40"/>
      <c r="DA57" s="40"/>
      <c r="DB57" s="40"/>
      <c r="DC57" s="40"/>
      <c r="DD57" s="40"/>
      <c r="DE57" s="40"/>
    </row>
    <row r="58" spans="2:109">
      <c r="B58" s="40"/>
      <c r="C58" s="159"/>
      <c r="D58" s="157"/>
      <c r="E58" s="157"/>
      <c r="F58" s="157"/>
      <c r="G58" s="158"/>
      <c r="H58" s="157"/>
      <c r="I58" s="157"/>
      <c r="J58" s="157"/>
      <c r="K58" s="157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Z58" s="40"/>
      <c r="BA58" s="40"/>
      <c r="BB58" s="40"/>
      <c r="BC58" s="40"/>
      <c r="BD58" s="40"/>
      <c r="BE58" s="40"/>
      <c r="BF58" s="40"/>
      <c r="BG58" s="40"/>
      <c r="BH58" s="40"/>
      <c r="BI58" s="40"/>
      <c r="BJ58" s="40"/>
      <c r="BK58" s="40"/>
      <c r="BL58" s="40"/>
      <c r="BM58" s="40"/>
      <c r="BN58" s="40"/>
      <c r="BO58" s="40"/>
      <c r="BP58" s="40"/>
      <c r="BQ58" s="40"/>
      <c r="BR58" s="40"/>
      <c r="BS58" s="40"/>
      <c r="BT58" s="40"/>
      <c r="BU58" s="40"/>
      <c r="BV58" s="40"/>
      <c r="BW58" s="40"/>
      <c r="BX58" s="40"/>
      <c r="BY58" s="40"/>
      <c r="BZ58" s="40"/>
      <c r="CA58" s="40"/>
      <c r="CB58" s="40"/>
      <c r="CC58" s="40"/>
      <c r="CD58" s="40"/>
      <c r="CE58" s="40"/>
      <c r="CF58" s="40"/>
      <c r="CG58" s="40"/>
      <c r="CH58" s="40"/>
      <c r="CI58" s="40"/>
      <c r="CJ58" s="40"/>
      <c r="CK58" s="40"/>
      <c r="CL58" s="40"/>
      <c r="CM58" s="40"/>
      <c r="CN58" s="40"/>
      <c r="CO58" s="40"/>
      <c r="CP58" s="40"/>
      <c r="CQ58" s="40"/>
      <c r="CR58" s="40"/>
      <c r="CS58" s="40"/>
      <c r="CT58" s="40"/>
      <c r="CU58" s="40"/>
      <c r="CV58" s="40"/>
      <c r="CW58" s="40"/>
      <c r="CX58" s="40"/>
      <c r="CY58" s="40"/>
      <c r="CZ58" s="40"/>
      <c r="DA58" s="40"/>
      <c r="DB58" s="40"/>
      <c r="DC58" s="40"/>
      <c r="DD58" s="40"/>
      <c r="DE58" s="40"/>
    </row>
    <row r="59" spans="2:109">
      <c r="B59" s="40"/>
      <c r="C59" s="159"/>
      <c r="D59" s="157"/>
      <c r="E59" s="157"/>
      <c r="F59" s="157"/>
      <c r="G59" s="158"/>
      <c r="H59" s="157"/>
      <c r="I59" s="157"/>
      <c r="J59" s="157"/>
      <c r="K59" s="157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</row>
    <row r="60" spans="2:109">
      <c r="B60" s="40"/>
      <c r="C60" s="159"/>
      <c r="D60" s="157"/>
      <c r="E60" s="157"/>
      <c r="F60" s="157"/>
      <c r="G60" s="158"/>
      <c r="H60" s="157"/>
      <c r="I60" s="157"/>
      <c r="J60" s="157"/>
      <c r="K60" s="157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Z60" s="40"/>
      <c r="BA60" s="40"/>
      <c r="BB60" s="40"/>
      <c r="BC60" s="40"/>
      <c r="BD60" s="40"/>
      <c r="BE60" s="40"/>
      <c r="BF60" s="40"/>
      <c r="BG60" s="40"/>
      <c r="BH60" s="40"/>
      <c r="BI60" s="40"/>
      <c r="BJ60" s="40"/>
      <c r="BK60" s="40"/>
      <c r="BL60" s="40"/>
      <c r="BM60" s="40"/>
      <c r="BN60" s="40"/>
      <c r="BO60" s="40"/>
      <c r="BP60" s="40"/>
      <c r="BQ60" s="40"/>
      <c r="BR60" s="40"/>
      <c r="BS60" s="40"/>
      <c r="BT60" s="40"/>
      <c r="BU60" s="40"/>
      <c r="BV60" s="40"/>
      <c r="BW60" s="40"/>
      <c r="BX60" s="40"/>
      <c r="BY60" s="40"/>
      <c r="BZ60" s="40"/>
      <c r="CA60" s="40"/>
      <c r="CB60" s="40"/>
      <c r="CC60" s="40"/>
      <c r="CD60" s="40"/>
      <c r="CE60" s="40"/>
      <c r="CF60" s="40"/>
      <c r="CG60" s="40"/>
      <c r="CH60" s="40"/>
      <c r="CI60" s="40"/>
      <c r="CJ60" s="40"/>
      <c r="CK60" s="40"/>
      <c r="CL60" s="40"/>
      <c r="CM60" s="40"/>
      <c r="CN60" s="40"/>
      <c r="CO60" s="40"/>
      <c r="CP60" s="40"/>
      <c r="CQ60" s="40"/>
      <c r="CR60" s="40"/>
      <c r="CS60" s="40"/>
      <c r="CT60" s="40"/>
      <c r="CU60" s="40"/>
      <c r="CV60" s="40"/>
      <c r="CW60" s="40"/>
      <c r="CX60" s="40"/>
      <c r="CY60" s="40"/>
      <c r="CZ60" s="40"/>
      <c r="DA60" s="40"/>
      <c r="DB60" s="40"/>
      <c r="DC60" s="40"/>
      <c r="DD60" s="40"/>
      <c r="DE60" s="40"/>
    </row>
    <row r="61" spans="2:109">
      <c r="B61" s="40"/>
      <c r="C61" s="159"/>
      <c r="D61" s="157"/>
      <c r="E61" s="157"/>
      <c r="F61" s="157"/>
      <c r="G61" s="158"/>
      <c r="H61" s="157"/>
      <c r="I61" s="157"/>
      <c r="J61" s="157"/>
      <c r="K61" s="157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40"/>
      <c r="CM61" s="40"/>
      <c r="CN61" s="40"/>
      <c r="CO61" s="40"/>
      <c r="CP61" s="40"/>
      <c r="CQ61" s="40"/>
      <c r="CR61" s="40"/>
      <c r="CS61" s="40"/>
      <c r="CT61" s="40"/>
      <c r="CU61" s="40"/>
      <c r="CV61" s="40"/>
      <c r="CW61" s="40"/>
      <c r="CX61" s="40"/>
      <c r="CY61" s="40"/>
      <c r="CZ61" s="40"/>
      <c r="DA61" s="40"/>
      <c r="DB61" s="40"/>
      <c r="DC61" s="40"/>
      <c r="DD61" s="40"/>
      <c r="DE61" s="40"/>
    </row>
    <row r="62" spans="2:109">
      <c r="B62" s="40"/>
      <c r="C62" s="159"/>
      <c r="D62" s="157"/>
      <c r="E62" s="157"/>
      <c r="F62" s="157"/>
      <c r="G62" s="158"/>
      <c r="H62" s="157"/>
      <c r="I62" s="157"/>
      <c r="J62" s="157"/>
      <c r="K62" s="157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Z62" s="40"/>
      <c r="BA62" s="40"/>
      <c r="BB62" s="40"/>
      <c r="BC62" s="40"/>
      <c r="BD62" s="40"/>
      <c r="BE62" s="40"/>
      <c r="BF62" s="40"/>
      <c r="BG62" s="40"/>
      <c r="BH62" s="40"/>
      <c r="BI62" s="40"/>
      <c r="BJ62" s="40"/>
      <c r="BK62" s="40"/>
      <c r="BL62" s="40"/>
      <c r="BM62" s="40"/>
      <c r="BN62" s="40"/>
      <c r="BO62" s="40"/>
      <c r="BP62" s="40"/>
      <c r="BQ62" s="40"/>
      <c r="BR62" s="40"/>
      <c r="BS62" s="40"/>
      <c r="BT62" s="40"/>
      <c r="BU62" s="40"/>
      <c r="BV62" s="40"/>
      <c r="BW62" s="40"/>
      <c r="BX62" s="40"/>
      <c r="BY62" s="40"/>
      <c r="BZ62" s="40"/>
      <c r="CA62" s="40"/>
      <c r="CB62" s="40"/>
      <c r="CC62" s="40"/>
      <c r="CD62" s="40"/>
      <c r="CE62" s="40"/>
      <c r="CF62" s="40"/>
      <c r="CG62" s="40"/>
      <c r="CH62" s="40"/>
      <c r="CI62" s="40"/>
      <c r="CJ62" s="40"/>
      <c r="CK62" s="40"/>
      <c r="CL62" s="40"/>
      <c r="CM62" s="40"/>
      <c r="CN62" s="40"/>
      <c r="CO62" s="40"/>
      <c r="CP62" s="40"/>
      <c r="CQ62" s="40"/>
      <c r="CR62" s="40"/>
      <c r="CS62" s="40"/>
      <c r="CT62" s="40"/>
      <c r="CU62" s="40"/>
      <c r="CV62" s="40"/>
      <c r="CW62" s="40"/>
      <c r="CX62" s="40"/>
      <c r="CY62" s="40"/>
      <c r="CZ62" s="40"/>
      <c r="DA62" s="40"/>
      <c r="DB62" s="40"/>
      <c r="DC62" s="40"/>
      <c r="DD62" s="40"/>
      <c r="DE62" s="40"/>
    </row>
    <row r="63" spans="2:109">
      <c r="B63" s="40"/>
      <c r="C63" s="159"/>
      <c r="D63" s="157"/>
      <c r="E63" s="157"/>
      <c r="F63" s="157"/>
      <c r="G63" s="157"/>
      <c r="H63" s="157"/>
      <c r="I63" s="157"/>
      <c r="J63" s="157"/>
      <c r="K63" s="157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2:109">
      <c r="B64" s="40"/>
      <c r="C64" s="138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1:116">
      <c r="B65" s="40"/>
      <c r="C65" s="138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</row>
    <row r="66" spans="1:116">
      <c r="B66" s="40"/>
      <c r="C66" s="138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</row>
    <row r="67" spans="1:116">
      <c r="A67" s="40"/>
      <c r="B67" s="40"/>
      <c r="C67" s="138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F67" s="40"/>
      <c r="AG67" s="40"/>
      <c r="AH67" s="40"/>
      <c r="AI67" s="40"/>
      <c r="AJ67" s="40"/>
      <c r="AK67" s="40"/>
      <c r="AL67" s="40"/>
      <c r="AM67" s="40"/>
      <c r="AN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</row>
    <row r="68" spans="1:116">
      <c r="A68" s="40"/>
      <c r="B68" s="40"/>
      <c r="C68" s="138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  <c r="AF68" s="40"/>
      <c r="AG68" s="40"/>
      <c r="AH68" s="40"/>
      <c r="AI68" s="40"/>
      <c r="AJ68" s="40"/>
      <c r="AK68" s="40"/>
      <c r="AL68" s="40"/>
      <c r="AM68" s="40"/>
      <c r="AN68" s="40"/>
      <c r="AZ68" s="40"/>
      <c r="BA68" s="40"/>
      <c r="BB68" s="40"/>
      <c r="BC68" s="40"/>
      <c r="BD68" s="40"/>
      <c r="BE68" s="40"/>
      <c r="BF68" s="40"/>
      <c r="BG68" s="40"/>
      <c r="BH68" s="40"/>
      <c r="BI68" s="40"/>
      <c r="BJ68" s="40"/>
      <c r="BK68" s="40"/>
      <c r="BL68" s="40"/>
      <c r="BM68" s="40"/>
      <c r="BN68" s="40"/>
      <c r="BO68" s="40"/>
      <c r="BP68" s="40"/>
      <c r="BQ68" s="40"/>
      <c r="BR68" s="40"/>
      <c r="BS68" s="40"/>
      <c r="BT68" s="40"/>
      <c r="BU68" s="40"/>
      <c r="BV68" s="40"/>
      <c r="BW68" s="40"/>
      <c r="BX68" s="40"/>
      <c r="BY68" s="40"/>
      <c r="BZ68" s="40"/>
      <c r="CA68" s="40"/>
      <c r="CB68" s="40"/>
      <c r="CC68" s="40"/>
      <c r="CD68" s="40"/>
      <c r="CE68" s="40"/>
      <c r="CF68" s="40"/>
      <c r="CG68" s="40"/>
      <c r="CH68" s="40"/>
      <c r="CI68" s="40"/>
      <c r="CJ68" s="40"/>
      <c r="CK68" s="40"/>
      <c r="CL68" s="40"/>
      <c r="CM68" s="40"/>
      <c r="CN68" s="40"/>
      <c r="CO68" s="40"/>
      <c r="CP68" s="40"/>
      <c r="CQ68" s="40"/>
      <c r="CR68" s="40"/>
      <c r="CS68" s="40"/>
      <c r="CT68" s="40"/>
      <c r="CU68" s="40"/>
      <c r="CV68" s="40"/>
      <c r="CW68" s="40"/>
      <c r="CX68" s="40"/>
      <c r="CY68" s="40"/>
      <c r="CZ68" s="40"/>
      <c r="DA68" s="40"/>
      <c r="DB68" s="40"/>
      <c r="DC68" s="40"/>
      <c r="DD68" s="40"/>
      <c r="DE68" s="40"/>
    </row>
    <row r="69" spans="1:116">
      <c r="A69" s="40"/>
      <c r="B69" s="40"/>
      <c r="C69" s="138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Z69" s="40"/>
      <c r="BA69" s="40"/>
      <c r="BB69" s="40"/>
      <c r="BC69" s="40"/>
      <c r="BD69" s="40"/>
      <c r="BE69" s="40"/>
      <c r="BF69" s="40"/>
      <c r="BG69" s="40"/>
      <c r="BH69" s="40"/>
      <c r="BI69" s="40"/>
      <c r="BJ69" s="40"/>
      <c r="BK69" s="40"/>
      <c r="BL69" s="40"/>
      <c r="BM69" s="40"/>
      <c r="BN69" s="40"/>
      <c r="BO69" s="40"/>
      <c r="BP69" s="40"/>
      <c r="BQ69" s="40"/>
      <c r="BR69" s="40"/>
      <c r="BS69" s="40"/>
      <c r="BT69" s="40"/>
      <c r="BU69" s="40"/>
      <c r="BV69" s="40"/>
      <c r="BW69" s="40"/>
      <c r="BX69" s="40"/>
      <c r="BY69" s="40"/>
      <c r="BZ69" s="40"/>
      <c r="CA69" s="40"/>
      <c r="CB69" s="40"/>
      <c r="CC69" s="40"/>
      <c r="CD69" s="40"/>
      <c r="CE69" s="40"/>
      <c r="CF69" s="40"/>
      <c r="CG69" s="40"/>
      <c r="CH69" s="40"/>
      <c r="CI69" s="40"/>
      <c r="CJ69" s="40"/>
      <c r="CK69" s="40"/>
      <c r="CL69" s="40"/>
      <c r="CM69" s="40"/>
      <c r="CN69" s="40"/>
      <c r="CO69" s="40"/>
      <c r="CP69" s="40"/>
      <c r="CQ69" s="40"/>
      <c r="CR69" s="40"/>
      <c r="CS69" s="40"/>
      <c r="CT69" s="40"/>
      <c r="CU69" s="40"/>
      <c r="CV69" s="40"/>
      <c r="CW69" s="40"/>
      <c r="CX69" s="40"/>
      <c r="CY69" s="40"/>
      <c r="CZ69" s="40"/>
      <c r="DA69" s="40"/>
      <c r="DB69" s="40"/>
      <c r="DC69" s="40"/>
      <c r="DD69" s="40"/>
      <c r="DE69" s="40"/>
    </row>
    <row r="70" spans="1:116">
      <c r="A70" s="40"/>
      <c r="B70" s="40"/>
      <c r="C70" s="138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  <c r="AF70" s="40"/>
      <c r="AG70" s="40"/>
      <c r="AH70" s="40"/>
      <c r="AI70" s="40"/>
      <c r="AJ70" s="40"/>
      <c r="AK70" s="40"/>
      <c r="AL70" s="40"/>
      <c r="AM70" s="40"/>
      <c r="AN70" s="40"/>
      <c r="AZ70" s="40"/>
      <c r="BA70" s="40"/>
      <c r="BB70" s="40"/>
      <c r="BC70" s="40"/>
      <c r="BD70" s="40"/>
      <c r="BE70" s="40"/>
      <c r="BF70" s="40"/>
      <c r="BG70" s="40"/>
      <c r="BH70" s="40"/>
      <c r="BI70" s="40"/>
      <c r="BJ70" s="40"/>
      <c r="BK70" s="40"/>
      <c r="BL70" s="40"/>
      <c r="BM70" s="40"/>
      <c r="BN70" s="40"/>
      <c r="BO70" s="40"/>
      <c r="BP70" s="40"/>
      <c r="BQ70" s="40"/>
      <c r="BR70" s="40"/>
      <c r="BS70" s="40"/>
      <c r="BT70" s="40"/>
      <c r="BU70" s="40"/>
      <c r="BV70" s="40"/>
      <c r="BW70" s="40"/>
      <c r="BX70" s="40"/>
      <c r="BY70" s="40"/>
      <c r="BZ70" s="40"/>
      <c r="CA70" s="40"/>
      <c r="CB70" s="40"/>
      <c r="CC70" s="40"/>
      <c r="CD70" s="40"/>
      <c r="CE70" s="40"/>
      <c r="CF70" s="40"/>
      <c r="CG70" s="40"/>
      <c r="CH70" s="40"/>
      <c r="CI70" s="40"/>
      <c r="CJ70" s="40"/>
      <c r="CK70" s="40"/>
      <c r="CL70" s="40"/>
      <c r="CM70" s="40"/>
      <c r="CN70" s="40"/>
      <c r="CO70" s="40"/>
      <c r="CP70" s="40"/>
      <c r="CQ70" s="40"/>
      <c r="CR70" s="40"/>
      <c r="CS70" s="40"/>
      <c r="CT70" s="40"/>
      <c r="CU70" s="40"/>
      <c r="CV70" s="40"/>
      <c r="CW70" s="40"/>
      <c r="CX70" s="40"/>
      <c r="CY70" s="40"/>
      <c r="CZ70" s="40"/>
      <c r="DA70" s="40"/>
      <c r="DB70" s="40"/>
      <c r="DC70" s="40"/>
      <c r="DD70" s="40"/>
      <c r="DE70" s="40"/>
    </row>
    <row r="71" spans="1:116">
      <c r="A71" s="40"/>
      <c r="B71" s="40"/>
      <c r="C71" s="138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  <c r="AF71" s="40"/>
      <c r="AG71" s="40"/>
      <c r="AH71" s="40"/>
      <c r="AI71" s="40"/>
      <c r="AJ71" s="40"/>
      <c r="AK71" s="40"/>
      <c r="AL71" s="40"/>
      <c r="AM71" s="40"/>
      <c r="AN71" s="40"/>
      <c r="AZ71" s="40"/>
      <c r="BA71" s="40"/>
      <c r="BB71" s="40"/>
      <c r="BC71" s="40"/>
      <c r="BD71" s="40"/>
      <c r="BE71" s="40"/>
      <c r="BF71" s="40"/>
      <c r="BG71" s="40"/>
      <c r="BH71" s="40"/>
      <c r="BI71" s="40"/>
      <c r="BJ71" s="40"/>
      <c r="BK71" s="40"/>
      <c r="BL71" s="40"/>
      <c r="BM71" s="40"/>
      <c r="BN71" s="40"/>
      <c r="BO71" s="40"/>
      <c r="BP71" s="40"/>
      <c r="BQ71" s="40"/>
      <c r="BR71" s="40"/>
      <c r="BS71" s="40"/>
      <c r="BT71" s="40"/>
      <c r="BU71" s="40"/>
      <c r="BV71" s="40"/>
      <c r="BW71" s="40"/>
      <c r="BX71" s="40"/>
      <c r="BY71" s="40"/>
      <c r="BZ71" s="40"/>
      <c r="CA71" s="40"/>
      <c r="CB71" s="40"/>
      <c r="CC71" s="40"/>
      <c r="CD71" s="40"/>
      <c r="CE71" s="40"/>
      <c r="CF71" s="40"/>
      <c r="CG71" s="40"/>
      <c r="CH71" s="40"/>
      <c r="CI71" s="40"/>
      <c r="CJ71" s="40"/>
      <c r="CK71" s="40"/>
      <c r="CL71" s="40"/>
      <c r="CM71" s="40"/>
      <c r="CN71" s="40"/>
      <c r="CO71" s="40"/>
      <c r="CP71" s="40"/>
      <c r="CQ71" s="40"/>
      <c r="CR71" s="40"/>
      <c r="CS71" s="40"/>
      <c r="CT71" s="40"/>
      <c r="CU71" s="40"/>
      <c r="CV71" s="40"/>
      <c r="CW71" s="40"/>
      <c r="CX71" s="40"/>
      <c r="CY71" s="40"/>
      <c r="CZ71" s="40"/>
      <c r="DA71" s="40"/>
      <c r="DB71" s="40"/>
      <c r="DC71" s="40"/>
      <c r="DD71" s="40"/>
      <c r="DE71" s="40"/>
    </row>
    <row r="72" spans="1:116">
      <c r="A72" s="40"/>
      <c r="B72" s="40"/>
      <c r="C72" s="138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Z72" s="40"/>
      <c r="BA72" s="40"/>
      <c r="BB72" s="40"/>
      <c r="BC72" s="40"/>
      <c r="BD72" s="40"/>
      <c r="BE72" s="40"/>
      <c r="BF72" s="40"/>
      <c r="BG72" s="40"/>
      <c r="BH72" s="40"/>
      <c r="BI72" s="40"/>
      <c r="BJ72" s="40"/>
      <c r="BK72" s="40"/>
      <c r="BL72" s="40"/>
      <c r="BM72" s="40"/>
      <c r="BN72" s="40"/>
      <c r="BO72" s="40"/>
      <c r="BP72" s="40"/>
      <c r="BQ72" s="40"/>
      <c r="BR72" s="40"/>
      <c r="BS72" s="40"/>
      <c r="BT72" s="40"/>
      <c r="BU72" s="40"/>
      <c r="BV72" s="40"/>
      <c r="BW72" s="40"/>
      <c r="BX72" s="40"/>
      <c r="BY72" s="40"/>
      <c r="BZ72" s="40"/>
      <c r="CA72" s="40"/>
      <c r="CB72" s="40"/>
      <c r="CC72" s="40"/>
      <c r="CD72" s="40"/>
      <c r="CE72" s="40"/>
      <c r="CF72" s="40"/>
      <c r="CG72" s="40"/>
      <c r="CH72" s="40"/>
      <c r="CI72" s="40"/>
      <c r="CJ72" s="40"/>
      <c r="CK72" s="40"/>
      <c r="CL72" s="40"/>
      <c r="CM72" s="40"/>
      <c r="CN72" s="40"/>
      <c r="CO72" s="40"/>
      <c r="CP72" s="40"/>
      <c r="CQ72" s="40"/>
      <c r="CR72" s="40"/>
      <c r="CS72" s="40"/>
      <c r="CT72" s="40"/>
      <c r="CU72" s="40"/>
      <c r="CV72" s="40"/>
      <c r="CW72" s="40"/>
      <c r="CX72" s="40"/>
      <c r="CY72" s="40"/>
      <c r="CZ72" s="40"/>
      <c r="DA72" s="40"/>
      <c r="DB72" s="40"/>
      <c r="DC72" s="40"/>
      <c r="DD72" s="40"/>
      <c r="DE72" s="40"/>
    </row>
    <row r="73" spans="1:116" ht="13.5" thickBot="1">
      <c r="C73" s="121"/>
    </row>
    <row r="74" spans="1:116" ht="24" customHeight="1" thickTop="1">
      <c r="C74" s="121"/>
      <c r="AN74" s="67" t="s">
        <v>13</v>
      </c>
      <c r="AO74" s="68">
        <v>58</v>
      </c>
      <c r="AP74" s="69" t="s">
        <v>13</v>
      </c>
      <c r="AQ74" s="70">
        <v>79</v>
      </c>
      <c r="AR74" s="68"/>
      <c r="AS74" s="68"/>
      <c r="AT74" s="69" t="s">
        <v>13</v>
      </c>
      <c r="AU74" s="70">
        <v>99</v>
      </c>
      <c r="AV74" s="71" t="s">
        <v>13</v>
      </c>
      <c r="AW74" s="72">
        <v>109</v>
      </c>
      <c r="AX74" s="73"/>
      <c r="AY74" s="73"/>
    </row>
    <row r="75" spans="1:116" ht="24" customHeight="1">
      <c r="AN75" s="62" t="s">
        <v>24</v>
      </c>
      <c r="AO75" s="73">
        <v>59</v>
      </c>
      <c r="AP75" s="74" t="s">
        <v>29</v>
      </c>
      <c r="AQ75" s="75">
        <v>80</v>
      </c>
      <c r="AR75" s="73"/>
      <c r="AS75" s="73"/>
      <c r="AT75" s="74" t="s">
        <v>21</v>
      </c>
      <c r="AU75" s="75">
        <v>100</v>
      </c>
      <c r="AV75" s="76" t="s">
        <v>5</v>
      </c>
      <c r="AW75" s="77">
        <v>120</v>
      </c>
      <c r="AX75" s="73"/>
      <c r="AY75" s="73"/>
    </row>
    <row r="76" spans="1:116" ht="24" customHeight="1">
      <c r="AN76" s="78" t="s">
        <v>13</v>
      </c>
      <c r="AO76" s="73">
        <v>60</v>
      </c>
      <c r="AP76" s="79" t="s">
        <v>13</v>
      </c>
      <c r="AQ76" s="75">
        <v>81</v>
      </c>
      <c r="AR76" s="73"/>
      <c r="AS76" s="73"/>
      <c r="AT76" s="79" t="s">
        <v>13</v>
      </c>
      <c r="AU76" s="75">
        <v>101</v>
      </c>
      <c r="AV76" s="80" t="s">
        <v>13</v>
      </c>
      <c r="AW76" s="77">
        <v>121</v>
      </c>
      <c r="AX76" s="73"/>
      <c r="AY76" s="73"/>
    </row>
    <row r="77" spans="1:116" ht="24" customHeight="1">
      <c r="AN77" s="62" t="s">
        <v>273</v>
      </c>
      <c r="AO77" s="73">
        <v>61</v>
      </c>
      <c r="AP77" s="74" t="s">
        <v>17</v>
      </c>
      <c r="AQ77" s="75">
        <v>82</v>
      </c>
      <c r="AR77" s="73"/>
      <c r="AS77" s="73"/>
      <c r="AT77" s="74" t="s">
        <v>32</v>
      </c>
      <c r="AU77" s="75">
        <v>102</v>
      </c>
      <c r="AV77" s="76" t="s">
        <v>7</v>
      </c>
      <c r="AW77" s="77">
        <v>122</v>
      </c>
      <c r="AX77" s="73"/>
      <c r="AY77" s="73"/>
    </row>
    <row r="78" spans="1:116" ht="24" customHeight="1">
      <c r="AN78" s="62" t="s">
        <v>33</v>
      </c>
      <c r="AO78" s="73">
        <v>62</v>
      </c>
      <c r="AP78" s="79" t="s">
        <v>13</v>
      </c>
      <c r="AQ78" s="75">
        <v>83</v>
      </c>
      <c r="AR78" s="73"/>
      <c r="AS78" s="73"/>
      <c r="AT78" s="79" t="s">
        <v>13</v>
      </c>
      <c r="AU78" s="75">
        <v>103</v>
      </c>
      <c r="AV78" s="80" t="s">
        <v>13</v>
      </c>
      <c r="AW78" s="77">
        <v>123</v>
      </c>
      <c r="AX78" s="73"/>
      <c r="AY78" s="73"/>
    </row>
    <row r="79" spans="1:116" ht="24" customHeight="1">
      <c r="AN79" s="62" t="s">
        <v>33</v>
      </c>
      <c r="AO79" s="73">
        <v>62</v>
      </c>
      <c r="AP79" s="79" t="s">
        <v>13</v>
      </c>
      <c r="AQ79" s="75">
        <v>83</v>
      </c>
      <c r="AR79" s="73"/>
      <c r="AS79" s="73"/>
      <c r="AT79" s="79" t="s">
        <v>13</v>
      </c>
      <c r="AU79" s="75">
        <v>103</v>
      </c>
      <c r="AV79" s="80" t="s">
        <v>13</v>
      </c>
      <c r="AW79" s="77">
        <v>123</v>
      </c>
      <c r="AX79" s="73"/>
      <c r="AY79" s="73"/>
    </row>
    <row r="80" spans="1:116" s="57" customFormat="1" ht="24" customHeight="1">
      <c r="AN80" s="62" t="s">
        <v>87</v>
      </c>
      <c r="AO80" s="73">
        <v>64</v>
      </c>
      <c r="AP80" s="79" t="s">
        <v>13</v>
      </c>
      <c r="AQ80" s="75">
        <v>85</v>
      </c>
      <c r="AR80" s="73"/>
      <c r="AS80" s="73"/>
      <c r="AT80" s="79" t="s">
        <v>13</v>
      </c>
      <c r="AU80" s="75">
        <v>105</v>
      </c>
      <c r="AV80" s="80" t="s">
        <v>13</v>
      </c>
      <c r="AW80" s="77">
        <v>125</v>
      </c>
      <c r="AX80" s="73"/>
      <c r="AY80" s="73"/>
      <c r="DF80" s="40"/>
      <c r="DG80" s="40"/>
      <c r="DH80" s="40"/>
      <c r="DI80" s="40"/>
      <c r="DJ80" s="40"/>
      <c r="DK80" s="40"/>
      <c r="DL80" s="40"/>
    </row>
    <row r="81" spans="40:116" s="57" customFormat="1" ht="24" customHeight="1">
      <c r="AN81" s="78" t="s">
        <v>13</v>
      </c>
      <c r="AO81" s="73">
        <v>65</v>
      </c>
      <c r="AP81" s="74" t="s">
        <v>27</v>
      </c>
      <c r="AQ81" s="75">
        <v>86</v>
      </c>
      <c r="AR81" s="73"/>
      <c r="AS81" s="73"/>
      <c r="AT81" s="74" t="s">
        <v>44</v>
      </c>
      <c r="AU81" s="75">
        <v>106</v>
      </c>
      <c r="AV81" s="76" t="s">
        <v>6</v>
      </c>
      <c r="AW81" s="77">
        <v>126</v>
      </c>
      <c r="AX81" s="73"/>
      <c r="AY81" s="73"/>
      <c r="DF81" s="40"/>
      <c r="DG81" s="40"/>
      <c r="DH81" s="40"/>
      <c r="DI81" s="40"/>
      <c r="DJ81" s="40"/>
      <c r="DK81" s="40"/>
      <c r="DL81" s="40"/>
    </row>
    <row r="82" spans="40:116" s="57" customFormat="1" ht="24" customHeight="1">
      <c r="AN82" s="62" t="s">
        <v>25</v>
      </c>
      <c r="AO82" s="73">
        <v>66</v>
      </c>
      <c r="AP82" s="79" t="s">
        <v>13</v>
      </c>
      <c r="AQ82" s="75">
        <v>87</v>
      </c>
      <c r="AR82" s="73"/>
      <c r="AS82" s="73"/>
      <c r="AT82" s="79" t="s">
        <v>13</v>
      </c>
      <c r="AU82" s="75">
        <v>107</v>
      </c>
      <c r="AV82" s="80" t="s">
        <v>13</v>
      </c>
      <c r="AW82" s="77">
        <v>127</v>
      </c>
      <c r="AX82" s="73"/>
      <c r="AY82" s="73"/>
      <c r="DF82" s="40"/>
      <c r="DG82" s="40"/>
      <c r="DH82" s="40"/>
      <c r="DI82" s="40"/>
      <c r="DJ82" s="40"/>
      <c r="DK82" s="40"/>
      <c r="DL82" s="40"/>
    </row>
    <row r="83" spans="40:116" s="57" customFormat="1" ht="24" customHeight="1">
      <c r="AN83" s="62" t="s">
        <v>37</v>
      </c>
      <c r="AO83" s="73">
        <v>67</v>
      </c>
      <c r="AP83" s="74" t="s">
        <v>22</v>
      </c>
      <c r="AQ83" s="75">
        <v>88</v>
      </c>
      <c r="AR83" s="73"/>
      <c r="AS83" s="73"/>
      <c r="AT83" s="74" t="s">
        <v>23</v>
      </c>
      <c r="AU83" s="75">
        <v>108</v>
      </c>
      <c r="AV83" s="76" t="s">
        <v>15</v>
      </c>
      <c r="AW83" s="77">
        <v>128</v>
      </c>
      <c r="AX83" s="73"/>
      <c r="AY83" s="73"/>
      <c r="DF83" s="40"/>
      <c r="DG83" s="40"/>
      <c r="DH83" s="40"/>
      <c r="DI83" s="40"/>
      <c r="DJ83" s="40"/>
      <c r="DK83" s="40"/>
      <c r="DL83" s="40"/>
    </row>
    <row r="84" spans="40:116" s="57" customFormat="1" ht="24" customHeight="1">
      <c r="AN84" s="78" t="s">
        <v>13</v>
      </c>
      <c r="AO84" s="73">
        <v>68</v>
      </c>
      <c r="AP84" s="79" t="s">
        <v>13</v>
      </c>
      <c r="AQ84" s="75">
        <v>89</v>
      </c>
      <c r="AR84" s="73"/>
      <c r="AS84" s="73"/>
      <c r="AT84" s="79" t="s">
        <v>13</v>
      </c>
      <c r="AU84" s="75">
        <v>109</v>
      </c>
      <c r="AV84" s="80" t="s">
        <v>13</v>
      </c>
      <c r="AW84" s="77">
        <v>129</v>
      </c>
      <c r="AX84" s="73"/>
      <c r="AY84" s="73"/>
      <c r="DF84" s="40"/>
      <c r="DG84" s="40"/>
      <c r="DH84" s="40"/>
      <c r="DI84" s="40"/>
      <c r="DJ84" s="40"/>
      <c r="DK84" s="40"/>
      <c r="DL84" s="40"/>
    </row>
    <row r="85" spans="40:116" s="57" customFormat="1" ht="24" customHeight="1">
      <c r="AN85" s="62" t="s">
        <v>16</v>
      </c>
      <c r="AO85" s="73">
        <v>69</v>
      </c>
      <c r="AP85" s="74" t="s">
        <v>96</v>
      </c>
      <c r="AQ85" s="75">
        <v>90</v>
      </c>
      <c r="AR85" s="73"/>
      <c r="AS85" s="73"/>
      <c r="AT85" s="74" t="s">
        <v>35</v>
      </c>
      <c r="AU85" s="75">
        <v>100</v>
      </c>
      <c r="AV85" s="76" t="s">
        <v>37</v>
      </c>
      <c r="AW85" s="77">
        <v>130</v>
      </c>
      <c r="AX85" s="73"/>
      <c r="AY85" s="73"/>
      <c r="DF85" s="40"/>
      <c r="DG85" s="40"/>
      <c r="DH85" s="40"/>
      <c r="DI85" s="40"/>
      <c r="DJ85" s="40"/>
      <c r="DK85" s="40"/>
      <c r="DL85" s="40"/>
    </row>
    <row r="86" spans="40:116" s="57" customFormat="1" ht="24" customHeight="1">
      <c r="AN86" s="78" t="s">
        <v>13</v>
      </c>
      <c r="AO86" s="73">
        <v>70</v>
      </c>
      <c r="AP86" s="79" t="s">
        <v>13</v>
      </c>
      <c r="AQ86" s="75">
        <v>91</v>
      </c>
      <c r="AR86" s="73"/>
      <c r="AS86" s="73"/>
      <c r="AT86" s="79" t="s">
        <v>13</v>
      </c>
      <c r="AU86" s="75">
        <v>101</v>
      </c>
      <c r="AV86" s="80" t="s">
        <v>13</v>
      </c>
      <c r="AW86" s="77">
        <v>131</v>
      </c>
      <c r="AX86" s="73"/>
      <c r="AY86" s="73"/>
      <c r="DF86" s="40"/>
      <c r="DG86" s="40"/>
      <c r="DH86" s="40"/>
      <c r="DI86" s="40"/>
      <c r="DJ86" s="40"/>
      <c r="DK86" s="40"/>
      <c r="DL86" s="40"/>
    </row>
    <row r="87" spans="40:116" s="57" customFormat="1" ht="24" customHeight="1">
      <c r="AN87" s="62" t="s">
        <v>31</v>
      </c>
      <c r="AO87" s="73">
        <v>71</v>
      </c>
      <c r="AP87" s="74" t="s">
        <v>9</v>
      </c>
      <c r="AQ87" s="75">
        <v>92</v>
      </c>
      <c r="AR87" s="73"/>
      <c r="AS87" s="73"/>
      <c r="AT87" s="74" t="s">
        <v>2</v>
      </c>
      <c r="AU87" s="75">
        <v>102</v>
      </c>
      <c r="AV87" s="76" t="s">
        <v>43</v>
      </c>
      <c r="AW87" s="77">
        <v>132</v>
      </c>
      <c r="AX87" s="73"/>
      <c r="AY87" s="73"/>
      <c r="DF87" s="40"/>
      <c r="DG87" s="40"/>
      <c r="DH87" s="40"/>
      <c r="DI87" s="40"/>
      <c r="DJ87" s="40"/>
      <c r="DK87" s="40"/>
      <c r="DL87" s="40"/>
    </row>
    <row r="88" spans="40:116" s="57" customFormat="1" ht="24" customHeight="1">
      <c r="AN88" s="78" t="s">
        <v>13</v>
      </c>
      <c r="AO88" s="73">
        <v>74</v>
      </c>
      <c r="AP88" s="79" t="s">
        <v>13</v>
      </c>
      <c r="AQ88" s="75">
        <v>95</v>
      </c>
      <c r="AR88" s="73"/>
      <c r="AS88" s="73"/>
      <c r="AT88" s="79" t="s">
        <v>13</v>
      </c>
      <c r="AU88" s="75">
        <v>105</v>
      </c>
      <c r="AV88" s="76"/>
      <c r="AW88" s="77"/>
      <c r="AX88" s="73"/>
      <c r="AY88" s="73"/>
      <c r="DF88" s="40"/>
      <c r="DG88" s="40"/>
      <c r="DH88" s="40"/>
      <c r="DI88" s="40"/>
      <c r="DJ88" s="40"/>
      <c r="DK88" s="40"/>
      <c r="DL88" s="40"/>
    </row>
    <row r="89" spans="40:116" s="57" customFormat="1" ht="24" customHeight="1">
      <c r="AN89" s="62" t="s">
        <v>34</v>
      </c>
      <c r="AO89" s="73">
        <v>75</v>
      </c>
      <c r="AP89" s="74" t="s">
        <v>18</v>
      </c>
      <c r="AQ89" s="75">
        <v>96</v>
      </c>
      <c r="AR89" s="73"/>
      <c r="AS89" s="73"/>
      <c r="AT89" s="74" t="s">
        <v>1</v>
      </c>
      <c r="AU89" s="75">
        <v>106</v>
      </c>
      <c r="AV89" s="76"/>
      <c r="AW89" s="77"/>
      <c r="AX89" s="73"/>
      <c r="AY89" s="73"/>
      <c r="DF89" s="40"/>
      <c r="DG89" s="40"/>
      <c r="DH89" s="40"/>
      <c r="DI89" s="40"/>
      <c r="DJ89" s="40"/>
      <c r="DK89" s="40"/>
      <c r="DL89" s="40"/>
    </row>
    <row r="90" spans="40:116" s="57" customFormat="1" ht="24" customHeight="1">
      <c r="AN90" s="78" t="s">
        <v>13</v>
      </c>
      <c r="AO90" s="73">
        <v>76</v>
      </c>
      <c r="AP90" s="79" t="s">
        <v>13</v>
      </c>
      <c r="AQ90" s="75">
        <v>97</v>
      </c>
      <c r="AR90" s="73"/>
      <c r="AS90" s="73"/>
      <c r="AT90" s="79" t="s">
        <v>13</v>
      </c>
      <c r="AU90" s="75">
        <v>107</v>
      </c>
      <c r="AV90" s="76"/>
      <c r="AW90" s="77"/>
      <c r="AX90" s="73"/>
      <c r="AY90" s="73"/>
      <c r="DF90" s="40"/>
      <c r="DG90" s="40"/>
      <c r="DH90" s="40"/>
      <c r="DI90" s="40"/>
      <c r="DJ90" s="40"/>
      <c r="DK90" s="40"/>
      <c r="DL90" s="40"/>
    </row>
    <row r="91" spans="40:116" s="57" customFormat="1" ht="24" customHeight="1">
      <c r="AN91" s="62" t="s">
        <v>91</v>
      </c>
      <c r="AO91" s="73">
        <v>77</v>
      </c>
      <c r="AP91" s="74" t="s">
        <v>88</v>
      </c>
      <c r="AQ91" s="75">
        <v>98</v>
      </c>
      <c r="AR91" s="73"/>
      <c r="AS91" s="73"/>
      <c r="AT91" s="74" t="s">
        <v>20</v>
      </c>
      <c r="AU91" s="75">
        <v>108</v>
      </c>
      <c r="AV91" s="76"/>
      <c r="AW91" s="77"/>
      <c r="AX91" s="73"/>
      <c r="AY91" s="73"/>
      <c r="DF91" s="40"/>
      <c r="DG91" s="40"/>
      <c r="DH91" s="40"/>
      <c r="DI91" s="40"/>
      <c r="DJ91" s="40"/>
      <c r="DK91" s="40"/>
      <c r="DL91" s="40"/>
    </row>
    <row r="92" spans="40:116" s="57" customFormat="1" ht="24" customHeight="1">
      <c r="AN92" s="62"/>
      <c r="AO92" s="73"/>
      <c r="AP92" s="74"/>
      <c r="AQ92" s="75"/>
      <c r="AR92" s="73"/>
      <c r="AS92" s="73"/>
      <c r="AT92" s="74"/>
      <c r="AU92" s="75"/>
      <c r="AV92" s="76"/>
      <c r="AW92" s="77"/>
      <c r="AX92" s="73"/>
      <c r="AY92" s="73"/>
      <c r="DF92" s="40"/>
      <c r="DG92" s="40"/>
      <c r="DH92" s="40"/>
      <c r="DI92" s="40"/>
      <c r="DJ92" s="40"/>
      <c r="DK92" s="40"/>
      <c r="DL92" s="40"/>
    </row>
    <row r="93" spans="40:116" s="57" customFormat="1" ht="24" customHeight="1">
      <c r="AN93" s="62" t="s">
        <v>36</v>
      </c>
      <c r="AO93" s="73">
        <v>78</v>
      </c>
      <c r="AP93" s="74"/>
      <c r="AQ93" s="75"/>
      <c r="AR93" s="73"/>
      <c r="AS93" s="73"/>
      <c r="AT93" s="74"/>
      <c r="AU93" s="75"/>
      <c r="AV93" s="76"/>
      <c r="AW93" s="77"/>
      <c r="AX93" s="73"/>
      <c r="AY93" s="73"/>
      <c r="DF93" s="40"/>
      <c r="DG93" s="40"/>
      <c r="DH93" s="40"/>
      <c r="DI93" s="40"/>
      <c r="DJ93" s="40"/>
      <c r="DK93" s="40"/>
      <c r="DL93" s="40"/>
    </row>
    <row r="94" spans="40:116" s="57" customFormat="1" ht="13.5" thickBot="1">
      <c r="AN94" s="81"/>
      <c r="AO94" s="82"/>
      <c r="AP94" s="83"/>
      <c r="AQ94" s="84"/>
      <c r="AR94" s="82"/>
      <c r="AS94" s="82"/>
      <c r="AT94" s="83"/>
      <c r="AU94" s="84"/>
      <c r="AV94" s="85"/>
      <c r="AW94" s="86"/>
      <c r="AX94" s="73"/>
      <c r="AY94" s="73"/>
      <c r="DF94" s="40"/>
      <c r="DG94" s="40"/>
      <c r="DH94" s="40"/>
      <c r="DI94" s="40"/>
      <c r="DJ94" s="40"/>
      <c r="DK94" s="40"/>
      <c r="DL94" s="40"/>
    </row>
    <row r="95" spans="40:116" s="57" customFormat="1" ht="13.5" thickTop="1">
      <c r="AO95" s="65"/>
      <c r="AP95" s="64"/>
      <c r="AQ95" s="65"/>
      <c r="AR95" s="65"/>
      <c r="AS95" s="65"/>
      <c r="AT95" s="64"/>
      <c r="AU95" s="65"/>
      <c r="AV95" s="64"/>
      <c r="AW95" s="65"/>
      <c r="AX95" s="65"/>
      <c r="AY95" s="65"/>
      <c r="DF95" s="40"/>
      <c r="DG95" s="40"/>
      <c r="DH95" s="40"/>
      <c r="DI95" s="40"/>
      <c r="DJ95" s="40"/>
      <c r="DK95" s="40"/>
      <c r="DL95" s="40"/>
    </row>
  </sheetData>
  <sortState ref="A10:DE27">
    <sortCondition descending="1" ref="C10:C27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8" tint="0.79998168889431442"/>
  </sheetPr>
  <dimension ref="A1:DL83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280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280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280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280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1085" customFormat="1" ht="12" customHeight="1" thickBot="1">
      <c r="A9" s="1451"/>
      <c r="B9" s="1458">
        <v>1</v>
      </c>
      <c r="C9" s="1459"/>
      <c r="D9" s="1447"/>
      <c r="E9" s="1447"/>
      <c r="F9" s="1458">
        <v>2</v>
      </c>
      <c r="G9" s="1461"/>
      <c r="H9" s="1447"/>
      <c r="I9" s="1445"/>
      <c r="J9" s="1456" t="s">
        <v>48</v>
      </c>
      <c r="K9" s="1457"/>
      <c r="L9" s="1462">
        <v>3</v>
      </c>
      <c r="M9" s="1459"/>
      <c r="N9" s="1447"/>
      <c r="O9" s="1447"/>
      <c r="P9" s="1460" t="s">
        <v>52</v>
      </c>
      <c r="Q9" s="1463"/>
      <c r="R9" s="1458">
        <v>4</v>
      </c>
      <c r="S9" s="1461"/>
      <c r="T9" s="1447"/>
      <c r="U9" s="1447"/>
      <c r="V9" s="1456" t="s">
        <v>53</v>
      </c>
      <c r="W9" s="1457"/>
      <c r="X9" s="1458">
        <v>5</v>
      </c>
      <c r="Y9" s="1459"/>
      <c r="Z9" s="1445"/>
      <c r="AA9" s="1445"/>
      <c r="AB9" s="1460" t="s">
        <v>65</v>
      </c>
      <c r="AC9" s="1457"/>
      <c r="AD9" s="1458">
        <v>6</v>
      </c>
      <c r="AE9" s="1459"/>
      <c r="AF9" s="1445"/>
      <c r="AG9" s="1445"/>
      <c r="AH9" s="1460" t="s">
        <v>105</v>
      </c>
      <c r="AI9" s="1457"/>
      <c r="AJ9" s="1464">
        <v>7</v>
      </c>
      <c r="AK9" s="1462"/>
      <c r="AL9" s="1445"/>
      <c r="AM9" s="1445"/>
      <c r="AN9" s="1460" t="s">
        <v>106</v>
      </c>
      <c r="AO9" s="1457"/>
      <c r="AP9" s="1458">
        <v>8</v>
      </c>
      <c r="AQ9" s="1459"/>
      <c r="AR9" s="1445"/>
      <c r="AS9" s="1445"/>
      <c r="AT9" s="1460" t="s">
        <v>107</v>
      </c>
      <c r="AU9" s="1457"/>
      <c r="AV9" s="1458">
        <v>9</v>
      </c>
      <c r="AW9" s="1461"/>
      <c r="AX9" s="1445"/>
      <c r="AY9" s="1445"/>
      <c r="AZ9" s="1456" t="s">
        <v>108</v>
      </c>
      <c r="BA9" s="1457"/>
      <c r="BB9" s="1462">
        <v>10</v>
      </c>
      <c r="BC9" s="1459"/>
      <c r="BD9" s="1445"/>
      <c r="BE9" s="1445"/>
      <c r="BF9" s="1460" t="s">
        <v>109</v>
      </c>
      <c r="BG9" s="1463"/>
      <c r="BH9" s="1458">
        <v>11</v>
      </c>
      <c r="BI9" s="1461"/>
      <c r="BJ9" s="1445"/>
      <c r="BK9" s="1445"/>
      <c r="BL9" s="1460" t="s">
        <v>162</v>
      </c>
      <c r="BM9" s="1463"/>
      <c r="BN9" s="1458">
        <v>12</v>
      </c>
      <c r="BO9" s="1461"/>
      <c r="BP9" s="1445"/>
      <c r="BQ9" s="1445"/>
      <c r="BR9" s="1456" t="s">
        <v>163</v>
      </c>
      <c r="BS9" s="1457"/>
      <c r="BT9" s="1458">
        <v>13</v>
      </c>
      <c r="BU9" s="1459"/>
      <c r="BV9" s="1445"/>
      <c r="BW9" s="1445"/>
      <c r="BX9" s="1460" t="s">
        <v>164</v>
      </c>
      <c r="BY9" s="1457"/>
      <c r="BZ9" s="1458">
        <v>14</v>
      </c>
      <c r="CA9" s="1459"/>
      <c r="CB9" s="1445"/>
      <c r="CC9" s="1445"/>
      <c r="CD9" s="1460" t="s">
        <v>126</v>
      </c>
      <c r="CE9" s="1457"/>
      <c r="CF9" s="1458">
        <v>15</v>
      </c>
      <c r="CG9" s="1461"/>
      <c r="CH9" s="1445"/>
      <c r="CI9" s="1445"/>
      <c r="CJ9" s="1456" t="s">
        <v>127</v>
      </c>
      <c r="CK9" s="1457"/>
      <c r="CL9" s="1462">
        <v>16</v>
      </c>
      <c r="CM9" s="1459"/>
      <c r="CN9" s="1445"/>
      <c r="CO9" s="1445"/>
      <c r="CP9" s="1460" t="s">
        <v>128</v>
      </c>
      <c r="CQ9" s="1463"/>
      <c r="CR9" s="1458">
        <v>17</v>
      </c>
      <c r="CS9" s="1461"/>
      <c r="CT9" s="1445"/>
      <c r="CU9" s="1445"/>
      <c r="CV9" s="1456" t="s">
        <v>130</v>
      </c>
      <c r="CW9" s="1457"/>
      <c r="CX9" s="1458">
        <v>18</v>
      </c>
      <c r="CY9" s="1461"/>
      <c r="CZ9" s="1445"/>
      <c r="DA9" s="1445"/>
      <c r="DB9" s="1456" t="s">
        <v>165</v>
      </c>
      <c r="DC9" s="1457"/>
      <c r="DD9" s="1464">
        <v>19</v>
      </c>
      <c r="DE9" s="1465"/>
    </row>
    <row r="10" spans="1:116" s="971" customFormat="1" ht="19.5" customHeight="1">
      <c r="A10" s="790" t="s">
        <v>28</v>
      </c>
      <c r="B10" s="443">
        <v>102177.24</v>
      </c>
      <c r="C10" s="444">
        <v>109282.92</v>
      </c>
      <c r="D10" s="783">
        <v>7105.679999999993</v>
      </c>
      <c r="E10" s="398">
        <v>6.9542688763172628E-2</v>
      </c>
      <c r="F10" s="443">
        <v>44551</v>
      </c>
      <c r="G10" s="779">
        <v>51743.43</v>
      </c>
      <c r="H10" s="783">
        <v>7192.43</v>
      </c>
      <c r="I10" s="416">
        <v>0.16144261632735518</v>
      </c>
      <c r="J10" s="772">
        <v>0.43601686637846154</v>
      </c>
      <c r="K10" s="696">
        <v>0.47348140038717856</v>
      </c>
      <c r="L10" s="443">
        <v>846.6</v>
      </c>
      <c r="M10" s="444">
        <v>1515.22</v>
      </c>
      <c r="N10" s="783">
        <v>668.62</v>
      </c>
      <c r="O10" s="416">
        <v>0.78977084809827547</v>
      </c>
      <c r="P10" s="772">
        <v>1.9002940450270477E-2</v>
      </c>
      <c r="Q10" s="696">
        <v>2.9283331236448763E-2</v>
      </c>
      <c r="R10" s="443">
        <v>43704.41</v>
      </c>
      <c r="S10" s="779">
        <v>50228.21</v>
      </c>
      <c r="T10" s="783">
        <v>6523.7999999999956</v>
      </c>
      <c r="U10" s="416">
        <v>0.14927097745971163</v>
      </c>
      <c r="V10" s="772">
        <v>0.98099728401158226</v>
      </c>
      <c r="W10" s="696">
        <v>0.97071666876355123</v>
      </c>
      <c r="X10" s="443">
        <v>3253.42</v>
      </c>
      <c r="Y10" s="444">
        <v>3613.35</v>
      </c>
      <c r="Z10" s="783">
        <v>359.92999999999984</v>
      </c>
      <c r="AA10" s="416">
        <v>0.11063127416687665</v>
      </c>
      <c r="AB10" s="697">
        <v>7.3026868083769167E-2</v>
      </c>
      <c r="AC10" s="696">
        <v>6.9832054040483982E-2</v>
      </c>
      <c r="AD10" s="443">
        <v>40450.980000000003</v>
      </c>
      <c r="AE10" s="444">
        <v>46614.86</v>
      </c>
      <c r="AF10" s="783">
        <v>6163.8799999999974</v>
      </c>
      <c r="AG10" s="416">
        <v>0.15237900293144929</v>
      </c>
      <c r="AH10" s="697">
        <v>0.90797019146596047</v>
      </c>
      <c r="AI10" s="696">
        <v>0.90088461472306725</v>
      </c>
      <c r="AJ10" s="443">
        <v>10129.58</v>
      </c>
      <c r="AK10" s="779">
        <v>12404.4</v>
      </c>
      <c r="AL10" s="783">
        <v>2274.8199999999997</v>
      </c>
      <c r="AM10" s="416">
        <v>0.22457199607486192</v>
      </c>
      <c r="AN10" s="697">
        <v>9.9137342132161715E-2</v>
      </c>
      <c r="AO10" s="696">
        <v>0.1135072159492078</v>
      </c>
      <c r="AP10" s="443">
        <v>2073.75</v>
      </c>
      <c r="AQ10" s="444">
        <v>1952.46</v>
      </c>
      <c r="AR10" s="783">
        <v>-121.28999999999996</v>
      </c>
      <c r="AS10" s="416">
        <v>-5.8488245931283891E-2</v>
      </c>
      <c r="AT10" s="697">
        <v>4.6547776705348924E-2</v>
      </c>
      <c r="AU10" s="696">
        <v>3.7733486164330428E-2</v>
      </c>
      <c r="AV10" s="443">
        <v>80.48</v>
      </c>
      <c r="AW10" s="779">
        <v>78</v>
      </c>
      <c r="AX10" s="783">
        <v>-2.480000000000004</v>
      </c>
      <c r="AY10" s="416">
        <v>-3.0815109343936428E-2</v>
      </c>
      <c r="AZ10" s="697">
        <v>3.880892103676914E-2</v>
      </c>
      <c r="BA10" s="696">
        <v>3.9949602040502748E-2</v>
      </c>
      <c r="BB10" s="443">
        <v>2154.23</v>
      </c>
      <c r="BC10" s="444">
        <v>2030.46</v>
      </c>
      <c r="BD10" s="783">
        <v>-123.76999999999998</v>
      </c>
      <c r="BE10" s="416">
        <v>-5.7454403661633152E-2</v>
      </c>
      <c r="BF10" s="697">
        <v>4.9290906798650294E-2</v>
      </c>
      <c r="BG10" s="696">
        <v>4.0424693613409675E-2</v>
      </c>
      <c r="BH10" s="443">
        <v>2154.23</v>
      </c>
      <c r="BI10" s="444">
        <v>2030.46</v>
      </c>
      <c r="BJ10" s="783">
        <v>-123.76999999999998</v>
      </c>
      <c r="BK10" s="416">
        <v>-5.7454403661633152E-2</v>
      </c>
      <c r="BL10" s="697">
        <v>5.3255322862388002E-2</v>
      </c>
      <c r="BM10" s="696">
        <v>4.355821298186887E-2</v>
      </c>
      <c r="BN10" s="443">
        <v>1748.44</v>
      </c>
      <c r="BO10" s="444">
        <v>13726.6</v>
      </c>
      <c r="BP10" s="783">
        <v>11978.16</v>
      </c>
      <c r="BQ10" s="416">
        <v>6.8507698291048014</v>
      </c>
      <c r="BR10" s="697">
        <v>1.7111834298910403E-2</v>
      </c>
      <c r="BS10" s="696">
        <v>0.12560608739224757</v>
      </c>
      <c r="BT10" s="443">
        <v>-14461.49</v>
      </c>
      <c r="BU10" s="779">
        <v>-9010.9599999999991</v>
      </c>
      <c r="BV10" s="783">
        <v>5450.5300000000007</v>
      </c>
      <c r="BW10" s="416">
        <v>0.37689961407849404</v>
      </c>
      <c r="BX10" s="697">
        <v>-0.3575065424867333</v>
      </c>
      <c r="BY10" s="696">
        <v>-0.19330659793894048</v>
      </c>
      <c r="BZ10" s="443">
        <v>2043.54</v>
      </c>
      <c r="CA10" s="444">
        <v>2185</v>
      </c>
      <c r="CB10" s="783">
        <v>141.46000000000004</v>
      </c>
      <c r="CC10" s="416">
        <v>6.9223014964228766E-2</v>
      </c>
      <c r="CD10" s="697">
        <v>5.051892438699878E-2</v>
      </c>
      <c r="CE10" s="696">
        <v>4.6873464813580908E-2</v>
      </c>
      <c r="CF10" s="443">
        <v>4600.68</v>
      </c>
      <c r="CG10" s="779">
        <v>5756.39</v>
      </c>
      <c r="CH10" s="783">
        <v>1155.71</v>
      </c>
      <c r="CI10" s="416">
        <v>0.25120416981837468</v>
      </c>
      <c r="CJ10" s="697">
        <v>0.11373469814575568</v>
      </c>
      <c r="CK10" s="696">
        <v>0.12348830394427872</v>
      </c>
      <c r="CL10" s="443">
        <v>10338.68</v>
      </c>
      <c r="CM10" s="444">
        <v>12175.98</v>
      </c>
      <c r="CN10" s="783">
        <v>1837.2999999999993</v>
      </c>
      <c r="CO10" s="416">
        <v>0.17771127455342453</v>
      </c>
      <c r="CP10" s="697">
        <v>0.25558540238085703</v>
      </c>
      <c r="CQ10" s="696">
        <v>0.26120383070977793</v>
      </c>
      <c r="CR10" s="443">
        <v>1027.02</v>
      </c>
      <c r="CS10" s="779">
        <v>8.16</v>
      </c>
      <c r="CT10" s="783">
        <v>-1018.86</v>
      </c>
      <c r="CU10" s="416">
        <v>-0.99205468247940642</v>
      </c>
      <c r="CV10" s="697">
        <v>2.5389248913128926E-2</v>
      </c>
      <c r="CW10" s="696">
        <v>1.7505147500174837E-4</v>
      </c>
      <c r="CX10" s="443">
        <v>34748.32</v>
      </c>
      <c r="CY10" s="779">
        <v>33469.83</v>
      </c>
      <c r="CZ10" s="783">
        <v>-1278.489999999998</v>
      </c>
      <c r="DA10" s="416">
        <v>-3.6792857899317091E-2</v>
      </c>
      <c r="DB10" s="697">
        <v>0.34007886687876865</v>
      </c>
      <c r="DC10" s="696">
        <v>0.30626771319800022</v>
      </c>
      <c r="DD10" s="898">
        <v>0.14097705420239509</v>
      </c>
      <c r="DE10" s="893">
        <v>0.2819922659855677</v>
      </c>
      <c r="DF10" s="972"/>
      <c r="DG10" s="972"/>
      <c r="DH10" s="970"/>
    </row>
    <row r="11" spans="1:116" s="971" customFormat="1" ht="19.5" customHeight="1">
      <c r="A11" s="790" t="s">
        <v>24</v>
      </c>
      <c r="B11" s="443">
        <v>36598.31</v>
      </c>
      <c r="C11" s="444">
        <v>38461.870000000003</v>
      </c>
      <c r="D11" s="783">
        <v>1863.5600000000049</v>
      </c>
      <c r="E11" s="398">
        <v>5.0919291082020049E-2</v>
      </c>
      <c r="F11" s="443">
        <v>21912.09</v>
      </c>
      <c r="G11" s="779">
        <v>22143.55</v>
      </c>
      <c r="H11" s="783">
        <v>231.45999999999913</v>
      </c>
      <c r="I11" s="416">
        <v>1.0563118351558392E-2</v>
      </c>
      <c r="J11" s="772">
        <v>0.59871862935747588</v>
      </c>
      <c r="K11" s="696">
        <v>0.57572733723035296</v>
      </c>
      <c r="L11" s="443">
        <v>683.57</v>
      </c>
      <c r="M11" s="444">
        <v>1168.77</v>
      </c>
      <c r="N11" s="783">
        <v>485.19999999999993</v>
      </c>
      <c r="O11" s="416">
        <v>0.70980294629664831</v>
      </c>
      <c r="P11" s="772">
        <v>3.1196020096668099E-2</v>
      </c>
      <c r="Q11" s="696">
        <v>5.2781509739856527E-2</v>
      </c>
      <c r="R11" s="443">
        <v>21228.52</v>
      </c>
      <c r="S11" s="779">
        <v>20974.78</v>
      </c>
      <c r="T11" s="783">
        <v>-253.7400000000016</v>
      </c>
      <c r="U11" s="416">
        <v>-1.1952788041747686E-2</v>
      </c>
      <c r="V11" s="772">
        <v>0.96880397990333189</v>
      </c>
      <c r="W11" s="696">
        <v>0.94721849026014349</v>
      </c>
      <c r="X11" s="443">
        <v>818.76</v>
      </c>
      <c r="Y11" s="444">
        <v>382.36</v>
      </c>
      <c r="Z11" s="783">
        <v>-436.4</v>
      </c>
      <c r="AA11" s="416">
        <v>-0.53300112365039809</v>
      </c>
      <c r="AB11" s="697">
        <v>3.7365673470673037E-2</v>
      </c>
      <c r="AC11" s="696">
        <v>1.7267330667395248E-2</v>
      </c>
      <c r="AD11" s="443">
        <v>20409.759999999998</v>
      </c>
      <c r="AE11" s="444">
        <v>20592.419999999998</v>
      </c>
      <c r="AF11" s="783">
        <v>182.65999999999985</v>
      </c>
      <c r="AG11" s="416">
        <v>8.9496397801835919E-3</v>
      </c>
      <c r="AH11" s="697">
        <v>0.93143830643265879</v>
      </c>
      <c r="AI11" s="696">
        <v>0.92995115959274821</v>
      </c>
      <c r="AJ11" s="443">
        <v>17655.099999999999</v>
      </c>
      <c r="AK11" s="779">
        <v>24784.44</v>
      </c>
      <c r="AL11" s="783">
        <v>7129.34</v>
      </c>
      <c r="AM11" s="416">
        <v>0.40381192969736796</v>
      </c>
      <c r="AN11" s="697">
        <v>0.48240205626981136</v>
      </c>
      <c r="AO11" s="696">
        <v>0.64438988535918817</v>
      </c>
      <c r="AP11" s="443">
        <v>11606.89</v>
      </c>
      <c r="AQ11" s="444">
        <v>14034.24</v>
      </c>
      <c r="AR11" s="783">
        <v>2427.3500000000004</v>
      </c>
      <c r="AS11" s="416">
        <v>0.20913009428020773</v>
      </c>
      <c r="AT11" s="697">
        <v>0.52970255233526331</v>
      </c>
      <c r="AU11" s="696">
        <v>0.6337845557735774</v>
      </c>
      <c r="AV11" s="443">
        <v>958.14</v>
      </c>
      <c r="AW11" s="779">
        <v>671.73</v>
      </c>
      <c r="AX11" s="783">
        <v>-286.40999999999997</v>
      </c>
      <c r="AY11" s="416">
        <v>-0.29892291314421687</v>
      </c>
      <c r="AZ11" s="697">
        <v>8.2549244457386955E-2</v>
      </c>
      <c r="BA11" s="696">
        <v>4.7863653464669267E-2</v>
      </c>
      <c r="BB11" s="443">
        <v>12565.03</v>
      </c>
      <c r="BC11" s="444">
        <v>14705.97</v>
      </c>
      <c r="BD11" s="783">
        <v>2140.9399999999987</v>
      </c>
      <c r="BE11" s="416">
        <v>0.17038876946573137</v>
      </c>
      <c r="BF11" s="697">
        <v>0.59189382962165993</v>
      </c>
      <c r="BG11" s="696">
        <v>0.70112630501964746</v>
      </c>
      <c r="BH11" s="443">
        <v>12564.92</v>
      </c>
      <c r="BI11" s="444">
        <v>14705.97</v>
      </c>
      <c r="BJ11" s="783">
        <v>2141.0499999999993</v>
      </c>
      <c r="BK11" s="416">
        <v>0.17039901567220478</v>
      </c>
      <c r="BL11" s="697">
        <v>0.61563291288089628</v>
      </c>
      <c r="BM11" s="696">
        <v>0.71414481639360505</v>
      </c>
      <c r="BN11" s="443">
        <v>10155.09</v>
      </c>
      <c r="BO11" s="444">
        <v>9008.31</v>
      </c>
      <c r="BP11" s="783">
        <v>-1146.7800000000007</v>
      </c>
      <c r="BQ11" s="416">
        <v>-0.11292662103437789</v>
      </c>
      <c r="BR11" s="697">
        <v>0.27747428774716648</v>
      </c>
      <c r="BS11" s="696">
        <v>0.23421404107496591</v>
      </c>
      <c r="BT11" s="443">
        <v>4989.58</v>
      </c>
      <c r="BU11" s="779">
        <v>3181.55</v>
      </c>
      <c r="BV11" s="783">
        <v>-1808.0299999999997</v>
      </c>
      <c r="BW11" s="416">
        <v>-0.36236116065881291</v>
      </c>
      <c r="BX11" s="697">
        <v>0.24447029264430353</v>
      </c>
      <c r="BY11" s="696">
        <v>0.15450102513449127</v>
      </c>
      <c r="BZ11" s="443">
        <v>658.82</v>
      </c>
      <c r="CA11" s="444">
        <v>686.9</v>
      </c>
      <c r="CB11" s="783">
        <v>28.079999999999927</v>
      </c>
      <c r="CC11" s="416">
        <v>4.2621656901733286E-2</v>
      </c>
      <c r="CD11" s="697">
        <v>3.227965443983663E-2</v>
      </c>
      <c r="CE11" s="696">
        <v>3.3356934250564046E-2</v>
      </c>
      <c r="CF11" s="443">
        <v>1639.27</v>
      </c>
      <c r="CG11" s="779">
        <v>1017.88</v>
      </c>
      <c r="CH11" s="783">
        <v>-621.39</v>
      </c>
      <c r="CI11" s="416">
        <v>-0.37906507164774567</v>
      </c>
      <c r="CJ11" s="697">
        <v>8.0317945923910922E-2</v>
      </c>
      <c r="CK11" s="696">
        <v>4.9429838746490221E-2</v>
      </c>
      <c r="CL11" s="443">
        <v>12146.79</v>
      </c>
      <c r="CM11" s="444">
        <v>8517.7800000000007</v>
      </c>
      <c r="CN11" s="783">
        <v>-3629.01</v>
      </c>
      <c r="CO11" s="416">
        <v>-0.29876288303329523</v>
      </c>
      <c r="CP11" s="697">
        <v>0.59514614576555536</v>
      </c>
      <c r="CQ11" s="696">
        <v>0.41363666824977352</v>
      </c>
      <c r="CR11" s="443">
        <v>59.46</v>
      </c>
      <c r="CS11" s="779">
        <v>213.71</v>
      </c>
      <c r="CT11" s="783">
        <v>154.25</v>
      </c>
      <c r="CU11" s="416">
        <v>2.5941809619912548</v>
      </c>
      <c r="CV11" s="697">
        <v>2.9133120624642329E-3</v>
      </c>
      <c r="CW11" s="696">
        <v>1.037809057896061E-2</v>
      </c>
      <c r="CX11" s="443">
        <v>-11649.08</v>
      </c>
      <c r="CY11" s="779">
        <v>-7731.37</v>
      </c>
      <c r="CZ11" s="783">
        <v>3917.71</v>
      </c>
      <c r="DA11" s="416">
        <v>0.33631067861152986</v>
      </c>
      <c r="DB11" s="697">
        <v>-0.3182955715714742</v>
      </c>
      <c r="DC11" s="696">
        <v>-0.20101388726029179</v>
      </c>
      <c r="DD11" s="898">
        <v>1.5707602637169669</v>
      </c>
      <c r="DE11" s="893">
        <v>1.3754473733538848</v>
      </c>
    </row>
    <row r="12" spans="1:116" s="971" customFormat="1" ht="19.5" customHeight="1">
      <c r="A12" s="790" t="s">
        <v>273</v>
      </c>
      <c r="B12" s="443">
        <v>28631.97</v>
      </c>
      <c r="C12" s="444">
        <v>33854.589999999997</v>
      </c>
      <c r="D12" s="783">
        <v>5222.6199999999953</v>
      </c>
      <c r="E12" s="398">
        <v>0.18240519251731527</v>
      </c>
      <c r="F12" s="443">
        <v>22116.080000000002</v>
      </c>
      <c r="G12" s="779">
        <v>25765.21</v>
      </c>
      <c r="H12" s="783">
        <v>3649.1299999999974</v>
      </c>
      <c r="I12" s="416">
        <v>0.16499895098950615</v>
      </c>
      <c r="J12" s="772">
        <v>0.77242606778366985</v>
      </c>
      <c r="K12" s="696">
        <v>0.76105514791347351</v>
      </c>
      <c r="L12" s="443">
        <v>3179.24</v>
      </c>
      <c r="M12" s="444">
        <v>-3239.52</v>
      </c>
      <c r="N12" s="783">
        <v>-6418.76</v>
      </c>
      <c r="O12" s="416">
        <v>-2.0189605062845208</v>
      </c>
      <c r="P12" s="772">
        <v>0.14375241905437128</v>
      </c>
      <c r="Q12" s="696">
        <v>-0.12573233441528325</v>
      </c>
      <c r="R12" s="443">
        <v>18936.849999999999</v>
      </c>
      <c r="S12" s="779">
        <v>29004.73</v>
      </c>
      <c r="T12" s="783">
        <v>10067.880000000001</v>
      </c>
      <c r="U12" s="416">
        <v>0.53165547596353147</v>
      </c>
      <c r="V12" s="772">
        <v>0.85624803310532416</v>
      </c>
      <c r="W12" s="696">
        <v>1.1257323344152832</v>
      </c>
      <c r="X12" s="443">
        <v>284.85000000000002</v>
      </c>
      <c r="Y12" s="444">
        <v>847.26</v>
      </c>
      <c r="Z12" s="783">
        <v>562.41</v>
      </c>
      <c r="AA12" s="416">
        <v>1.9744075829383883</v>
      </c>
      <c r="AB12" s="697">
        <v>1.2879768928309176E-2</v>
      </c>
      <c r="AC12" s="696">
        <v>3.2883877135098064E-2</v>
      </c>
      <c r="AD12" s="443">
        <v>18651.990000000002</v>
      </c>
      <c r="AE12" s="444">
        <v>28157.47</v>
      </c>
      <c r="AF12" s="783">
        <v>9505.48</v>
      </c>
      <c r="AG12" s="416">
        <v>0.50962283381022611</v>
      </c>
      <c r="AH12" s="697">
        <v>0.84336781201731958</v>
      </c>
      <c r="AI12" s="696">
        <v>1.0928484572801853</v>
      </c>
      <c r="AJ12" s="443">
        <v>9268.2199999999993</v>
      </c>
      <c r="AK12" s="779">
        <v>18738.080000000002</v>
      </c>
      <c r="AL12" s="783">
        <v>9469.8600000000024</v>
      </c>
      <c r="AM12" s="416">
        <v>1.0217560653501969</v>
      </c>
      <c r="AN12" s="697">
        <v>0.32370179208765582</v>
      </c>
      <c r="AO12" s="696">
        <v>0.55348713424088147</v>
      </c>
      <c r="AP12" s="443">
        <v>4689.0200000000004</v>
      </c>
      <c r="AQ12" s="444">
        <v>7725.48</v>
      </c>
      <c r="AR12" s="783">
        <v>3036.4599999999991</v>
      </c>
      <c r="AS12" s="416">
        <v>0.64756814856835732</v>
      </c>
      <c r="AT12" s="697">
        <v>0.21201858557212672</v>
      </c>
      <c r="AU12" s="696">
        <v>0.29984153049790785</v>
      </c>
      <c r="AV12" s="443">
        <v>484.75</v>
      </c>
      <c r="AW12" s="779">
        <v>851.57</v>
      </c>
      <c r="AX12" s="783">
        <v>366.82000000000005</v>
      </c>
      <c r="AY12" s="416">
        <v>0.75671995874161946</v>
      </c>
      <c r="AZ12" s="697">
        <v>0.10337981070671483</v>
      </c>
      <c r="BA12" s="696">
        <v>0.11022874954048165</v>
      </c>
      <c r="BB12" s="443">
        <v>5173.7700000000004</v>
      </c>
      <c r="BC12" s="444">
        <v>8577.0499999999993</v>
      </c>
      <c r="BD12" s="783">
        <v>3403.2799999999988</v>
      </c>
      <c r="BE12" s="416">
        <v>0.65779499281954912</v>
      </c>
      <c r="BF12" s="697">
        <v>0.27321175380277085</v>
      </c>
      <c r="BG12" s="696">
        <v>0.2957121131622325</v>
      </c>
      <c r="BH12" s="443">
        <v>5173.7700000000004</v>
      </c>
      <c r="BI12" s="444">
        <v>8577.0499999999993</v>
      </c>
      <c r="BJ12" s="783">
        <v>3403.2799999999988</v>
      </c>
      <c r="BK12" s="416">
        <v>0.65779499281954912</v>
      </c>
      <c r="BL12" s="697">
        <v>0.27738434344002971</v>
      </c>
      <c r="BM12" s="696">
        <v>0.30461010879173445</v>
      </c>
      <c r="BN12" s="443">
        <v>2827.1</v>
      </c>
      <c r="BO12" s="444">
        <v>8213.23</v>
      </c>
      <c r="BP12" s="783">
        <v>5386.1299999999992</v>
      </c>
      <c r="BQ12" s="416">
        <v>1.9051784514166459</v>
      </c>
      <c r="BR12" s="697">
        <v>9.8739276410250487E-2</v>
      </c>
      <c r="BS12" s="696">
        <v>0.24260314480252163</v>
      </c>
      <c r="BT12" s="443">
        <v>1634.05</v>
      </c>
      <c r="BU12" s="779">
        <v>6444.78</v>
      </c>
      <c r="BV12" s="783">
        <v>4810.7299999999996</v>
      </c>
      <c r="BW12" s="416">
        <v>2.9440531195495852</v>
      </c>
      <c r="BX12" s="697">
        <v>8.7607274076385411E-2</v>
      </c>
      <c r="BY12" s="696">
        <v>0.2288834898874082</v>
      </c>
      <c r="BZ12" s="443">
        <v>566.41999999999996</v>
      </c>
      <c r="CA12" s="444">
        <v>655.52</v>
      </c>
      <c r="CB12" s="783">
        <v>89.100000000000023</v>
      </c>
      <c r="CC12" s="416">
        <v>0.1573037675223333</v>
      </c>
      <c r="CD12" s="697">
        <v>3.0367805258312914E-2</v>
      </c>
      <c r="CE12" s="696">
        <v>2.328050069839371E-2</v>
      </c>
      <c r="CF12" s="443">
        <v>1328.38</v>
      </c>
      <c r="CG12" s="779">
        <v>1609.93</v>
      </c>
      <c r="CH12" s="783">
        <v>281.54999999999995</v>
      </c>
      <c r="CI12" s="416">
        <v>0.21194989385567378</v>
      </c>
      <c r="CJ12" s="697">
        <v>7.1219210389883325E-2</v>
      </c>
      <c r="CK12" s="696">
        <v>5.717594656053971E-2</v>
      </c>
      <c r="CL12" s="443">
        <v>9329.81</v>
      </c>
      <c r="CM12" s="444">
        <v>9529.66</v>
      </c>
      <c r="CN12" s="783">
        <v>199.85000000000036</v>
      </c>
      <c r="CO12" s="416">
        <v>2.1420586271317463E-2</v>
      </c>
      <c r="CP12" s="697">
        <v>0.50020453581628543</v>
      </c>
      <c r="CQ12" s="696">
        <v>0.33844162845596565</v>
      </c>
      <c r="CR12" s="443">
        <v>0.99</v>
      </c>
      <c r="CS12" s="779">
        <v>85.07</v>
      </c>
      <c r="CT12" s="783">
        <v>84.08</v>
      </c>
      <c r="CU12" s="416">
        <v>84.929292929292927</v>
      </c>
      <c r="CV12" s="697">
        <v>5.3077446427968269E-5</v>
      </c>
      <c r="CW12" s="696">
        <v>3.0212231425621686E-3</v>
      </c>
      <c r="CX12" s="443">
        <v>618.55999999999995</v>
      </c>
      <c r="CY12" s="779">
        <v>1255.45</v>
      </c>
      <c r="CZ12" s="783">
        <v>636.8900000000001</v>
      </c>
      <c r="DA12" s="416">
        <v>1.0296333419555099</v>
      </c>
      <c r="DB12" s="697">
        <v>2.1603822580143803E-2</v>
      </c>
      <c r="DC12" s="696">
        <v>3.7083597822333697E-2</v>
      </c>
      <c r="DD12" s="898">
        <v>0.96683678256314731</v>
      </c>
      <c r="DE12" s="893">
        <v>0.95541325268214794</v>
      </c>
      <c r="DF12" s="925"/>
      <c r="DG12" s="972"/>
      <c r="DH12" s="970"/>
    </row>
    <row r="13" spans="1:116" s="971" customFormat="1" ht="19.5" customHeight="1">
      <c r="A13" s="790" t="s">
        <v>30</v>
      </c>
      <c r="B13" s="443">
        <v>26932.720000000001</v>
      </c>
      <c r="C13" s="444">
        <v>29019.43</v>
      </c>
      <c r="D13" s="783">
        <v>2086.7099999999991</v>
      </c>
      <c r="E13" s="398">
        <v>7.7478620800275608E-2</v>
      </c>
      <c r="F13" s="443">
        <v>23747.82</v>
      </c>
      <c r="G13" s="779">
        <v>25929.27</v>
      </c>
      <c r="H13" s="783">
        <v>2181.4500000000007</v>
      </c>
      <c r="I13" s="416">
        <v>9.1858958001197616E-2</v>
      </c>
      <c r="J13" s="772">
        <v>0.88174606946494816</v>
      </c>
      <c r="K13" s="696">
        <v>0.89351410417089516</v>
      </c>
      <c r="L13" s="443">
        <v>-631.29999999999995</v>
      </c>
      <c r="M13" s="444">
        <v>4187.78</v>
      </c>
      <c r="N13" s="783">
        <v>4819.08</v>
      </c>
      <c r="O13" s="416">
        <v>7.6335814984951691</v>
      </c>
      <c r="P13" s="772">
        <v>-2.658349271638407E-2</v>
      </c>
      <c r="Q13" s="696">
        <v>0.16150782494069443</v>
      </c>
      <c r="R13" s="443">
        <v>24379.119999999999</v>
      </c>
      <c r="S13" s="779">
        <v>21741.49</v>
      </c>
      <c r="T13" s="783">
        <v>-2637.6299999999974</v>
      </c>
      <c r="U13" s="416">
        <v>-0.10819217428684864</v>
      </c>
      <c r="V13" s="772">
        <v>1.0265834927163839</v>
      </c>
      <c r="W13" s="696">
        <v>0.83849217505930562</v>
      </c>
      <c r="X13" s="443">
        <v>8616.08</v>
      </c>
      <c r="Y13" s="444">
        <v>11706.3</v>
      </c>
      <c r="Z13" s="783">
        <v>3090.2199999999993</v>
      </c>
      <c r="AA13" s="416">
        <v>0.35865730123211476</v>
      </c>
      <c r="AB13" s="697">
        <v>0.36281561844413507</v>
      </c>
      <c r="AC13" s="696">
        <v>0.45147048104323795</v>
      </c>
      <c r="AD13" s="443">
        <v>15763.05</v>
      </c>
      <c r="AE13" s="444">
        <v>10035.19</v>
      </c>
      <c r="AF13" s="783">
        <v>-5727.8599999999988</v>
      </c>
      <c r="AG13" s="416">
        <v>-0.36337257066367223</v>
      </c>
      <c r="AH13" s="697">
        <v>0.66376829536353232</v>
      </c>
      <c r="AI13" s="696">
        <v>0.38702169401606756</v>
      </c>
      <c r="AJ13" s="443">
        <v>13299.5</v>
      </c>
      <c r="AK13" s="779">
        <v>16798.599999999999</v>
      </c>
      <c r="AL13" s="783">
        <v>3499.0999999999985</v>
      </c>
      <c r="AM13" s="416">
        <v>0.26310011654573467</v>
      </c>
      <c r="AN13" s="697">
        <v>0.49380456188606275</v>
      </c>
      <c r="AO13" s="696">
        <v>0.57887422323594906</v>
      </c>
      <c r="AP13" s="443">
        <v>9948.0400000000009</v>
      </c>
      <c r="AQ13" s="444">
        <v>12986.65</v>
      </c>
      <c r="AR13" s="783">
        <v>3038.6099999999988</v>
      </c>
      <c r="AS13" s="416">
        <v>0.30544810837109604</v>
      </c>
      <c r="AT13" s="697">
        <v>0.4189032930180539</v>
      </c>
      <c r="AU13" s="696">
        <v>0.50084904048590639</v>
      </c>
      <c r="AV13" s="443">
        <v>2307.64</v>
      </c>
      <c r="AW13" s="779">
        <v>-1708.77</v>
      </c>
      <c r="AX13" s="783">
        <v>-4016.41</v>
      </c>
      <c r="AY13" s="416">
        <v>-1.7404837842991108</v>
      </c>
      <c r="AZ13" s="697">
        <v>0.23196931254799938</v>
      </c>
      <c r="BA13" s="696">
        <v>-0.13157896763214533</v>
      </c>
      <c r="BB13" s="443">
        <v>12255.67</v>
      </c>
      <c r="BC13" s="444">
        <v>11277.88</v>
      </c>
      <c r="BD13" s="783">
        <v>-977.79000000000087</v>
      </c>
      <c r="BE13" s="416">
        <v>-7.9782663860890585E-2</v>
      </c>
      <c r="BF13" s="697">
        <v>0.50271174677346842</v>
      </c>
      <c r="BG13" s="696">
        <v>0.51872617746069838</v>
      </c>
      <c r="BH13" s="443">
        <v>10919.29</v>
      </c>
      <c r="BI13" s="444">
        <v>11277.88</v>
      </c>
      <c r="BJ13" s="783">
        <v>358.58999999999833</v>
      </c>
      <c r="BK13" s="416">
        <v>3.2840047292452011E-2</v>
      </c>
      <c r="BL13" s="697">
        <v>0.69271429069881785</v>
      </c>
      <c r="BM13" s="696">
        <v>1.1238332308606014</v>
      </c>
      <c r="BN13" s="443">
        <v>9223.17</v>
      </c>
      <c r="BO13" s="444">
        <v>6261.78</v>
      </c>
      <c r="BP13" s="783">
        <v>-2961.3900000000003</v>
      </c>
      <c r="BQ13" s="416">
        <v>-0.32108158041107343</v>
      </c>
      <c r="BR13" s="697">
        <v>0.34245222911016782</v>
      </c>
      <c r="BS13" s="696">
        <v>0.21577887642865487</v>
      </c>
      <c r="BT13" s="443">
        <v>7947.87</v>
      </c>
      <c r="BU13" s="779">
        <v>5726.24</v>
      </c>
      <c r="BV13" s="783">
        <v>-2221.63</v>
      </c>
      <c r="BW13" s="416">
        <v>-0.27952520612440818</v>
      </c>
      <c r="BX13" s="697">
        <v>0.50420889358341181</v>
      </c>
      <c r="BY13" s="696">
        <v>0.57061600228794862</v>
      </c>
      <c r="BZ13" s="443">
        <v>-19.47</v>
      </c>
      <c r="CA13" s="444">
        <v>464.89</v>
      </c>
      <c r="CB13" s="783">
        <v>484.36</v>
      </c>
      <c r="CC13" s="416">
        <v>24.877247046738574</v>
      </c>
      <c r="CD13" s="697">
        <v>-1.2351670520616251E-3</v>
      </c>
      <c r="CE13" s="696">
        <v>4.6325978880320147E-2</v>
      </c>
      <c r="CF13" s="443">
        <v>1781.81</v>
      </c>
      <c r="CG13" s="779">
        <v>1975.46</v>
      </c>
      <c r="CH13" s="783">
        <v>193.65000000000009</v>
      </c>
      <c r="CI13" s="416">
        <v>0.10868162149724163</v>
      </c>
      <c r="CJ13" s="697">
        <v>0.11303713431093602</v>
      </c>
      <c r="CK13" s="696">
        <v>0.19685327333114769</v>
      </c>
      <c r="CL13" s="443">
        <v>8037.99</v>
      </c>
      <c r="CM13" s="444">
        <v>12509.33</v>
      </c>
      <c r="CN13" s="783">
        <v>4471.34</v>
      </c>
      <c r="CO13" s="416">
        <v>0.55627588489162094</v>
      </c>
      <c r="CP13" s="697">
        <v>0.50992606126352447</v>
      </c>
      <c r="CQ13" s="696">
        <v>1.2465464032071141</v>
      </c>
      <c r="CR13" s="443">
        <v>177.32</v>
      </c>
      <c r="CS13" s="779">
        <v>67.14</v>
      </c>
      <c r="CT13" s="783">
        <v>-110.17999999999999</v>
      </c>
      <c r="CU13" s="416">
        <v>-0.62136250845928265</v>
      </c>
      <c r="CV13" s="697">
        <v>1.1249092022165761E-2</v>
      </c>
      <c r="CW13" s="696">
        <v>6.6904562843354233E-3</v>
      </c>
      <c r="CX13" s="443">
        <v>-13081.77</v>
      </c>
      <c r="CY13" s="779">
        <v>-21985.75</v>
      </c>
      <c r="CZ13" s="783">
        <v>-8903.98</v>
      </c>
      <c r="DA13" s="416">
        <v>-0.68064031090594002</v>
      </c>
      <c r="DB13" s="697">
        <v>-0.48572034313652684</v>
      </c>
      <c r="DC13" s="696">
        <v>-0.75762170380327942</v>
      </c>
      <c r="DD13" s="898">
        <v>1.8299009392217878</v>
      </c>
      <c r="DE13" s="893">
        <v>3.1908653448514674</v>
      </c>
      <c r="DF13" s="974"/>
    </row>
    <row r="14" spans="1:116" s="971" customFormat="1" ht="19.5" customHeight="1">
      <c r="A14" s="790" t="s">
        <v>472</v>
      </c>
      <c r="B14" s="443">
        <v>26393.17</v>
      </c>
      <c r="C14" s="444">
        <v>23186.09</v>
      </c>
      <c r="D14" s="783">
        <v>-3207.0799999999981</v>
      </c>
      <c r="E14" s="398">
        <v>-0.12151173959020452</v>
      </c>
      <c r="F14" s="443">
        <v>14131.88</v>
      </c>
      <c r="G14" s="779">
        <v>10981.84</v>
      </c>
      <c r="H14" s="783">
        <v>-3150.0399999999991</v>
      </c>
      <c r="I14" s="416">
        <v>-0.22290310984808809</v>
      </c>
      <c r="J14" s="772">
        <v>0.53543700889283097</v>
      </c>
      <c r="K14" s="696">
        <v>0.47363915175003635</v>
      </c>
      <c r="L14" s="443">
        <v>-234.39</v>
      </c>
      <c r="M14" s="444">
        <v>382.85</v>
      </c>
      <c r="N14" s="783">
        <v>617.24</v>
      </c>
      <c r="O14" s="416">
        <v>2.6333887964503608</v>
      </c>
      <c r="P14" s="772">
        <v>-1.6585903644808758E-2</v>
      </c>
      <c r="Q14" s="696">
        <v>3.4862099611722625E-2</v>
      </c>
      <c r="R14" s="443">
        <v>14366.28</v>
      </c>
      <c r="S14" s="779">
        <v>10598.98</v>
      </c>
      <c r="T14" s="783">
        <v>-3767.3000000000011</v>
      </c>
      <c r="U14" s="416">
        <v>-0.26223211575996019</v>
      </c>
      <c r="V14" s="772">
        <v>1.0165866112647433</v>
      </c>
      <c r="W14" s="696">
        <v>0.96513698979405993</v>
      </c>
      <c r="X14" s="443">
        <v>580.02</v>
      </c>
      <c r="Y14" s="444">
        <v>319.62</v>
      </c>
      <c r="Z14" s="783">
        <v>-260.39999999999998</v>
      </c>
      <c r="AA14" s="416">
        <v>-0.44895003620564805</v>
      </c>
      <c r="AB14" s="697">
        <v>4.1043371441025538E-2</v>
      </c>
      <c r="AC14" s="696">
        <v>2.9104412375339651E-2</v>
      </c>
      <c r="AD14" s="443">
        <v>13786.26</v>
      </c>
      <c r="AE14" s="444">
        <v>10279.36</v>
      </c>
      <c r="AF14" s="783">
        <v>-3506.8999999999996</v>
      </c>
      <c r="AG14" s="416">
        <v>-0.25437645888007332</v>
      </c>
      <c r="AH14" s="697">
        <v>0.97554323982371782</v>
      </c>
      <c r="AI14" s="696">
        <v>0.93603257741872037</v>
      </c>
      <c r="AJ14" s="443">
        <v>5391.98</v>
      </c>
      <c r="AK14" s="779">
        <v>13278.8</v>
      </c>
      <c r="AL14" s="783">
        <v>7886.82</v>
      </c>
      <c r="AM14" s="416">
        <v>1.46269459456452</v>
      </c>
      <c r="AN14" s="697">
        <v>0.2042945201353229</v>
      </c>
      <c r="AO14" s="696">
        <v>0.57270544537694801</v>
      </c>
      <c r="AP14" s="443">
        <v>4073.13</v>
      </c>
      <c r="AQ14" s="444">
        <v>8711.7099999999991</v>
      </c>
      <c r="AR14" s="783">
        <v>4638.579999999999</v>
      </c>
      <c r="AS14" s="416">
        <v>1.1388244421366367</v>
      </c>
      <c r="AT14" s="697">
        <v>0.2882227983820978</v>
      </c>
      <c r="AU14" s="696">
        <v>0.79328327493389073</v>
      </c>
      <c r="AV14" s="443">
        <v>535.80999999999995</v>
      </c>
      <c r="AW14" s="779">
        <v>493.52</v>
      </c>
      <c r="AX14" s="783">
        <v>-42.289999999999964</v>
      </c>
      <c r="AY14" s="416">
        <v>-7.8927231667941938E-2</v>
      </c>
      <c r="AZ14" s="697">
        <v>0.13154748313950204</v>
      </c>
      <c r="BA14" s="696">
        <v>5.665018693230147E-2</v>
      </c>
      <c r="BB14" s="443">
        <v>4608.9399999999996</v>
      </c>
      <c r="BC14" s="444">
        <v>9205.23</v>
      </c>
      <c r="BD14" s="783">
        <v>4596.29</v>
      </c>
      <c r="BE14" s="416">
        <v>0.99725533419831902</v>
      </c>
      <c r="BF14" s="697">
        <v>0.32081652313612147</v>
      </c>
      <c r="BG14" s="696">
        <v>0.86850149731389248</v>
      </c>
      <c r="BH14" s="443">
        <v>4608.9399999999996</v>
      </c>
      <c r="BI14" s="444">
        <v>7630.62</v>
      </c>
      <c r="BJ14" s="783">
        <v>3021.6800000000003</v>
      </c>
      <c r="BK14" s="416">
        <v>0.65561278732203077</v>
      </c>
      <c r="BL14" s="697">
        <v>0.33431401990097381</v>
      </c>
      <c r="BM14" s="696">
        <v>0.74232442486691774</v>
      </c>
      <c r="BN14" s="443">
        <v>1570.13</v>
      </c>
      <c r="BO14" s="444">
        <v>1572.91</v>
      </c>
      <c r="BP14" s="783">
        <v>2.7799999999999727</v>
      </c>
      <c r="BQ14" s="416">
        <v>1.7705540305579617E-3</v>
      </c>
      <c r="BR14" s="697">
        <v>5.94900119993165E-2</v>
      </c>
      <c r="BS14" s="696">
        <v>6.7838518698064232E-2</v>
      </c>
      <c r="BT14" s="443">
        <v>-3905.07</v>
      </c>
      <c r="BU14" s="779">
        <v>-3571.62</v>
      </c>
      <c r="BV14" s="783">
        <v>333.45000000000027</v>
      </c>
      <c r="BW14" s="416">
        <v>8.5388994307400448E-2</v>
      </c>
      <c r="BX14" s="697">
        <v>-0.28325811351301949</v>
      </c>
      <c r="BY14" s="696">
        <v>-0.34745548360987449</v>
      </c>
      <c r="BZ14" s="443">
        <v>-1461.13</v>
      </c>
      <c r="CA14" s="444">
        <v>-236.42</v>
      </c>
      <c r="CB14" s="783">
        <v>1224.71</v>
      </c>
      <c r="CC14" s="416">
        <v>0.83819372677311388</v>
      </c>
      <c r="CD14" s="697">
        <v>-0.10598450921424665</v>
      </c>
      <c r="CE14" s="696">
        <v>-2.2999486349344705E-2</v>
      </c>
      <c r="CF14" s="443">
        <v>3958.65</v>
      </c>
      <c r="CG14" s="779">
        <v>2713.83</v>
      </c>
      <c r="CH14" s="783">
        <v>-1244.8200000000002</v>
      </c>
      <c r="CI14" s="416">
        <v>-0.31445568565041115</v>
      </c>
      <c r="CJ14" s="697">
        <v>0.2871445917892162</v>
      </c>
      <c r="CK14" s="696">
        <v>0.26400768141207231</v>
      </c>
      <c r="CL14" s="443">
        <v>13125.44</v>
      </c>
      <c r="CM14" s="444">
        <v>10543.54</v>
      </c>
      <c r="CN14" s="783">
        <v>-2581.8999999999996</v>
      </c>
      <c r="CO14" s="416">
        <v>-0.19670959602116192</v>
      </c>
      <c r="CP14" s="697">
        <v>0.95206676792690692</v>
      </c>
      <c r="CQ14" s="696">
        <v>1.0257000435824799</v>
      </c>
      <c r="CR14" s="443">
        <v>109.69</v>
      </c>
      <c r="CS14" s="779">
        <v>216.32</v>
      </c>
      <c r="CT14" s="783">
        <v>106.63</v>
      </c>
      <c r="CU14" s="416">
        <v>0.97210319992706717</v>
      </c>
      <c r="CV14" s="697">
        <v>7.9564726038824155E-3</v>
      </c>
      <c r="CW14" s="696">
        <v>2.1044111695669769E-2</v>
      </c>
      <c r="CX14" s="443">
        <v>-2650.27</v>
      </c>
      <c r="CY14" s="779">
        <v>-7016.91</v>
      </c>
      <c r="CZ14" s="783">
        <v>-4366.6399999999994</v>
      </c>
      <c r="DA14" s="416">
        <v>-1.6476208084459316</v>
      </c>
      <c r="DB14" s="697">
        <v>-0.10041499372754391</v>
      </c>
      <c r="DC14" s="696">
        <v>-0.30263446747597372</v>
      </c>
      <c r="DD14" s="898">
        <v>1.1922399548536005</v>
      </c>
      <c r="DE14" s="893">
        <v>1.6826212915979204</v>
      </c>
      <c r="DF14" s="974"/>
    </row>
    <row r="15" spans="1:116" s="971" customFormat="1" ht="19.5" customHeight="1" thickBot="1">
      <c r="A15" s="790" t="s">
        <v>51</v>
      </c>
      <c r="B15" s="443">
        <v>0</v>
      </c>
      <c r="C15" s="444">
        <v>0</v>
      </c>
      <c r="D15" s="783">
        <v>0</v>
      </c>
      <c r="E15" s="398">
        <v>0</v>
      </c>
      <c r="F15" s="443">
        <v>0</v>
      </c>
      <c r="G15" s="779">
        <v>0</v>
      </c>
      <c r="H15" s="783">
        <v>0</v>
      </c>
      <c r="I15" s="416">
        <v>0</v>
      </c>
      <c r="J15" s="772" t="s">
        <v>145</v>
      </c>
      <c r="K15" s="696" t="s">
        <v>145</v>
      </c>
      <c r="L15" s="443">
        <v>0</v>
      </c>
      <c r="M15" s="444">
        <v>0</v>
      </c>
      <c r="N15" s="783">
        <v>0</v>
      </c>
      <c r="O15" s="416">
        <v>0</v>
      </c>
      <c r="P15" s="772" t="s">
        <v>145</v>
      </c>
      <c r="Q15" s="696" t="s">
        <v>145</v>
      </c>
      <c r="R15" s="443">
        <v>0</v>
      </c>
      <c r="S15" s="779">
        <v>0</v>
      </c>
      <c r="T15" s="783">
        <v>0</v>
      </c>
      <c r="U15" s="416">
        <v>0</v>
      </c>
      <c r="V15" s="772" t="s">
        <v>145</v>
      </c>
      <c r="W15" s="696" t="s">
        <v>145</v>
      </c>
      <c r="X15" s="443">
        <v>0</v>
      </c>
      <c r="Y15" s="444">
        <v>0</v>
      </c>
      <c r="Z15" s="783">
        <v>0</v>
      </c>
      <c r="AA15" s="416">
        <v>0</v>
      </c>
      <c r="AB15" s="697" t="s">
        <v>145</v>
      </c>
      <c r="AC15" s="696" t="s">
        <v>145</v>
      </c>
      <c r="AD15" s="443">
        <v>0</v>
      </c>
      <c r="AE15" s="444">
        <v>0</v>
      </c>
      <c r="AF15" s="783">
        <v>0</v>
      </c>
      <c r="AG15" s="416">
        <v>0</v>
      </c>
      <c r="AH15" s="697" t="s">
        <v>145</v>
      </c>
      <c r="AI15" s="696" t="s">
        <v>145</v>
      </c>
      <c r="AJ15" s="443">
        <v>0</v>
      </c>
      <c r="AK15" s="779">
        <v>0</v>
      </c>
      <c r="AL15" s="783">
        <v>0</v>
      </c>
      <c r="AM15" s="416">
        <v>0</v>
      </c>
      <c r="AN15" s="697" t="s">
        <v>145</v>
      </c>
      <c r="AO15" s="696" t="s">
        <v>145</v>
      </c>
      <c r="AP15" s="443">
        <v>0</v>
      </c>
      <c r="AQ15" s="444">
        <v>0</v>
      </c>
      <c r="AR15" s="783">
        <v>0</v>
      </c>
      <c r="AS15" s="416">
        <v>0</v>
      </c>
      <c r="AT15" s="697" t="s">
        <v>145</v>
      </c>
      <c r="AU15" s="696" t="s">
        <v>145</v>
      </c>
      <c r="AV15" s="443">
        <v>0</v>
      </c>
      <c r="AW15" s="779">
        <v>0</v>
      </c>
      <c r="AX15" s="783">
        <v>0</v>
      </c>
      <c r="AY15" s="416">
        <v>0</v>
      </c>
      <c r="AZ15" s="697" t="s">
        <v>145</v>
      </c>
      <c r="BA15" s="696" t="s">
        <v>145</v>
      </c>
      <c r="BB15" s="443">
        <v>0</v>
      </c>
      <c r="BC15" s="444">
        <v>0</v>
      </c>
      <c r="BD15" s="783">
        <v>0</v>
      </c>
      <c r="BE15" s="416">
        <v>0</v>
      </c>
      <c r="BF15" s="697" t="s">
        <v>145</v>
      </c>
      <c r="BG15" s="696" t="s">
        <v>145</v>
      </c>
      <c r="BH15" s="443">
        <v>0</v>
      </c>
      <c r="BI15" s="444">
        <v>0</v>
      </c>
      <c r="BJ15" s="783">
        <v>0</v>
      </c>
      <c r="BK15" s="416">
        <v>0</v>
      </c>
      <c r="BL15" s="697" t="s">
        <v>145</v>
      </c>
      <c r="BM15" s="696" t="s">
        <v>145</v>
      </c>
      <c r="BN15" s="443">
        <v>0</v>
      </c>
      <c r="BO15" s="444">
        <v>7.0000000000000007E-2</v>
      </c>
      <c r="BP15" s="783">
        <v>7.0000000000000007E-2</v>
      </c>
      <c r="BQ15" s="416" t="s">
        <v>459</v>
      </c>
      <c r="BR15" s="697" t="s">
        <v>145</v>
      </c>
      <c r="BS15" s="696" t="s">
        <v>145</v>
      </c>
      <c r="BT15" s="443">
        <v>0</v>
      </c>
      <c r="BU15" s="779">
        <v>7.0000000000000007E-2</v>
      </c>
      <c r="BV15" s="783">
        <v>7.0000000000000007E-2</v>
      </c>
      <c r="BW15" s="416" t="s">
        <v>459</v>
      </c>
      <c r="BX15" s="697" t="s">
        <v>145</v>
      </c>
      <c r="BY15" s="696" t="s">
        <v>145</v>
      </c>
      <c r="BZ15" s="443">
        <v>0</v>
      </c>
      <c r="CA15" s="444">
        <v>0</v>
      </c>
      <c r="CB15" s="783">
        <v>0</v>
      </c>
      <c r="CC15" s="416">
        <v>0</v>
      </c>
      <c r="CD15" s="697" t="s">
        <v>145</v>
      </c>
      <c r="CE15" s="696" t="s">
        <v>145</v>
      </c>
      <c r="CF15" s="443">
        <v>0</v>
      </c>
      <c r="CG15" s="779">
        <v>0</v>
      </c>
      <c r="CH15" s="783">
        <v>0</v>
      </c>
      <c r="CI15" s="416">
        <v>0</v>
      </c>
      <c r="CJ15" s="697" t="s">
        <v>145</v>
      </c>
      <c r="CK15" s="696" t="s">
        <v>145</v>
      </c>
      <c r="CL15" s="443">
        <v>0</v>
      </c>
      <c r="CM15" s="444">
        <v>0</v>
      </c>
      <c r="CN15" s="783">
        <v>0</v>
      </c>
      <c r="CO15" s="416">
        <v>0</v>
      </c>
      <c r="CP15" s="697" t="s">
        <v>145</v>
      </c>
      <c r="CQ15" s="696" t="s">
        <v>145</v>
      </c>
      <c r="CR15" s="443">
        <v>0</v>
      </c>
      <c r="CS15" s="779">
        <v>0</v>
      </c>
      <c r="CT15" s="783">
        <v>0</v>
      </c>
      <c r="CU15" s="416">
        <v>0</v>
      </c>
      <c r="CV15" s="697" t="s">
        <v>145</v>
      </c>
      <c r="CW15" s="696" t="s">
        <v>145</v>
      </c>
      <c r="CX15" s="443">
        <v>0</v>
      </c>
      <c r="CY15" s="779">
        <v>-7.0000000000000007E-2</v>
      </c>
      <c r="CZ15" s="783">
        <v>-7.0000000000000007E-2</v>
      </c>
      <c r="DA15" s="416" t="s">
        <v>459</v>
      </c>
      <c r="DB15" s="697" t="s">
        <v>145</v>
      </c>
      <c r="DC15" s="696" t="s">
        <v>145</v>
      </c>
      <c r="DD15" s="898" t="s">
        <v>469</v>
      </c>
      <c r="DE15" s="893" t="s">
        <v>469</v>
      </c>
      <c r="DF15" s="974"/>
    </row>
    <row r="16" spans="1:116" s="140" customFormat="1" ht="24" customHeight="1" thickTop="1" thickBot="1">
      <c r="A16" s="42" t="s">
        <v>10</v>
      </c>
      <c r="B16" s="43">
        <v>220733.40999999997</v>
      </c>
      <c r="C16" s="44">
        <v>233804.9</v>
      </c>
      <c r="D16" s="975">
        <v>13071.489999999994</v>
      </c>
      <c r="E16" s="340">
        <v>5.9218448172390491E-2</v>
      </c>
      <c r="F16" s="43">
        <v>126458.87</v>
      </c>
      <c r="G16" s="50">
        <v>136563.29999999999</v>
      </c>
      <c r="H16" s="975">
        <v>10104.429999999998</v>
      </c>
      <c r="I16" s="338">
        <v>7.9902896491167386E-2</v>
      </c>
      <c r="J16" s="344">
        <v>0.57290316857787871</v>
      </c>
      <c r="K16" s="340">
        <v>0.58409083813042406</v>
      </c>
      <c r="L16" s="87">
        <v>3843.7200000000003</v>
      </c>
      <c r="M16" s="88">
        <v>4015.0999999999995</v>
      </c>
      <c r="N16" s="975">
        <v>171.37999999999954</v>
      </c>
      <c r="O16" s="338">
        <v>4.4587014662878462E-2</v>
      </c>
      <c r="P16" s="211">
        <v>3.0395020926566877E-2</v>
      </c>
      <c r="Q16" s="340">
        <v>2.940101769655537E-2</v>
      </c>
      <c r="R16" s="87">
        <v>122615.18000000001</v>
      </c>
      <c r="S16" s="90">
        <v>132548.19</v>
      </c>
      <c r="T16" s="975">
        <v>9933.0099999999966</v>
      </c>
      <c r="U16" s="338">
        <v>8.1009627029866887E-2</v>
      </c>
      <c r="V16" s="344">
        <v>0.96960521630471641</v>
      </c>
      <c r="W16" s="340">
        <v>0.97059890907732904</v>
      </c>
      <c r="X16" s="87">
        <v>13553.130000000001</v>
      </c>
      <c r="Y16" s="88">
        <v>16868.89</v>
      </c>
      <c r="Z16" s="975">
        <v>3315.7599999999989</v>
      </c>
      <c r="AA16" s="337">
        <v>0.24464902203402447</v>
      </c>
      <c r="AB16" s="208">
        <v>0.10717421403496648</v>
      </c>
      <c r="AC16" s="207">
        <v>0.12352432901079573</v>
      </c>
      <c r="AD16" s="87">
        <v>109062.04</v>
      </c>
      <c r="AE16" s="88">
        <v>115679.3</v>
      </c>
      <c r="AF16" s="975">
        <v>6617.2599999999984</v>
      </c>
      <c r="AG16" s="337">
        <v>6.0674273101805266E-2</v>
      </c>
      <c r="AH16" s="208">
        <v>0.86243092319265546</v>
      </c>
      <c r="AI16" s="207">
        <v>0.84707458006653336</v>
      </c>
      <c r="AJ16" s="87">
        <v>55744.38</v>
      </c>
      <c r="AK16" s="90">
        <v>86004.32</v>
      </c>
      <c r="AL16" s="975">
        <v>30259.94</v>
      </c>
      <c r="AM16" s="337">
        <v>0.54283391437845419</v>
      </c>
      <c r="AN16" s="209">
        <v>0.2525416519411357</v>
      </c>
      <c r="AO16" s="207">
        <v>0.36784652503005716</v>
      </c>
      <c r="AP16" s="87">
        <v>32390.83</v>
      </c>
      <c r="AQ16" s="88">
        <v>45410.539999999994</v>
      </c>
      <c r="AR16" s="975">
        <v>13019.709999999997</v>
      </c>
      <c r="AS16" s="338">
        <v>0.40195666489558901</v>
      </c>
      <c r="AT16" s="208">
        <v>0.25613727214231791</v>
      </c>
      <c r="AU16" s="207">
        <v>0.33252374539865392</v>
      </c>
      <c r="AV16" s="87">
        <v>4366.82</v>
      </c>
      <c r="AW16" s="90">
        <v>386.05000000000007</v>
      </c>
      <c r="AX16" s="975">
        <v>-3980.7699999999995</v>
      </c>
      <c r="AY16" s="338">
        <v>-0.9115947073614209</v>
      </c>
      <c r="AZ16" s="208">
        <v>0.13481655147459942</v>
      </c>
      <c r="BA16" s="207">
        <v>8.5013303078976844E-3</v>
      </c>
      <c r="BB16" s="87">
        <v>36757.64</v>
      </c>
      <c r="BC16" s="88">
        <v>45796.59</v>
      </c>
      <c r="BD16" s="975">
        <v>9038.9499999999971</v>
      </c>
      <c r="BE16" s="337">
        <v>0.2459067013007363</v>
      </c>
      <c r="BF16" s="208">
        <v>0.29978050026106062</v>
      </c>
      <c r="BG16" s="207">
        <v>0.34550898054511342</v>
      </c>
      <c r="BH16" s="87">
        <v>35421.15</v>
      </c>
      <c r="BI16" s="88">
        <v>44221.979999999996</v>
      </c>
      <c r="BJ16" s="975">
        <v>8800.8299999999963</v>
      </c>
      <c r="BK16" s="337">
        <v>0.24846257109100056</v>
      </c>
      <c r="BL16" s="208">
        <v>0.32477982256704535</v>
      </c>
      <c r="BM16" s="207">
        <v>0.38228084021946879</v>
      </c>
      <c r="BN16" s="87">
        <v>25523.93</v>
      </c>
      <c r="BO16" s="88">
        <v>38782.9</v>
      </c>
      <c r="BP16" s="975">
        <v>13258.970000000001</v>
      </c>
      <c r="BQ16" s="337">
        <v>0.519472118909588</v>
      </c>
      <c r="BR16" s="208">
        <v>0.11563238206667492</v>
      </c>
      <c r="BS16" s="207">
        <v>0.16587719076888466</v>
      </c>
      <c r="BT16" s="87">
        <v>-3795.0600000000013</v>
      </c>
      <c r="BU16" s="90">
        <v>2770.0600000000009</v>
      </c>
      <c r="BV16" s="975">
        <v>6565.12</v>
      </c>
      <c r="BW16" s="338">
        <v>1.7299120435513538</v>
      </c>
      <c r="BX16" s="208">
        <v>-3.479725851451157E-2</v>
      </c>
      <c r="BY16" s="207">
        <v>2.3946030102187692E-2</v>
      </c>
      <c r="BZ16" s="87">
        <v>1788.1800000000003</v>
      </c>
      <c r="CA16" s="88">
        <v>3755.89</v>
      </c>
      <c r="CB16" s="975">
        <v>1967.71</v>
      </c>
      <c r="CC16" s="337">
        <v>1.1003981702065784</v>
      </c>
      <c r="CD16" s="208">
        <v>1.6395988925202578E-2</v>
      </c>
      <c r="CE16" s="207">
        <v>3.2468125239347057E-2</v>
      </c>
      <c r="CF16" s="87">
        <v>13308.79</v>
      </c>
      <c r="CG16" s="90">
        <v>13073.49</v>
      </c>
      <c r="CH16" s="975">
        <v>-235.30000000000007</v>
      </c>
      <c r="CI16" s="337">
        <v>-1.768004454199075E-2</v>
      </c>
      <c r="CJ16" s="208">
        <v>0.12202953474921248</v>
      </c>
      <c r="CK16" s="207">
        <v>0.1130149473587755</v>
      </c>
      <c r="CL16" s="87">
        <v>52978.71</v>
      </c>
      <c r="CM16" s="88">
        <v>53276.29</v>
      </c>
      <c r="CN16" s="975">
        <v>297.57999999999993</v>
      </c>
      <c r="CO16" s="337">
        <v>5.6169733087121556E-3</v>
      </c>
      <c r="CP16" s="339">
        <v>0.4857667250676771</v>
      </c>
      <c r="CQ16" s="340">
        <v>0.46055162851089176</v>
      </c>
      <c r="CR16" s="87">
        <v>1374.48</v>
      </c>
      <c r="CS16" s="90">
        <v>590.4</v>
      </c>
      <c r="CT16" s="975">
        <v>-784.08</v>
      </c>
      <c r="CU16" s="337">
        <v>-0.57045573598742805</v>
      </c>
      <c r="CV16" s="208">
        <v>1.2602735103799636E-2</v>
      </c>
      <c r="CW16" s="207">
        <v>5.1037653236145099E-3</v>
      </c>
      <c r="CX16" s="87">
        <v>7985.7599999999966</v>
      </c>
      <c r="CY16" s="90">
        <v>-2008.8200000000006</v>
      </c>
      <c r="CZ16" s="975">
        <v>-9994.5799999999981</v>
      </c>
      <c r="DA16" s="337">
        <v>-1.2515502594618424</v>
      </c>
      <c r="DB16" s="208">
        <v>3.6178302142842796E-2</v>
      </c>
      <c r="DC16" s="207">
        <v>-8.5918644134489932E-3</v>
      </c>
      <c r="DD16" s="208">
        <v>0.92677782297121902</v>
      </c>
      <c r="DE16" s="207">
        <v>1.017365423200175</v>
      </c>
      <c r="DF16" s="335"/>
      <c r="DG16" s="336"/>
      <c r="DH16" s="139"/>
    </row>
    <row r="17" spans="1:112" ht="13.5" thickTop="1">
      <c r="A17" s="5"/>
      <c r="B17" s="4" t="s">
        <v>460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32"/>
      <c r="Y17" s="5"/>
      <c r="Z17" s="5"/>
      <c r="AA17" s="5"/>
      <c r="AB17" s="5"/>
      <c r="AC17" s="5"/>
      <c r="AD17" s="32"/>
      <c r="AE17" s="5"/>
      <c r="AF17" s="5"/>
      <c r="AG17" s="5"/>
      <c r="AH17" s="5"/>
      <c r="AI17" s="5"/>
      <c r="AJ17" s="13"/>
      <c r="AK17" s="12"/>
      <c r="AL17" s="12"/>
      <c r="AM17" s="12"/>
      <c r="AN17" s="13"/>
      <c r="AO17" s="12"/>
      <c r="AP17" s="13"/>
      <c r="AQ17" s="12"/>
      <c r="AR17" s="12"/>
      <c r="AS17" s="12"/>
      <c r="AT17" s="5"/>
      <c r="AU17" s="5"/>
      <c r="AV17" s="5"/>
      <c r="AW17" s="5"/>
      <c r="AX17" s="5"/>
      <c r="AY17" s="5"/>
      <c r="AZ17" s="5"/>
      <c r="BA17" s="5"/>
      <c r="BB17" s="32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32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2" ht="15">
      <c r="AJ18" s="64"/>
      <c r="AK18" s="65"/>
      <c r="AL18" s="65"/>
      <c r="AM18" s="65"/>
      <c r="AN18" s="64"/>
      <c r="AT18" s="57"/>
      <c r="AU18" s="57"/>
      <c r="AV18" s="57"/>
      <c r="AW18" s="57"/>
      <c r="AX18" s="57"/>
      <c r="AY18" s="57"/>
      <c r="DE18" s="121"/>
      <c r="DF18" s="341"/>
      <c r="DG18" s="341"/>
      <c r="DH18" s="138"/>
    </row>
    <row r="19" spans="1:112" ht="15">
      <c r="AJ19" s="64"/>
      <c r="AK19" s="65"/>
      <c r="AL19" s="65"/>
      <c r="AM19" s="65"/>
      <c r="AN19" s="64"/>
      <c r="AT19" s="57"/>
      <c r="AU19" s="57"/>
      <c r="AV19" s="57"/>
      <c r="AW19" s="57"/>
      <c r="AX19" s="57"/>
      <c r="AY19" s="57"/>
      <c r="DE19" s="121"/>
      <c r="DF19" s="341"/>
      <c r="DG19" s="341"/>
      <c r="DH19" s="138"/>
    </row>
    <row r="20" spans="1:112">
      <c r="B20" s="57" t="s">
        <v>56</v>
      </c>
      <c r="X20" s="57" t="s">
        <v>57</v>
      </c>
      <c r="AJ20" s="65"/>
      <c r="AK20" s="64"/>
      <c r="AL20" s="64"/>
      <c r="AM20" s="64"/>
      <c r="AN20" s="65"/>
      <c r="AO20" s="64"/>
      <c r="AP20" s="65"/>
      <c r="AQ20" s="57"/>
      <c r="AR20" s="57"/>
      <c r="AS20" s="57"/>
      <c r="AT20" s="57"/>
      <c r="AU20" s="57"/>
      <c r="AV20" s="57"/>
      <c r="AW20" s="57"/>
      <c r="AX20" s="57"/>
      <c r="AY20" s="57"/>
      <c r="BB20" s="57" t="s">
        <v>64</v>
      </c>
      <c r="CL20" s="5" t="s">
        <v>426</v>
      </c>
      <c r="DE20" s="121"/>
    </row>
    <row r="21" spans="1:112">
      <c r="B21" s="57" t="s">
        <v>446</v>
      </c>
      <c r="X21" s="57" t="s">
        <v>59</v>
      </c>
      <c r="AJ21" s="65"/>
      <c r="AK21" s="64"/>
      <c r="AL21" s="64"/>
      <c r="AM21" s="64"/>
      <c r="AN21" s="65"/>
      <c r="AO21" s="64"/>
      <c r="AP21" s="65"/>
      <c r="AQ21" s="57"/>
      <c r="AR21" s="57"/>
      <c r="AS21" s="57"/>
      <c r="AT21" s="57"/>
      <c r="AU21" s="57"/>
      <c r="AV21" s="57"/>
      <c r="AW21" s="57"/>
      <c r="AX21" s="57"/>
      <c r="AY21" s="57"/>
      <c r="DE21" s="121"/>
    </row>
    <row r="22" spans="1:112">
      <c r="B22" s="57" t="s">
        <v>445</v>
      </c>
      <c r="X22" s="57" t="s">
        <v>60</v>
      </c>
      <c r="AJ22" s="65"/>
      <c r="AK22" s="64"/>
      <c r="AL22" s="64"/>
      <c r="AM22" s="64"/>
      <c r="AN22" s="65"/>
      <c r="AO22" s="64"/>
      <c r="AP22" s="65"/>
      <c r="AQ22" s="57"/>
      <c r="AR22" s="57"/>
      <c r="AS22" s="57"/>
      <c r="AT22" s="57"/>
      <c r="AU22" s="57"/>
      <c r="AV22" s="57"/>
      <c r="AW22" s="57"/>
      <c r="AX22" s="57"/>
      <c r="AY22" s="57"/>
    </row>
    <row r="23" spans="1:112">
      <c r="X23" s="57" t="s">
        <v>61</v>
      </c>
      <c r="AJ23" s="65"/>
      <c r="AK23" s="64"/>
      <c r="AL23" s="64"/>
      <c r="AM23" s="64"/>
      <c r="AN23" s="65"/>
      <c r="AO23" s="64"/>
      <c r="AP23" s="65"/>
      <c r="AQ23" s="57"/>
      <c r="AR23" s="57"/>
      <c r="AS23" s="57"/>
      <c r="AT23" s="57"/>
      <c r="AU23" s="57"/>
      <c r="AV23" s="57"/>
      <c r="AW23" s="57"/>
      <c r="AX23" s="57"/>
      <c r="AY23" s="57"/>
    </row>
    <row r="27" spans="1:112">
      <c r="C27" s="159"/>
      <c r="D27" s="157"/>
      <c r="E27" s="157"/>
      <c r="F27" s="157"/>
      <c r="G27" s="158"/>
      <c r="H27" s="157"/>
      <c r="I27" s="157"/>
      <c r="J27" s="157"/>
      <c r="K27" s="157"/>
    </row>
    <row r="28" spans="1:112">
      <c r="C28" s="159"/>
      <c r="D28" s="157"/>
      <c r="E28" s="157"/>
      <c r="F28" s="157"/>
      <c r="G28" s="158"/>
      <c r="H28" s="157"/>
      <c r="I28" s="157"/>
      <c r="J28" s="157"/>
      <c r="K28" s="157"/>
    </row>
    <row r="29" spans="1:112">
      <c r="C29" s="159"/>
      <c r="D29" s="157"/>
      <c r="E29" s="157"/>
      <c r="F29" s="157"/>
      <c r="G29" s="158"/>
      <c r="H29" s="157"/>
      <c r="I29" s="157"/>
      <c r="J29" s="157"/>
      <c r="K29" s="157"/>
    </row>
    <row r="30" spans="1:112">
      <c r="C30" s="159"/>
      <c r="D30" s="157"/>
      <c r="E30" s="157"/>
      <c r="F30" s="157"/>
      <c r="G30" s="158"/>
      <c r="H30" s="157"/>
      <c r="I30" s="157"/>
      <c r="J30" s="157"/>
      <c r="K30" s="157"/>
    </row>
    <row r="31" spans="1:112">
      <c r="C31" s="159"/>
      <c r="D31" s="157"/>
      <c r="E31" s="157"/>
      <c r="F31" s="157"/>
      <c r="G31" s="158"/>
      <c r="H31" s="157"/>
      <c r="I31" s="157"/>
      <c r="J31" s="157"/>
      <c r="K31" s="157"/>
    </row>
    <row r="32" spans="1:112">
      <c r="C32" s="159"/>
      <c r="D32" s="157"/>
      <c r="E32" s="157"/>
      <c r="F32" s="157"/>
      <c r="G32" s="158"/>
      <c r="H32" s="157"/>
      <c r="I32" s="157"/>
      <c r="J32" s="157"/>
      <c r="K32" s="157"/>
    </row>
    <row r="33" spans="2:109">
      <c r="C33" s="159"/>
      <c r="D33" s="157"/>
      <c r="E33" s="157"/>
      <c r="F33" s="157"/>
      <c r="G33" s="158"/>
      <c r="H33" s="157"/>
      <c r="I33" s="157"/>
      <c r="J33" s="157"/>
      <c r="K33" s="157"/>
    </row>
    <row r="34" spans="2:109">
      <c r="C34" s="159"/>
      <c r="D34" s="157"/>
      <c r="E34" s="157"/>
      <c r="F34" s="157"/>
      <c r="G34" s="158"/>
      <c r="H34" s="157"/>
      <c r="I34" s="157"/>
      <c r="J34" s="157"/>
      <c r="K34" s="157"/>
    </row>
    <row r="35" spans="2:109">
      <c r="C35" s="159"/>
      <c r="D35" s="157"/>
      <c r="E35" s="157"/>
      <c r="F35" s="157"/>
      <c r="G35" s="158"/>
      <c r="H35" s="157"/>
      <c r="I35" s="157"/>
      <c r="J35" s="157"/>
      <c r="K35" s="157"/>
    </row>
    <row r="36" spans="2:109">
      <c r="C36" s="159"/>
      <c r="D36" s="157"/>
      <c r="E36" s="157"/>
      <c r="F36" s="157"/>
      <c r="G36" s="158"/>
      <c r="H36" s="157"/>
      <c r="I36" s="157"/>
      <c r="J36" s="157"/>
      <c r="K36" s="157"/>
    </row>
    <row r="37" spans="2:109">
      <c r="C37" s="159"/>
      <c r="D37" s="157"/>
      <c r="E37" s="157"/>
      <c r="F37" s="157"/>
      <c r="G37" s="158"/>
      <c r="H37" s="157"/>
      <c r="I37" s="157"/>
      <c r="J37" s="157"/>
      <c r="K37" s="157"/>
    </row>
    <row r="38" spans="2:109">
      <c r="C38" s="159"/>
      <c r="D38" s="157"/>
      <c r="E38" s="157"/>
      <c r="F38" s="157"/>
      <c r="G38" s="158"/>
      <c r="H38" s="157"/>
      <c r="I38" s="157"/>
      <c r="J38" s="157"/>
      <c r="K38" s="157"/>
    </row>
    <row r="39" spans="2:109">
      <c r="C39" s="159"/>
      <c r="D39" s="157"/>
      <c r="E39" s="157"/>
      <c r="F39" s="157"/>
      <c r="G39" s="158"/>
      <c r="H39" s="157"/>
      <c r="I39" s="157"/>
      <c r="J39" s="157"/>
      <c r="K39" s="157"/>
    </row>
    <row r="40" spans="2:109">
      <c r="C40" s="159"/>
      <c r="D40" s="157"/>
      <c r="E40" s="157"/>
      <c r="F40" s="157"/>
      <c r="G40" s="158"/>
      <c r="H40" s="157"/>
      <c r="I40" s="157"/>
      <c r="J40" s="157"/>
      <c r="K40" s="157"/>
    </row>
    <row r="41" spans="2:109">
      <c r="C41" s="159"/>
      <c r="D41" s="157"/>
      <c r="E41" s="157"/>
      <c r="F41" s="157"/>
      <c r="G41" s="158"/>
      <c r="H41" s="157"/>
      <c r="I41" s="157"/>
      <c r="J41" s="157"/>
      <c r="K41" s="157"/>
    </row>
    <row r="42" spans="2:109">
      <c r="C42" s="159"/>
      <c r="D42" s="157"/>
      <c r="E42" s="157"/>
      <c r="F42" s="157"/>
      <c r="G42" s="158"/>
      <c r="H42" s="157"/>
      <c r="I42" s="157"/>
      <c r="J42" s="157"/>
      <c r="K42" s="157"/>
    </row>
    <row r="43" spans="2:109">
      <c r="C43" s="159"/>
      <c r="D43" s="157"/>
      <c r="E43" s="157"/>
      <c r="F43" s="157"/>
      <c r="G43" s="158"/>
      <c r="H43" s="157"/>
      <c r="I43" s="157"/>
      <c r="J43" s="157"/>
      <c r="K43" s="157"/>
    </row>
    <row r="44" spans="2:109">
      <c r="C44" s="159"/>
      <c r="D44" s="157"/>
      <c r="E44" s="157"/>
      <c r="F44" s="157"/>
      <c r="G44" s="158"/>
      <c r="H44" s="157"/>
      <c r="I44" s="157"/>
      <c r="J44" s="157"/>
      <c r="K44" s="157"/>
    </row>
    <row r="45" spans="2:109">
      <c r="B45" s="40"/>
      <c r="C45" s="159"/>
      <c r="D45" s="157"/>
      <c r="E45" s="157"/>
      <c r="F45" s="157"/>
      <c r="G45" s="158"/>
      <c r="H45" s="157"/>
      <c r="I45" s="157"/>
      <c r="J45" s="157"/>
      <c r="K45" s="157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Z45" s="40"/>
      <c r="BA45" s="40"/>
      <c r="BB45" s="40"/>
      <c r="BC45" s="40"/>
      <c r="BD45" s="40"/>
      <c r="BE45" s="40"/>
      <c r="BF45" s="40"/>
      <c r="BG45" s="40"/>
      <c r="BH45" s="40"/>
      <c r="BI45" s="40"/>
      <c r="BJ45" s="40"/>
      <c r="BK45" s="40"/>
      <c r="BL45" s="40"/>
      <c r="BM45" s="40"/>
      <c r="BN45" s="40"/>
      <c r="BO45" s="40"/>
      <c r="BP45" s="40"/>
      <c r="BQ45" s="40"/>
      <c r="BR45" s="40"/>
      <c r="BS45" s="40"/>
      <c r="BT45" s="40"/>
      <c r="BU45" s="40"/>
      <c r="BV45" s="40"/>
      <c r="BW45" s="40"/>
      <c r="BX45" s="40"/>
      <c r="BY45" s="40"/>
      <c r="BZ45" s="40"/>
      <c r="CA45" s="40"/>
      <c r="CB45" s="40"/>
      <c r="CC45" s="40"/>
      <c r="CD45" s="40"/>
      <c r="CE45" s="40"/>
      <c r="CF45" s="40"/>
      <c r="CG45" s="40"/>
      <c r="CH45" s="40"/>
      <c r="CI45" s="40"/>
      <c r="CJ45" s="40"/>
      <c r="CK45" s="40"/>
      <c r="CL45" s="40"/>
      <c r="CM45" s="40"/>
      <c r="CN45" s="40"/>
      <c r="CO45" s="40"/>
      <c r="CP45" s="40"/>
      <c r="CQ45" s="40"/>
      <c r="CR45" s="40"/>
      <c r="CS45" s="40"/>
      <c r="CT45" s="40"/>
      <c r="CU45" s="40"/>
      <c r="CV45" s="40"/>
      <c r="CW45" s="40"/>
      <c r="CX45" s="40"/>
      <c r="CY45" s="40"/>
      <c r="CZ45" s="40"/>
      <c r="DA45" s="40"/>
      <c r="DB45" s="40"/>
      <c r="DC45" s="40"/>
      <c r="DD45" s="40"/>
      <c r="DE45" s="40"/>
    </row>
    <row r="46" spans="2:109">
      <c r="B46" s="40"/>
      <c r="C46" s="159"/>
      <c r="D46" s="157"/>
      <c r="E46" s="157"/>
      <c r="F46" s="157"/>
      <c r="G46" s="158"/>
      <c r="H46" s="157"/>
      <c r="I46" s="157"/>
      <c r="J46" s="157"/>
      <c r="K46" s="157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Z46" s="40"/>
      <c r="BA46" s="40"/>
      <c r="BB46" s="40"/>
      <c r="BC46" s="40"/>
      <c r="BD46" s="40"/>
      <c r="BE46" s="40"/>
      <c r="BF46" s="40"/>
      <c r="BG46" s="40"/>
      <c r="BH46" s="40"/>
      <c r="BI46" s="40"/>
      <c r="BJ46" s="40"/>
      <c r="BK46" s="40"/>
      <c r="BL46" s="40"/>
      <c r="BM46" s="40"/>
      <c r="BN46" s="40"/>
      <c r="BO46" s="40"/>
      <c r="BP46" s="40"/>
      <c r="BQ46" s="40"/>
      <c r="BR46" s="40"/>
      <c r="BS46" s="40"/>
      <c r="BT46" s="40"/>
      <c r="BU46" s="40"/>
      <c r="BV46" s="40"/>
      <c r="BW46" s="40"/>
      <c r="BX46" s="40"/>
      <c r="BY46" s="40"/>
      <c r="BZ46" s="40"/>
      <c r="CA46" s="40"/>
      <c r="CB46" s="40"/>
      <c r="CC46" s="40"/>
      <c r="CD46" s="40"/>
      <c r="CE46" s="40"/>
      <c r="CF46" s="40"/>
      <c r="CG46" s="40"/>
      <c r="CH46" s="40"/>
      <c r="CI46" s="40"/>
      <c r="CJ46" s="40"/>
      <c r="CK46" s="40"/>
      <c r="CL46" s="40"/>
      <c r="CM46" s="40"/>
      <c r="CN46" s="40"/>
      <c r="CO46" s="40"/>
      <c r="CP46" s="40"/>
      <c r="CQ46" s="40"/>
      <c r="CR46" s="40"/>
      <c r="CS46" s="40"/>
      <c r="CT46" s="40"/>
      <c r="CU46" s="40"/>
      <c r="CV46" s="40"/>
      <c r="CW46" s="40"/>
      <c r="CX46" s="40"/>
      <c r="CY46" s="40"/>
      <c r="CZ46" s="40"/>
      <c r="DA46" s="40"/>
      <c r="DB46" s="40"/>
      <c r="DC46" s="40"/>
      <c r="DD46" s="40"/>
      <c r="DE46" s="40"/>
    </row>
    <row r="47" spans="2:109">
      <c r="B47" s="40"/>
      <c r="C47" s="159"/>
      <c r="D47" s="157"/>
      <c r="E47" s="157"/>
      <c r="F47" s="157"/>
      <c r="G47" s="158"/>
      <c r="H47" s="157"/>
      <c r="I47" s="157"/>
      <c r="J47" s="157"/>
      <c r="K47" s="157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</row>
    <row r="48" spans="2:109">
      <c r="B48" s="40"/>
      <c r="C48" s="159"/>
      <c r="D48" s="157"/>
      <c r="E48" s="157"/>
      <c r="F48" s="157"/>
      <c r="G48" s="158"/>
      <c r="H48" s="157"/>
      <c r="I48" s="157"/>
      <c r="J48" s="157"/>
      <c r="K48" s="157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Z48" s="40"/>
      <c r="BA48" s="40"/>
      <c r="BB48" s="40"/>
      <c r="BC48" s="40"/>
      <c r="BD48" s="40"/>
      <c r="BE48" s="40"/>
      <c r="BF48" s="40"/>
      <c r="BG48" s="40"/>
      <c r="BH48" s="40"/>
      <c r="BI48" s="40"/>
      <c r="BJ48" s="40"/>
      <c r="BK48" s="40"/>
      <c r="BL48" s="40"/>
      <c r="BM48" s="40"/>
      <c r="BN48" s="40"/>
      <c r="BO48" s="40"/>
      <c r="BP48" s="40"/>
      <c r="BQ48" s="40"/>
      <c r="BR48" s="40"/>
      <c r="BS48" s="40"/>
      <c r="BT48" s="40"/>
      <c r="BU48" s="40"/>
      <c r="BV48" s="40"/>
      <c r="BW48" s="40"/>
      <c r="BX48" s="40"/>
      <c r="BY48" s="40"/>
      <c r="BZ48" s="40"/>
      <c r="CA48" s="40"/>
      <c r="CB48" s="40"/>
      <c r="CC48" s="40"/>
      <c r="CD48" s="40"/>
      <c r="CE48" s="40"/>
      <c r="CF48" s="40"/>
      <c r="CG48" s="40"/>
      <c r="CH48" s="40"/>
      <c r="CI48" s="40"/>
      <c r="CJ48" s="40"/>
      <c r="CK48" s="40"/>
      <c r="CL48" s="40"/>
      <c r="CM48" s="40"/>
      <c r="CN48" s="40"/>
      <c r="CO48" s="40"/>
      <c r="CP48" s="40"/>
      <c r="CQ48" s="40"/>
      <c r="CR48" s="40"/>
      <c r="CS48" s="40"/>
      <c r="CT48" s="40"/>
      <c r="CU48" s="40"/>
      <c r="CV48" s="40"/>
      <c r="CW48" s="40"/>
      <c r="CX48" s="40"/>
      <c r="CY48" s="40"/>
      <c r="CZ48" s="40"/>
      <c r="DA48" s="40"/>
      <c r="DB48" s="40"/>
      <c r="DC48" s="40"/>
      <c r="DD48" s="40"/>
      <c r="DE48" s="40"/>
    </row>
    <row r="49" spans="1:109">
      <c r="B49" s="40"/>
      <c r="C49" s="159"/>
      <c r="D49" s="157"/>
      <c r="E49" s="157"/>
      <c r="F49" s="157"/>
      <c r="G49" s="158"/>
      <c r="H49" s="157"/>
      <c r="I49" s="157"/>
      <c r="J49" s="157"/>
      <c r="K49" s="157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Z49" s="40"/>
      <c r="BA49" s="40"/>
      <c r="BB49" s="40"/>
      <c r="BC49" s="40"/>
      <c r="BD49" s="40"/>
      <c r="BE49" s="40"/>
      <c r="BF49" s="40"/>
      <c r="BG49" s="40"/>
      <c r="BH49" s="40"/>
      <c r="BI49" s="40"/>
      <c r="BJ49" s="40"/>
      <c r="BK49" s="40"/>
      <c r="BL49" s="40"/>
      <c r="BM49" s="40"/>
      <c r="BN49" s="40"/>
      <c r="BO49" s="40"/>
      <c r="BP49" s="40"/>
      <c r="BQ49" s="40"/>
      <c r="BR49" s="40"/>
      <c r="BS49" s="40"/>
      <c r="BT49" s="40"/>
      <c r="BU49" s="40"/>
      <c r="BV49" s="40"/>
      <c r="BW49" s="40"/>
      <c r="BX49" s="40"/>
      <c r="BY49" s="40"/>
      <c r="BZ49" s="40"/>
      <c r="CA49" s="40"/>
      <c r="CB49" s="40"/>
      <c r="CC49" s="40"/>
      <c r="CD49" s="40"/>
      <c r="CE49" s="40"/>
      <c r="CF49" s="40"/>
      <c r="CG49" s="40"/>
      <c r="CH49" s="40"/>
      <c r="CI49" s="40"/>
      <c r="CJ49" s="40"/>
      <c r="CK49" s="40"/>
      <c r="CL49" s="40"/>
      <c r="CM49" s="40"/>
      <c r="CN49" s="40"/>
      <c r="CO49" s="40"/>
      <c r="CP49" s="40"/>
      <c r="CQ49" s="40"/>
      <c r="CR49" s="40"/>
      <c r="CS49" s="40"/>
      <c r="CT49" s="40"/>
      <c r="CU49" s="40"/>
      <c r="CV49" s="40"/>
      <c r="CW49" s="40"/>
      <c r="CX49" s="40"/>
      <c r="CY49" s="40"/>
      <c r="CZ49" s="40"/>
      <c r="DA49" s="40"/>
      <c r="DB49" s="40"/>
      <c r="DC49" s="40"/>
      <c r="DD49" s="40"/>
      <c r="DE49" s="40"/>
    </row>
    <row r="50" spans="1:109">
      <c r="B50" s="40"/>
      <c r="C50" s="159"/>
      <c r="D50" s="157"/>
      <c r="E50" s="157"/>
      <c r="F50" s="157"/>
      <c r="G50" s="158"/>
      <c r="H50" s="157"/>
      <c r="I50" s="157"/>
      <c r="J50" s="157"/>
      <c r="K50" s="157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Z50" s="40"/>
      <c r="BA50" s="40"/>
      <c r="BB50" s="40"/>
      <c r="BC50" s="40"/>
      <c r="BD50" s="40"/>
      <c r="BE50" s="40"/>
      <c r="BF50" s="40"/>
      <c r="BG50" s="40"/>
      <c r="BH50" s="40"/>
      <c r="BI50" s="40"/>
      <c r="BJ50" s="40"/>
      <c r="BK50" s="40"/>
      <c r="BL50" s="40"/>
      <c r="BM50" s="40"/>
      <c r="BN50" s="40"/>
      <c r="BO50" s="40"/>
      <c r="BP50" s="40"/>
      <c r="BQ50" s="40"/>
      <c r="BR50" s="40"/>
      <c r="BS50" s="40"/>
      <c r="BT50" s="40"/>
      <c r="BU50" s="40"/>
      <c r="BV50" s="40"/>
      <c r="BW50" s="40"/>
      <c r="BX50" s="40"/>
      <c r="BY50" s="40"/>
      <c r="BZ50" s="40"/>
      <c r="CA50" s="40"/>
      <c r="CB50" s="40"/>
      <c r="CC50" s="40"/>
      <c r="CD50" s="40"/>
      <c r="CE50" s="40"/>
      <c r="CF50" s="40"/>
      <c r="CG50" s="40"/>
      <c r="CH50" s="40"/>
      <c r="CI50" s="40"/>
      <c r="CJ50" s="40"/>
      <c r="CK50" s="40"/>
      <c r="CL50" s="40"/>
      <c r="CM50" s="40"/>
      <c r="CN50" s="40"/>
      <c r="CO50" s="40"/>
      <c r="CP50" s="40"/>
      <c r="CQ50" s="40"/>
      <c r="CR50" s="40"/>
      <c r="CS50" s="40"/>
      <c r="CT50" s="40"/>
      <c r="CU50" s="40"/>
      <c r="CV50" s="40"/>
      <c r="CW50" s="40"/>
      <c r="CX50" s="40"/>
      <c r="CY50" s="40"/>
      <c r="CZ50" s="40"/>
      <c r="DA50" s="40"/>
      <c r="DB50" s="40"/>
      <c r="DC50" s="40"/>
      <c r="DD50" s="40"/>
      <c r="DE50" s="40"/>
    </row>
    <row r="51" spans="1:109">
      <c r="B51" s="40"/>
      <c r="C51" s="159"/>
      <c r="D51" s="157"/>
      <c r="E51" s="157"/>
      <c r="F51" s="157"/>
      <c r="G51" s="157"/>
      <c r="H51" s="157"/>
      <c r="I51" s="157"/>
      <c r="J51" s="157"/>
      <c r="K51" s="157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Z51" s="40"/>
      <c r="BA51" s="40"/>
      <c r="BB51" s="40"/>
      <c r="BC51" s="40"/>
      <c r="BD51" s="40"/>
      <c r="BE51" s="40"/>
      <c r="BF51" s="40"/>
      <c r="BG51" s="40"/>
      <c r="BH51" s="40"/>
      <c r="BI51" s="40"/>
      <c r="BJ51" s="40"/>
      <c r="BK51" s="40"/>
      <c r="BL51" s="40"/>
      <c r="BM51" s="40"/>
      <c r="BN51" s="40"/>
      <c r="BO51" s="40"/>
      <c r="BP51" s="40"/>
      <c r="BQ51" s="40"/>
      <c r="BR51" s="40"/>
      <c r="BS51" s="40"/>
      <c r="BT51" s="40"/>
      <c r="BU51" s="40"/>
      <c r="BV51" s="40"/>
      <c r="BW51" s="40"/>
      <c r="BX51" s="40"/>
      <c r="BY51" s="40"/>
      <c r="BZ51" s="40"/>
      <c r="CA51" s="40"/>
      <c r="CB51" s="40"/>
      <c r="CC51" s="40"/>
      <c r="CD51" s="40"/>
      <c r="CE51" s="40"/>
      <c r="CF51" s="40"/>
      <c r="CG51" s="40"/>
      <c r="CH51" s="40"/>
      <c r="CI51" s="40"/>
      <c r="CJ51" s="40"/>
      <c r="CK51" s="40"/>
      <c r="CL51" s="40"/>
      <c r="CM51" s="40"/>
      <c r="CN51" s="40"/>
      <c r="CO51" s="40"/>
      <c r="CP51" s="40"/>
      <c r="CQ51" s="40"/>
      <c r="CR51" s="40"/>
      <c r="CS51" s="40"/>
      <c r="CT51" s="40"/>
      <c r="CU51" s="40"/>
      <c r="CV51" s="40"/>
      <c r="CW51" s="40"/>
      <c r="CX51" s="40"/>
      <c r="CY51" s="40"/>
      <c r="CZ51" s="40"/>
      <c r="DA51" s="40"/>
      <c r="DB51" s="40"/>
      <c r="DC51" s="40"/>
      <c r="DD51" s="40"/>
      <c r="DE51" s="40"/>
    </row>
    <row r="52" spans="1:109">
      <c r="B52" s="40"/>
      <c r="C52" s="138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</row>
    <row r="53" spans="1:109">
      <c r="B53" s="40"/>
      <c r="C53" s="138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Z53" s="40"/>
      <c r="BA53" s="40"/>
      <c r="BB53" s="40"/>
      <c r="BC53" s="40"/>
      <c r="BD53" s="40"/>
      <c r="BE53" s="40"/>
      <c r="BF53" s="40"/>
      <c r="BG53" s="40"/>
      <c r="BH53" s="40"/>
      <c r="BI53" s="40"/>
      <c r="BJ53" s="40"/>
      <c r="BK53" s="40"/>
      <c r="BL53" s="40"/>
      <c r="BM53" s="40"/>
      <c r="BN53" s="40"/>
      <c r="BO53" s="40"/>
      <c r="BP53" s="40"/>
      <c r="BQ53" s="40"/>
      <c r="BR53" s="40"/>
      <c r="BS53" s="40"/>
      <c r="BT53" s="40"/>
      <c r="BU53" s="40"/>
      <c r="BV53" s="40"/>
      <c r="BW53" s="40"/>
      <c r="BX53" s="40"/>
      <c r="BY53" s="40"/>
      <c r="BZ53" s="40"/>
      <c r="CA53" s="40"/>
      <c r="CB53" s="40"/>
      <c r="CC53" s="40"/>
      <c r="CD53" s="40"/>
      <c r="CE53" s="40"/>
      <c r="CF53" s="40"/>
      <c r="CG53" s="40"/>
      <c r="CH53" s="40"/>
      <c r="CI53" s="40"/>
      <c r="CJ53" s="40"/>
      <c r="CK53" s="40"/>
      <c r="CL53" s="40"/>
      <c r="CM53" s="40"/>
      <c r="CN53" s="40"/>
      <c r="CO53" s="40"/>
      <c r="CP53" s="40"/>
      <c r="CQ53" s="40"/>
      <c r="CR53" s="40"/>
      <c r="CS53" s="40"/>
      <c r="CT53" s="40"/>
      <c r="CU53" s="40"/>
      <c r="CV53" s="40"/>
      <c r="CW53" s="40"/>
      <c r="CX53" s="40"/>
      <c r="CY53" s="40"/>
      <c r="CZ53" s="40"/>
      <c r="DA53" s="40"/>
      <c r="DB53" s="40"/>
      <c r="DC53" s="40"/>
      <c r="DD53" s="40"/>
      <c r="DE53" s="40"/>
    </row>
    <row r="54" spans="1:109">
      <c r="B54" s="40"/>
      <c r="C54" s="138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Z54" s="40"/>
      <c r="BA54" s="40"/>
      <c r="BB54" s="40"/>
      <c r="BC54" s="40"/>
      <c r="BD54" s="40"/>
      <c r="BE54" s="40"/>
      <c r="BF54" s="40"/>
      <c r="BG54" s="40"/>
      <c r="BH54" s="40"/>
      <c r="BI54" s="40"/>
      <c r="BJ54" s="40"/>
      <c r="BK54" s="40"/>
      <c r="BL54" s="40"/>
      <c r="BM54" s="40"/>
      <c r="BN54" s="40"/>
      <c r="BO54" s="40"/>
      <c r="BP54" s="40"/>
      <c r="BQ54" s="40"/>
      <c r="BR54" s="40"/>
      <c r="BS54" s="40"/>
      <c r="BT54" s="40"/>
      <c r="BU54" s="40"/>
      <c r="BV54" s="40"/>
      <c r="BW54" s="40"/>
      <c r="BX54" s="40"/>
      <c r="BY54" s="40"/>
      <c r="BZ54" s="40"/>
      <c r="CA54" s="40"/>
      <c r="CB54" s="40"/>
      <c r="CC54" s="40"/>
      <c r="CD54" s="40"/>
      <c r="CE54" s="40"/>
      <c r="CF54" s="40"/>
      <c r="CG54" s="40"/>
      <c r="CH54" s="40"/>
      <c r="CI54" s="40"/>
      <c r="CJ54" s="40"/>
      <c r="CK54" s="40"/>
      <c r="CL54" s="40"/>
      <c r="CM54" s="40"/>
      <c r="CN54" s="40"/>
      <c r="CO54" s="40"/>
      <c r="CP54" s="40"/>
      <c r="CQ54" s="40"/>
      <c r="CR54" s="40"/>
      <c r="CS54" s="40"/>
      <c r="CT54" s="40"/>
      <c r="CU54" s="40"/>
      <c r="CV54" s="40"/>
      <c r="CW54" s="40"/>
      <c r="CX54" s="40"/>
      <c r="CY54" s="40"/>
      <c r="CZ54" s="40"/>
      <c r="DA54" s="40"/>
      <c r="DB54" s="40"/>
      <c r="DC54" s="40"/>
      <c r="DD54" s="40"/>
      <c r="DE54" s="40"/>
    </row>
    <row r="55" spans="1:109">
      <c r="A55" s="40"/>
      <c r="B55" s="40"/>
      <c r="C55" s="138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  <c r="AZ55" s="40"/>
      <c r="BA55" s="40"/>
      <c r="BB55" s="40"/>
      <c r="BC55" s="40"/>
      <c r="BD55" s="40"/>
      <c r="BE55" s="40"/>
      <c r="BF55" s="40"/>
      <c r="BG55" s="40"/>
      <c r="BH55" s="40"/>
      <c r="BI55" s="40"/>
      <c r="BJ55" s="40"/>
      <c r="BK55" s="40"/>
      <c r="BL55" s="40"/>
      <c r="BM55" s="40"/>
      <c r="BN55" s="40"/>
      <c r="BO55" s="40"/>
      <c r="BP55" s="40"/>
      <c r="BQ55" s="40"/>
      <c r="BR55" s="40"/>
      <c r="BS55" s="40"/>
      <c r="BT55" s="40"/>
      <c r="BU55" s="40"/>
      <c r="BV55" s="40"/>
      <c r="BW55" s="40"/>
      <c r="BX55" s="40"/>
      <c r="BY55" s="40"/>
      <c r="BZ55" s="40"/>
      <c r="CA55" s="40"/>
      <c r="CB55" s="40"/>
      <c r="CC55" s="40"/>
      <c r="CD55" s="40"/>
      <c r="CE55" s="40"/>
      <c r="CF55" s="40"/>
      <c r="CG55" s="40"/>
      <c r="CH55" s="40"/>
      <c r="CI55" s="40"/>
      <c r="CJ55" s="40"/>
      <c r="CK55" s="40"/>
      <c r="CL55" s="40"/>
      <c r="CM55" s="40"/>
      <c r="CN55" s="40"/>
      <c r="CO55" s="40"/>
      <c r="CP55" s="40"/>
      <c r="CQ55" s="40"/>
      <c r="CR55" s="40"/>
      <c r="CS55" s="40"/>
      <c r="CT55" s="40"/>
      <c r="CU55" s="40"/>
      <c r="CV55" s="40"/>
      <c r="CW55" s="40"/>
      <c r="CX55" s="40"/>
      <c r="CY55" s="40"/>
      <c r="CZ55" s="40"/>
      <c r="DA55" s="40"/>
      <c r="DB55" s="40"/>
      <c r="DC55" s="40"/>
      <c r="DD55" s="40"/>
      <c r="DE55" s="40"/>
    </row>
    <row r="56" spans="1:109">
      <c r="A56" s="40"/>
      <c r="B56" s="40"/>
      <c r="C56" s="138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Z56" s="40"/>
      <c r="BA56" s="40"/>
      <c r="BB56" s="40"/>
      <c r="BC56" s="40"/>
      <c r="BD56" s="40"/>
      <c r="BE56" s="40"/>
      <c r="BF56" s="40"/>
      <c r="BG56" s="40"/>
      <c r="BH56" s="40"/>
      <c r="BI56" s="40"/>
      <c r="BJ56" s="40"/>
      <c r="BK56" s="40"/>
      <c r="BL56" s="40"/>
      <c r="BM56" s="40"/>
      <c r="BN56" s="40"/>
      <c r="BO56" s="40"/>
      <c r="BP56" s="40"/>
      <c r="BQ56" s="40"/>
      <c r="BR56" s="40"/>
      <c r="BS56" s="40"/>
      <c r="BT56" s="40"/>
      <c r="BU56" s="40"/>
      <c r="BV56" s="40"/>
      <c r="BW56" s="40"/>
      <c r="BX56" s="40"/>
      <c r="BY56" s="40"/>
      <c r="BZ56" s="40"/>
      <c r="CA56" s="40"/>
      <c r="CB56" s="40"/>
      <c r="CC56" s="40"/>
      <c r="CD56" s="40"/>
      <c r="CE56" s="40"/>
      <c r="CF56" s="40"/>
      <c r="CG56" s="40"/>
      <c r="CH56" s="40"/>
      <c r="CI56" s="40"/>
      <c r="CJ56" s="40"/>
      <c r="CK56" s="40"/>
      <c r="CL56" s="40"/>
      <c r="CM56" s="40"/>
      <c r="CN56" s="40"/>
      <c r="CO56" s="40"/>
      <c r="CP56" s="40"/>
      <c r="CQ56" s="40"/>
      <c r="CR56" s="40"/>
      <c r="CS56" s="40"/>
      <c r="CT56" s="40"/>
      <c r="CU56" s="40"/>
      <c r="CV56" s="40"/>
      <c r="CW56" s="40"/>
      <c r="CX56" s="40"/>
      <c r="CY56" s="40"/>
      <c r="CZ56" s="40"/>
      <c r="DA56" s="40"/>
      <c r="DB56" s="40"/>
      <c r="DC56" s="40"/>
      <c r="DD56" s="40"/>
      <c r="DE56" s="40"/>
    </row>
    <row r="57" spans="1:109">
      <c r="A57" s="40"/>
      <c r="B57" s="40"/>
      <c r="C57" s="138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Z57" s="40"/>
      <c r="BA57" s="40"/>
      <c r="BB57" s="40"/>
      <c r="BC57" s="40"/>
      <c r="BD57" s="40"/>
      <c r="BE57" s="40"/>
      <c r="BF57" s="40"/>
      <c r="BG57" s="40"/>
      <c r="BH57" s="40"/>
      <c r="BI57" s="40"/>
      <c r="BJ57" s="40"/>
      <c r="BK57" s="40"/>
      <c r="BL57" s="40"/>
      <c r="BM57" s="40"/>
      <c r="BN57" s="40"/>
      <c r="BO57" s="40"/>
      <c r="BP57" s="40"/>
      <c r="BQ57" s="40"/>
      <c r="BR57" s="40"/>
      <c r="BS57" s="40"/>
      <c r="BT57" s="40"/>
      <c r="BU57" s="40"/>
      <c r="BV57" s="40"/>
      <c r="BW57" s="40"/>
      <c r="BX57" s="40"/>
      <c r="BY57" s="40"/>
      <c r="BZ57" s="40"/>
      <c r="CA57" s="40"/>
      <c r="CB57" s="40"/>
      <c r="CC57" s="40"/>
      <c r="CD57" s="40"/>
      <c r="CE57" s="40"/>
      <c r="CF57" s="40"/>
      <c r="CG57" s="40"/>
      <c r="CH57" s="40"/>
      <c r="CI57" s="40"/>
      <c r="CJ57" s="40"/>
      <c r="CK57" s="40"/>
      <c r="CL57" s="40"/>
      <c r="CM57" s="40"/>
      <c r="CN57" s="40"/>
      <c r="CO57" s="40"/>
      <c r="CP57" s="40"/>
      <c r="CQ57" s="40"/>
      <c r="CR57" s="40"/>
      <c r="CS57" s="40"/>
      <c r="CT57" s="40"/>
      <c r="CU57" s="40"/>
      <c r="CV57" s="40"/>
      <c r="CW57" s="40"/>
      <c r="CX57" s="40"/>
      <c r="CY57" s="40"/>
      <c r="CZ57" s="40"/>
      <c r="DA57" s="40"/>
      <c r="DB57" s="40"/>
      <c r="DC57" s="40"/>
      <c r="DD57" s="40"/>
      <c r="DE57" s="40"/>
    </row>
    <row r="58" spans="1:109">
      <c r="A58" s="40"/>
      <c r="B58" s="40"/>
      <c r="C58" s="138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Z58" s="40"/>
      <c r="BA58" s="40"/>
      <c r="BB58" s="40"/>
      <c r="BC58" s="40"/>
      <c r="BD58" s="40"/>
      <c r="BE58" s="40"/>
      <c r="BF58" s="40"/>
      <c r="BG58" s="40"/>
      <c r="BH58" s="40"/>
      <c r="BI58" s="40"/>
      <c r="BJ58" s="40"/>
      <c r="BK58" s="40"/>
      <c r="BL58" s="40"/>
      <c r="BM58" s="40"/>
      <c r="BN58" s="40"/>
      <c r="BO58" s="40"/>
      <c r="BP58" s="40"/>
      <c r="BQ58" s="40"/>
      <c r="BR58" s="40"/>
      <c r="BS58" s="40"/>
      <c r="BT58" s="40"/>
      <c r="BU58" s="40"/>
      <c r="BV58" s="40"/>
      <c r="BW58" s="40"/>
      <c r="BX58" s="40"/>
      <c r="BY58" s="40"/>
      <c r="BZ58" s="40"/>
      <c r="CA58" s="40"/>
      <c r="CB58" s="40"/>
      <c r="CC58" s="40"/>
      <c r="CD58" s="40"/>
      <c r="CE58" s="40"/>
      <c r="CF58" s="40"/>
      <c r="CG58" s="40"/>
      <c r="CH58" s="40"/>
      <c r="CI58" s="40"/>
      <c r="CJ58" s="40"/>
      <c r="CK58" s="40"/>
      <c r="CL58" s="40"/>
      <c r="CM58" s="40"/>
      <c r="CN58" s="40"/>
      <c r="CO58" s="40"/>
      <c r="CP58" s="40"/>
      <c r="CQ58" s="40"/>
      <c r="CR58" s="40"/>
      <c r="CS58" s="40"/>
      <c r="CT58" s="40"/>
      <c r="CU58" s="40"/>
      <c r="CV58" s="40"/>
      <c r="CW58" s="40"/>
      <c r="CX58" s="40"/>
      <c r="CY58" s="40"/>
      <c r="CZ58" s="40"/>
      <c r="DA58" s="40"/>
      <c r="DB58" s="40"/>
      <c r="DC58" s="40"/>
      <c r="DD58" s="40"/>
      <c r="DE58" s="40"/>
    </row>
    <row r="59" spans="1:109">
      <c r="A59" s="40"/>
      <c r="B59" s="40"/>
      <c r="C59" s="138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</row>
    <row r="60" spans="1:109">
      <c r="A60" s="40"/>
      <c r="B60" s="40"/>
      <c r="C60" s="138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Z60" s="40"/>
      <c r="BA60" s="40"/>
      <c r="BB60" s="40"/>
      <c r="BC60" s="40"/>
      <c r="BD60" s="40"/>
      <c r="BE60" s="40"/>
      <c r="BF60" s="40"/>
      <c r="BG60" s="40"/>
      <c r="BH60" s="40"/>
      <c r="BI60" s="40"/>
      <c r="BJ60" s="40"/>
      <c r="BK60" s="40"/>
      <c r="BL60" s="40"/>
      <c r="BM60" s="40"/>
      <c r="BN60" s="40"/>
      <c r="BO60" s="40"/>
      <c r="BP60" s="40"/>
      <c r="BQ60" s="40"/>
      <c r="BR60" s="40"/>
      <c r="BS60" s="40"/>
      <c r="BT60" s="40"/>
      <c r="BU60" s="40"/>
      <c r="BV60" s="40"/>
      <c r="BW60" s="40"/>
      <c r="BX60" s="40"/>
      <c r="BY60" s="40"/>
      <c r="BZ60" s="40"/>
      <c r="CA60" s="40"/>
      <c r="CB60" s="40"/>
      <c r="CC60" s="40"/>
      <c r="CD60" s="40"/>
      <c r="CE60" s="40"/>
      <c r="CF60" s="40"/>
      <c r="CG60" s="40"/>
      <c r="CH60" s="40"/>
      <c r="CI60" s="40"/>
      <c r="CJ60" s="40"/>
      <c r="CK60" s="40"/>
      <c r="CL60" s="40"/>
      <c r="CM60" s="40"/>
      <c r="CN60" s="40"/>
      <c r="CO60" s="40"/>
      <c r="CP60" s="40"/>
      <c r="CQ60" s="40"/>
      <c r="CR60" s="40"/>
      <c r="CS60" s="40"/>
      <c r="CT60" s="40"/>
      <c r="CU60" s="40"/>
      <c r="CV60" s="40"/>
      <c r="CW60" s="40"/>
      <c r="CX60" s="40"/>
      <c r="CY60" s="40"/>
      <c r="CZ60" s="40"/>
      <c r="DA60" s="40"/>
      <c r="DB60" s="40"/>
      <c r="DC60" s="40"/>
      <c r="DD60" s="40"/>
      <c r="DE60" s="40"/>
    </row>
    <row r="61" spans="1:109" ht="13.5" thickBot="1">
      <c r="C61" s="121"/>
    </row>
    <row r="62" spans="1:109" ht="24" customHeight="1" thickTop="1">
      <c r="C62" s="121"/>
      <c r="AN62" s="67" t="s">
        <v>13</v>
      </c>
      <c r="AO62" s="68">
        <v>58</v>
      </c>
      <c r="AP62" s="69" t="s">
        <v>13</v>
      </c>
      <c r="AQ62" s="70">
        <v>79</v>
      </c>
      <c r="AR62" s="68"/>
      <c r="AS62" s="68"/>
      <c r="AT62" s="69" t="s">
        <v>13</v>
      </c>
      <c r="AU62" s="70">
        <v>99</v>
      </c>
      <c r="AV62" s="71" t="s">
        <v>13</v>
      </c>
      <c r="AW62" s="72">
        <v>109</v>
      </c>
      <c r="AX62" s="73"/>
      <c r="AY62" s="73"/>
    </row>
    <row r="63" spans="1:109" ht="24" customHeight="1">
      <c r="AN63" s="62" t="s">
        <v>24</v>
      </c>
      <c r="AO63" s="73">
        <v>59</v>
      </c>
      <c r="AP63" s="74" t="s">
        <v>29</v>
      </c>
      <c r="AQ63" s="75">
        <v>80</v>
      </c>
      <c r="AR63" s="73"/>
      <c r="AS63" s="73"/>
      <c r="AT63" s="74" t="s">
        <v>21</v>
      </c>
      <c r="AU63" s="75">
        <v>100</v>
      </c>
      <c r="AV63" s="76" t="s">
        <v>5</v>
      </c>
      <c r="AW63" s="77">
        <v>120</v>
      </c>
      <c r="AX63" s="73"/>
      <c r="AY63" s="73"/>
    </row>
    <row r="64" spans="1:109" ht="24" customHeight="1">
      <c r="AN64" s="78" t="s">
        <v>13</v>
      </c>
      <c r="AO64" s="73">
        <v>60</v>
      </c>
      <c r="AP64" s="79" t="s">
        <v>13</v>
      </c>
      <c r="AQ64" s="75">
        <v>81</v>
      </c>
      <c r="AR64" s="73"/>
      <c r="AS64" s="73"/>
      <c r="AT64" s="79" t="s">
        <v>13</v>
      </c>
      <c r="AU64" s="75">
        <v>101</v>
      </c>
      <c r="AV64" s="80" t="s">
        <v>13</v>
      </c>
      <c r="AW64" s="77">
        <v>121</v>
      </c>
      <c r="AX64" s="73"/>
      <c r="AY64" s="73"/>
    </row>
    <row r="65" spans="40:116" ht="24" customHeight="1">
      <c r="AN65" s="62" t="s">
        <v>273</v>
      </c>
      <c r="AO65" s="73">
        <v>61</v>
      </c>
      <c r="AP65" s="74" t="s">
        <v>17</v>
      </c>
      <c r="AQ65" s="75">
        <v>82</v>
      </c>
      <c r="AR65" s="73"/>
      <c r="AS65" s="73"/>
      <c r="AT65" s="74" t="s">
        <v>32</v>
      </c>
      <c r="AU65" s="75">
        <v>102</v>
      </c>
      <c r="AV65" s="76" t="s">
        <v>7</v>
      </c>
      <c r="AW65" s="77">
        <v>122</v>
      </c>
      <c r="AX65" s="73"/>
      <c r="AY65" s="73"/>
    </row>
    <row r="66" spans="40:116" ht="24" customHeight="1">
      <c r="AN66" s="62" t="s">
        <v>33</v>
      </c>
      <c r="AO66" s="73">
        <v>62</v>
      </c>
      <c r="AP66" s="79" t="s">
        <v>13</v>
      </c>
      <c r="AQ66" s="75">
        <v>83</v>
      </c>
      <c r="AR66" s="73"/>
      <c r="AS66" s="73"/>
      <c r="AT66" s="79" t="s">
        <v>13</v>
      </c>
      <c r="AU66" s="75">
        <v>103</v>
      </c>
      <c r="AV66" s="80" t="s">
        <v>13</v>
      </c>
      <c r="AW66" s="77">
        <v>123</v>
      </c>
      <c r="AX66" s="73"/>
      <c r="AY66" s="73"/>
    </row>
    <row r="67" spans="40:116" ht="24" customHeight="1">
      <c r="AN67" s="62" t="s">
        <v>33</v>
      </c>
      <c r="AO67" s="73">
        <v>62</v>
      </c>
      <c r="AP67" s="79" t="s">
        <v>13</v>
      </c>
      <c r="AQ67" s="75">
        <v>83</v>
      </c>
      <c r="AR67" s="73"/>
      <c r="AS67" s="73"/>
      <c r="AT67" s="79" t="s">
        <v>13</v>
      </c>
      <c r="AU67" s="75">
        <v>103</v>
      </c>
      <c r="AV67" s="80" t="s">
        <v>13</v>
      </c>
      <c r="AW67" s="77">
        <v>123</v>
      </c>
      <c r="AX67" s="73"/>
      <c r="AY67" s="73"/>
    </row>
    <row r="68" spans="40:116" s="57" customFormat="1" ht="24" customHeight="1">
      <c r="AN68" s="62" t="s">
        <v>87</v>
      </c>
      <c r="AO68" s="73">
        <v>64</v>
      </c>
      <c r="AP68" s="79" t="s">
        <v>13</v>
      </c>
      <c r="AQ68" s="75">
        <v>85</v>
      </c>
      <c r="AR68" s="73"/>
      <c r="AS68" s="73"/>
      <c r="AT68" s="79" t="s">
        <v>13</v>
      </c>
      <c r="AU68" s="75">
        <v>105</v>
      </c>
      <c r="AV68" s="80" t="s">
        <v>13</v>
      </c>
      <c r="AW68" s="77">
        <v>125</v>
      </c>
      <c r="AX68" s="73"/>
      <c r="AY68" s="73"/>
      <c r="DF68" s="40"/>
      <c r="DG68" s="40"/>
      <c r="DH68" s="40"/>
      <c r="DI68" s="40"/>
      <c r="DJ68" s="40"/>
      <c r="DK68" s="40"/>
      <c r="DL68" s="40"/>
    </row>
    <row r="69" spans="40:116" s="57" customFormat="1" ht="24" customHeight="1">
      <c r="AN69" s="78" t="s">
        <v>13</v>
      </c>
      <c r="AO69" s="73">
        <v>65</v>
      </c>
      <c r="AP69" s="74" t="s">
        <v>27</v>
      </c>
      <c r="AQ69" s="75">
        <v>86</v>
      </c>
      <c r="AR69" s="73"/>
      <c r="AS69" s="73"/>
      <c r="AT69" s="74" t="s">
        <v>44</v>
      </c>
      <c r="AU69" s="75">
        <v>106</v>
      </c>
      <c r="AV69" s="76" t="s">
        <v>6</v>
      </c>
      <c r="AW69" s="77">
        <v>126</v>
      </c>
      <c r="AX69" s="73"/>
      <c r="AY69" s="73"/>
      <c r="DF69" s="40"/>
      <c r="DG69" s="40"/>
      <c r="DH69" s="40"/>
      <c r="DI69" s="40"/>
      <c r="DJ69" s="40"/>
      <c r="DK69" s="40"/>
      <c r="DL69" s="40"/>
    </row>
    <row r="70" spans="40:116" s="57" customFormat="1" ht="24" customHeight="1">
      <c r="AN70" s="62" t="s">
        <v>25</v>
      </c>
      <c r="AO70" s="73">
        <v>66</v>
      </c>
      <c r="AP70" s="79" t="s">
        <v>13</v>
      </c>
      <c r="AQ70" s="75">
        <v>87</v>
      </c>
      <c r="AR70" s="73"/>
      <c r="AS70" s="73"/>
      <c r="AT70" s="79" t="s">
        <v>13</v>
      </c>
      <c r="AU70" s="75">
        <v>107</v>
      </c>
      <c r="AV70" s="80" t="s">
        <v>13</v>
      </c>
      <c r="AW70" s="77">
        <v>127</v>
      </c>
      <c r="AX70" s="73"/>
      <c r="AY70" s="73"/>
      <c r="DF70" s="40"/>
      <c r="DG70" s="40"/>
      <c r="DH70" s="40"/>
      <c r="DI70" s="40"/>
      <c r="DJ70" s="40"/>
      <c r="DK70" s="40"/>
      <c r="DL70" s="40"/>
    </row>
    <row r="71" spans="40:116" s="57" customFormat="1" ht="24" customHeight="1">
      <c r="AN71" s="62" t="s">
        <v>37</v>
      </c>
      <c r="AO71" s="73">
        <v>67</v>
      </c>
      <c r="AP71" s="74" t="s">
        <v>22</v>
      </c>
      <c r="AQ71" s="75">
        <v>88</v>
      </c>
      <c r="AR71" s="73"/>
      <c r="AS71" s="73"/>
      <c r="AT71" s="74" t="s">
        <v>23</v>
      </c>
      <c r="AU71" s="75">
        <v>108</v>
      </c>
      <c r="AV71" s="76" t="s">
        <v>15</v>
      </c>
      <c r="AW71" s="77">
        <v>128</v>
      </c>
      <c r="AX71" s="73"/>
      <c r="AY71" s="73"/>
      <c r="DF71" s="40"/>
      <c r="DG71" s="40"/>
      <c r="DH71" s="40"/>
      <c r="DI71" s="40"/>
      <c r="DJ71" s="40"/>
      <c r="DK71" s="40"/>
      <c r="DL71" s="40"/>
    </row>
    <row r="72" spans="40:116" s="57" customFormat="1" ht="24" customHeight="1">
      <c r="AN72" s="78" t="s">
        <v>13</v>
      </c>
      <c r="AO72" s="73">
        <v>68</v>
      </c>
      <c r="AP72" s="79" t="s">
        <v>13</v>
      </c>
      <c r="AQ72" s="75">
        <v>89</v>
      </c>
      <c r="AR72" s="73"/>
      <c r="AS72" s="73"/>
      <c r="AT72" s="79" t="s">
        <v>13</v>
      </c>
      <c r="AU72" s="75">
        <v>109</v>
      </c>
      <c r="AV72" s="80" t="s">
        <v>13</v>
      </c>
      <c r="AW72" s="77">
        <v>129</v>
      </c>
      <c r="AX72" s="73"/>
      <c r="AY72" s="73"/>
      <c r="DF72" s="40"/>
      <c r="DG72" s="40"/>
      <c r="DH72" s="40"/>
      <c r="DI72" s="40"/>
      <c r="DJ72" s="40"/>
      <c r="DK72" s="40"/>
      <c r="DL72" s="40"/>
    </row>
    <row r="73" spans="40:116" s="57" customFormat="1" ht="24" customHeight="1">
      <c r="AN73" s="62" t="s">
        <v>16</v>
      </c>
      <c r="AO73" s="73">
        <v>69</v>
      </c>
      <c r="AP73" s="74" t="s">
        <v>96</v>
      </c>
      <c r="AQ73" s="75">
        <v>90</v>
      </c>
      <c r="AR73" s="73"/>
      <c r="AS73" s="73"/>
      <c r="AT73" s="74" t="s">
        <v>35</v>
      </c>
      <c r="AU73" s="75">
        <v>100</v>
      </c>
      <c r="AV73" s="76" t="s">
        <v>37</v>
      </c>
      <c r="AW73" s="77">
        <v>130</v>
      </c>
      <c r="AX73" s="73"/>
      <c r="AY73" s="73"/>
      <c r="DF73" s="40"/>
      <c r="DG73" s="40"/>
      <c r="DH73" s="40"/>
      <c r="DI73" s="40"/>
      <c r="DJ73" s="40"/>
      <c r="DK73" s="40"/>
      <c r="DL73" s="40"/>
    </row>
    <row r="74" spans="40:116" s="57" customFormat="1" ht="24" customHeight="1">
      <c r="AN74" s="78" t="s">
        <v>13</v>
      </c>
      <c r="AO74" s="73">
        <v>70</v>
      </c>
      <c r="AP74" s="79" t="s">
        <v>13</v>
      </c>
      <c r="AQ74" s="75">
        <v>91</v>
      </c>
      <c r="AR74" s="73"/>
      <c r="AS74" s="73"/>
      <c r="AT74" s="79" t="s">
        <v>13</v>
      </c>
      <c r="AU74" s="75">
        <v>101</v>
      </c>
      <c r="AV74" s="80" t="s">
        <v>13</v>
      </c>
      <c r="AW74" s="77">
        <v>131</v>
      </c>
      <c r="AX74" s="73"/>
      <c r="AY74" s="73"/>
      <c r="DF74" s="40"/>
      <c r="DG74" s="40"/>
      <c r="DH74" s="40"/>
      <c r="DI74" s="40"/>
      <c r="DJ74" s="40"/>
      <c r="DK74" s="40"/>
      <c r="DL74" s="40"/>
    </row>
    <row r="75" spans="40:116" s="57" customFormat="1" ht="24" customHeight="1">
      <c r="AN75" s="62" t="s">
        <v>31</v>
      </c>
      <c r="AO75" s="73">
        <v>71</v>
      </c>
      <c r="AP75" s="74" t="s">
        <v>9</v>
      </c>
      <c r="AQ75" s="75">
        <v>92</v>
      </c>
      <c r="AR75" s="73"/>
      <c r="AS75" s="73"/>
      <c r="AT75" s="74" t="s">
        <v>2</v>
      </c>
      <c r="AU75" s="75">
        <v>102</v>
      </c>
      <c r="AV75" s="76" t="s">
        <v>43</v>
      </c>
      <c r="AW75" s="77">
        <v>132</v>
      </c>
      <c r="AX75" s="73"/>
      <c r="AY75" s="73"/>
      <c r="DF75" s="40"/>
      <c r="DG75" s="40"/>
      <c r="DH75" s="40"/>
      <c r="DI75" s="40"/>
      <c r="DJ75" s="40"/>
      <c r="DK75" s="40"/>
      <c r="DL75" s="40"/>
    </row>
    <row r="76" spans="40:116" s="57" customFormat="1" ht="24" customHeight="1">
      <c r="AN76" s="78" t="s">
        <v>13</v>
      </c>
      <c r="AO76" s="73">
        <v>74</v>
      </c>
      <c r="AP76" s="79" t="s">
        <v>13</v>
      </c>
      <c r="AQ76" s="75">
        <v>95</v>
      </c>
      <c r="AR76" s="73"/>
      <c r="AS76" s="73"/>
      <c r="AT76" s="79" t="s">
        <v>13</v>
      </c>
      <c r="AU76" s="75">
        <v>105</v>
      </c>
      <c r="AV76" s="76"/>
      <c r="AW76" s="77"/>
      <c r="AX76" s="73"/>
      <c r="AY76" s="73"/>
      <c r="DF76" s="40"/>
      <c r="DG76" s="40"/>
      <c r="DH76" s="40"/>
      <c r="DI76" s="40"/>
      <c r="DJ76" s="40"/>
      <c r="DK76" s="40"/>
      <c r="DL76" s="40"/>
    </row>
    <row r="77" spans="40:116" s="57" customFormat="1" ht="24" customHeight="1">
      <c r="AN77" s="62" t="s">
        <v>34</v>
      </c>
      <c r="AO77" s="73">
        <v>75</v>
      </c>
      <c r="AP77" s="74" t="s">
        <v>18</v>
      </c>
      <c r="AQ77" s="75">
        <v>96</v>
      </c>
      <c r="AR77" s="73"/>
      <c r="AS77" s="73"/>
      <c r="AT77" s="74" t="s">
        <v>1</v>
      </c>
      <c r="AU77" s="75">
        <v>106</v>
      </c>
      <c r="AV77" s="76"/>
      <c r="AW77" s="77"/>
      <c r="AX77" s="73"/>
      <c r="AY77" s="73"/>
      <c r="DF77" s="40"/>
      <c r="DG77" s="40"/>
      <c r="DH77" s="40"/>
      <c r="DI77" s="40"/>
      <c r="DJ77" s="40"/>
      <c r="DK77" s="40"/>
      <c r="DL77" s="40"/>
    </row>
    <row r="78" spans="40:116" s="57" customFormat="1" ht="24" customHeight="1">
      <c r="AN78" s="78" t="s">
        <v>13</v>
      </c>
      <c r="AO78" s="73">
        <v>76</v>
      </c>
      <c r="AP78" s="79" t="s">
        <v>13</v>
      </c>
      <c r="AQ78" s="75">
        <v>97</v>
      </c>
      <c r="AR78" s="73"/>
      <c r="AS78" s="73"/>
      <c r="AT78" s="79" t="s">
        <v>13</v>
      </c>
      <c r="AU78" s="75">
        <v>107</v>
      </c>
      <c r="AV78" s="76"/>
      <c r="AW78" s="77"/>
      <c r="AX78" s="73"/>
      <c r="AY78" s="73"/>
      <c r="DF78" s="40"/>
      <c r="DG78" s="40"/>
      <c r="DH78" s="40"/>
      <c r="DI78" s="40"/>
      <c r="DJ78" s="40"/>
      <c r="DK78" s="40"/>
      <c r="DL78" s="40"/>
    </row>
    <row r="79" spans="40:116" s="57" customFormat="1" ht="24" customHeight="1">
      <c r="AN79" s="62" t="s">
        <v>91</v>
      </c>
      <c r="AO79" s="73">
        <v>77</v>
      </c>
      <c r="AP79" s="74" t="s">
        <v>88</v>
      </c>
      <c r="AQ79" s="75">
        <v>98</v>
      </c>
      <c r="AR79" s="73"/>
      <c r="AS79" s="73"/>
      <c r="AT79" s="74" t="s">
        <v>20</v>
      </c>
      <c r="AU79" s="75">
        <v>108</v>
      </c>
      <c r="AV79" s="76"/>
      <c r="AW79" s="77"/>
      <c r="AX79" s="73"/>
      <c r="AY79" s="73"/>
      <c r="DF79" s="40"/>
      <c r="DG79" s="40"/>
      <c r="DH79" s="40"/>
      <c r="DI79" s="40"/>
      <c r="DJ79" s="40"/>
      <c r="DK79" s="40"/>
      <c r="DL79" s="40"/>
    </row>
    <row r="80" spans="40:116" s="57" customFormat="1" ht="24" customHeight="1">
      <c r="AN80" s="62"/>
      <c r="AO80" s="73"/>
      <c r="AP80" s="74"/>
      <c r="AQ80" s="75"/>
      <c r="AR80" s="73"/>
      <c r="AS80" s="73"/>
      <c r="AT80" s="74"/>
      <c r="AU80" s="75"/>
      <c r="AV80" s="76"/>
      <c r="AW80" s="77"/>
      <c r="AX80" s="73"/>
      <c r="AY80" s="73"/>
      <c r="DF80" s="40"/>
      <c r="DG80" s="40"/>
      <c r="DH80" s="40"/>
      <c r="DI80" s="40"/>
      <c r="DJ80" s="40"/>
      <c r="DK80" s="40"/>
      <c r="DL80" s="40"/>
    </row>
    <row r="81" spans="40:116" s="57" customFormat="1" ht="24" customHeight="1">
      <c r="AN81" s="62" t="s">
        <v>36</v>
      </c>
      <c r="AO81" s="73">
        <v>78</v>
      </c>
      <c r="AP81" s="74"/>
      <c r="AQ81" s="75"/>
      <c r="AR81" s="73"/>
      <c r="AS81" s="73"/>
      <c r="AT81" s="74"/>
      <c r="AU81" s="75"/>
      <c r="AV81" s="76"/>
      <c r="AW81" s="77"/>
      <c r="AX81" s="73"/>
      <c r="AY81" s="73"/>
      <c r="DF81" s="40"/>
      <c r="DG81" s="40"/>
      <c r="DH81" s="40"/>
      <c r="DI81" s="40"/>
      <c r="DJ81" s="40"/>
      <c r="DK81" s="40"/>
      <c r="DL81" s="40"/>
    </row>
    <row r="82" spans="40:116" s="57" customFormat="1" ht="13.5" thickBot="1">
      <c r="AN82" s="81"/>
      <c r="AO82" s="82"/>
      <c r="AP82" s="83"/>
      <c r="AQ82" s="84"/>
      <c r="AR82" s="82"/>
      <c r="AS82" s="82"/>
      <c r="AT82" s="83"/>
      <c r="AU82" s="84"/>
      <c r="AV82" s="85"/>
      <c r="AW82" s="86"/>
      <c r="AX82" s="73"/>
      <c r="AY82" s="73"/>
      <c r="DF82" s="40"/>
      <c r="DG82" s="40"/>
      <c r="DH82" s="40"/>
      <c r="DI82" s="40"/>
      <c r="DJ82" s="40"/>
      <c r="DK82" s="40"/>
      <c r="DL82" s="40"/>
    </row>
    <row r="83" spans="40:116" s="57" customFormat="1" ht="13.5" thickTop="1">
      <c r="AO83" s="65"/>
      <c r="AP83" s="64"/>
      <c r="AQ83" s="65"/>
      <c r="AR83" s="65"/>
      <c r="AS83" s="65"/>
      <c r="AT83" s="64"/>
      <c r="AU83" s="65"/>
      <c r="AV83" s="64"/>
      <c r="AW83" s="65"/>
      <c r="AX83" s="65"/>
      <c r="AY83" s="65"/>
      <c r="DF83" s="40"/>
      <c r="DG83" s="40"/>
      <c r="DH83" s="40"/>
      <c r="DI83" s="40"/>
      <c r="DJ83" s="40"/>
      <c r="DK83" s="40"/>
      <c r="DL83" s="40"/>
    </row>
  </sheetData>
  <sortState ref="A10:DE15">
    <sortCondition descending="1" ref="C10:C15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8" tint="0.79998168889431442"/>
  </sheetPr>
  <dimension ref="A1:DL8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6" width="10.140625" style="57" bestFit="1" customWidth="1"/>
    <col min="77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276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276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276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276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1085" customFormat="1" ht="12" customHeight="1" thickBot="1">
      <c r="A9" s="1451"/>
      <c r="B9" s="1458">
        <v>1</v>
      </c>
      <c r="C9" s="1459"/>
      <c r="D9" s="1447"/>
      <c r="E9" s="1447"/>
      <c r="F9" s="1458">
        <v>2</v>
      </c>
      <c r="G9" s="1461"/>
      <c r="H9" s="1447"/>
      <c r="I9" s="1445"/>
      <c r="J9" s="1456" t="s">
        <v>48</v>
      </c>
      <c r="K9" s="1457"/>
      <c r="L9" s="1462">
        <v>3</v>
      </c>
      <c r="M9" s="1459"/>
      <c r="N9" s="1447"/>
      <c r="O9" s="1447"/>
      <c r="P9" s="1460" t="s">
        <v>52</v>
      </c>
      <c r="Q9" s="1463"/>
      <c r="R9" s="1458">
        <v>4</v>
      </c>
      <c r="S9" s="1461"/>
      <c r="T9" s="1447"/>
      <c r="U9" s="1447"/>
      <c r="V9" s="1456" t="s">
        <v>53</v>
      </c>
      <c r="W9" s="1457"/>
      <c r="X9" s="1458">
        <v>5</v>
      </c>
      <c r="Y9" s="1459"/>
      <c r="Z9" s="1445"/>
      <c r="AA9" s="1445"/>
      <c r="AB9" s="1460" t="s">
        <v>65</v>
      </c>
      <c r="AC9" s="1457"/>
      <c r="AD9" s="1458">
        <v>6</v>
      </c>
      <c r="AE9" s="1459"/>
      <c r="AF9" s="1445"/>
      <c r="AG9" s="1445"/>
      <c r="AH9" s="1460" t="s">
        <v>105</v>
      </c>
      <c r="AI9" s="1457"/>
      <c r="AJ9" s="1464">
        <v>7</v>
      </c>
      <c r="AK9" s="1462"/>
      <c r="AL9" s="1445"/>
      <c r="AM9" s="1445"/>
      <c r="AN9" s="1460" t="s">
        <v>106</v>
      </c>
      <c r="AO9" s="1457"/>
      <c r="AP9" s="1458">
        <v>8</v>
      </c>
      <c r="AQ9" s="1459"/>
      <c r="AR9" s="1445"/>
      <c r="AS9" s="1445"/>
      <c r="AT9" s="1460" t="s">
        <v>107</v>
      </c>
      <c r="AU9" s="1457"/>
      <c r="AV9" s="1458">
        <v>9</v>
      </c>
      <c r="AW9" s="1461"/>
      <c r="AX9" s="1445"/>
      <c r="AY9" s="1445"/>
      <c r="AZ9" s="1456" t="s">
        <v>108</v>
      </c>
      <c r="BA9" s="1457"/>
      <c r="BB9" s="1462">
        <v>10</v>
      </c>
      <c r="BC9" s="1459"/>
      <c r="BD9" s="1445"/>
      <c r="BE9" s="1445"/>
      <c r="BF9" s="1460" t="s">
        <v>109</v>
      </c>
      <c r="BG9" s="1463"/>
      <c r="BH9" s="1458">
        <v>11</v>
      </c>
      <c r="BI9" s="1461"/>
      <c r="BJ9" s="1445"/>
      <c r="BK9" s="1445"/>
      <c r="BL9" s="1460" t="s">
        <v>162</v>
      </c>
      <c r="BM9" s="1463"/>
      <c r="BN9" s="1458">
        <v>12</v>
      </c>
      <c r="BO9" s="1461"/>
      <c r="BP9" s="1445"/>
      <c r="BQ9" s="1445"/>
      <c r="BR9" s="1456" t="s">
        <v>163</v>
      </c>
      <c r="BS9" s="1457"/>
      <c r="BT9" s="1458">
        <v>13</v>
      </c>
      <c r="BU9" s="1459"/>
      <c r="BV9" s="1445"/>
      <c r="BW9" s="1445"/>
      <c r="BX9" s="1460" t="s">
        <v>164</v>
      </c>
      <c r="BY9" s="1457"/>
      <c r="BZ9" s="1458">
        <v>14</v>
      </c>
      <c r="CA9" s="1459"/>
      <c r="CB9" s="1445"/>
      <c r="CC9" s="1445"/>
      <c r="CD9" s="1460" t="s">
        <v>126</v>
      </c>
      <c r="CE9" s="1457"/>
      <c r="CF9" s="1458">
        <v>15</v>
      </c>
      <c r="CG9" s="1461"/>
      <c r="CH9" s="1445"/>
      <c r="CI9" s="1445"/>
      <c r="CJ9" s="1456" t="s">
        <v>127</v>
      </c>
      <c r="CK9" s="1457"/>
      <c r="CL9" s="1462">
        <v>16</v>
      </c>
      <c r="CM9" s="1459"/>
      <c r="CN9" s="1445"/>
      <c r="CO9" s="1445"/>
      <c r="CP9" s="1460" t="s">
        <v>128</v>
      </c>
      <c r="CQ9" s="1463"/>
      <c r="CR9" s="1458">
        <v>17</v>
      </c>
      <c r="CS9" s="1461"/>
      <c r="CT9" s="1445"/>
      <c r="CU9" s="1445"/>
      <c r="CV9" s="1456" t="s">
        <v>130</v>
      </c>
      <c r="CW9" s="1457"/>
      <c r="CX9" s="1458">
        <v>18</v>
      </c>
      <c r="CY9" s="1461"/>
      <c r="CZ9" s="1445"/>
      <c r="DA9" s="1445"/>
      <c r="DB9" s="1456" t="s">
        <v>165</v>
      </c>
      <c r="DC9" s="1457"/>
      <c r="DD9" s="1464">
        <v>19</v>
      </c>
      <c r="DE9" s="1465"/>
    </row>
    <row r="10" spans="1:116" s="970" customFormat="1" ht="19.5" customHeight="1">
      <c r="A10" s="790" t="s">
        <v>27</v>
      </c>
      <c r="B10" s="443">
        <v>33048.839999999997</v>
      </c>
      <c r="C10" s="444">
        <v>40035.31</v>
      </c>
      <c r="D10" s="778">
        <v>6986.4700000000012</v>
      </c>
      <c r="E10" s="398">
        <v>0.21139834257420237</v>
      </c>
      <c r="F10" s="443">
        <v>181.55</v>
      </c>
      <c r="G10" s="779">
        <v>217.95</v>
      </c>
      <c r="H10" s="778">
        <v>36.399999999999977</v>
      </c>
      <c r="I10" s="461">
        <v>0.20049573120352507</v>
      </c>
      <c r="J10" s="777">
        <v>5.4933849418012867E-3</v>
      </c>
      <c r="K10" s="696">
        <v>5.4439443581178713E-3</v>
      </c>
      <c r="L10" s="443">
        <v>74.02</v>
      </c>
      <c r="M10" s="444">
        <v>-118.22</v>
      </c>
      <c r="N10" s="778">
        <v>-192.24</v>
      </c>
      <c r="O10" s="461">
        <v>-2.5971359092137263</v>
      </c>
      <c r="P10" s="777">
        <v>0.40771137427705861</v>
      </c>
      <c r="Q10" s="696">
        <v>-0.54241798577655431</v>
      </c>
      <c r="R10" s="443">
        <v>107.53</v>
      </c>
      <c r="S10" s="779">
        <v>336.17</v>
      </c>
      <c r="T10" s="778">
        <v>228.64000000000001</v>
      </c>
      <c r="U10" s="461">
        <v>2.1262903375802105</v>
      </c>
      <c r="V10" s="777">
        <v>0.59228862572294128</v>
      </c>
      <c r="W10" s="696">
        <v>1.5424179857765543</v>
      </c>
      <c r="X10" s="443">
        <v>0</v>
      </c>
      <c r="Y10" s="444">
        <v>0</v>
      </c>
      <c r="Z10" s="778">
        <v>0</v>
      </c>
      <c r="AA10" s="461">
        <v>0</v>
      </c>
      <c r="AB10" s="695">
        <v>0</v>
      </c>
      <c r="AC10" s="696">
        <v>0</v>
      </c>
      <c r="AD10" s="443">
        <v>107.53</v>
      </c>
      <c r="AE10" s="444">
        <v>336.17</v>
      </c>
      <c r="AF10" s="778">
        <v>228.64000000000001</v>
      </c>
      <c r="AG10" s="461">
        <v>2.1262903375802105</v>
      </c>
      <c r="AH10" s="695">
        <v>0.59228862572294128</v>
      </c>
      <c r="AI10" s="696">
        <v>1.5424179857765543</v>
      </c>
      <c r="AJ10" s="443">
        <v>15138.94</v>
      </c>
      <c r="AK10" s="779">
        <v>25226.84</v>
      </c>
      <c r="AL10" s="778">
        <v>10087.9</v>
      </c>
      <c r="AM10" s="461">
        <v>0.66635444753727802</v>
      </c>
      <c r="AN10" s="695">
        <v>0.45807780242816398</v>
      </c>
      <c r="AO10" s="696">
        <v>0.63011476619014573</v>
      </c>
      <c r="AP10" s="443">
        <v>54.03</v>
      </c>
      <c r="AQ10" s="444">
        <v>123.9</v>
      </c>
      <c r="AR10" s="778">
        <v>69.87</v>
      </c>
      <c r="AS10" s="461">
        <v>1.2931704608550805</v>
      </c>
      <c r="AT10" s="695">
        <v>0.29760396584962817</v>
      </c>
      <c r="AU10" s="696">
        <v>0.5684790089470062</v>
      </c>
      <c r="AV10" s="443">
        <v>152.88</v>
      </c>
      <c r="AW10" s="779">
        <v>-60.55</v>
      </c>
      <c r="AX10" s="778">
        <v>-213.43</v>
      </c>
      <c r="AY10" s="461">
        <v>-1.3960622710622712</v>
      </c>
      <c r="AZ10" s="695">
        <v>2.8295391449194889</v>
      </c>
      <c r="BA10" s="696">
        <v>-0.48870056497175135</v>
      </c>
      <c r="BB10" s="443">
        <v>206.91</v>
      </c>
      <c r="BC10" s="444">
        <v>63.34</v>
      </c>
      <c r="BD10" s="778">
        <v>-143.57</v>
      </c>
      <c r="BE10" s="461">
        <v>-0.69387656468996184</v>
      </c>
      <c r="BF10" s="695">
        <v>1.9242071979912583</v>
      </c>
      <c r="BG10" s="696">
        <v>0.18841657494719932</v>
      </c>
      <c r="BH10" s="443">
        <v>206.91</v>
      </c>
      <c r="BI10" s="444">
        <v>63.34</v>
      </c>
      <c r="BJ10" s="778">
        <v>-143.57</v>
      </c>
      <c r="BK10" s="461">
        <v>-0.69387656468996184</v>
      </c>
      <c r="BL10" s="695">
        <v>1.9242071979912583</v>
      </c>
      <c r="BM10" s="696">
        <v>0.18841657494719932</v>
      </c>
      <c r="BN10" s="443">
        <v>671.04</v>
      </c>
      <c r="BO10" s="444">
        <v>854.87</v>
      </c>
      <c r="BP10" s="778">
        <v>183.83000000000004</v>
      </c>
      <c r="BQ10" s="461">
        <v>0.27394790176442546</v>
      </c>
      <c r="BR10" s="695">
        <v>2.0304494802238143E-2</v>
      </c>
      <c r="BS10" s="781">
        <v>2.1352900726883346E-2</v>
      </c>
      <c r="BT10" s="443">
        <v>-1968.04</v>
      </c>
      <c r="BU10" s="779">
        <v>-2204.7399999999998</v>
      </c>
      <c r="BV10" s="778">
        <v>-236.69999999999982</v>
      </c>
      <c r="BW10" s="461">
        <v>-0.12027194569216064</v>
      </c>
      <c r="BX10" s="695">
        <v>-18.302241235004185</v>
      </c>
      <c r="BY10" s="696">
        <v>-6.5584079483594602</v>
      </c>
      <c r="BZ10" s="443">
        <v>0</v>
      </c>
      <c r="CA10" s="444">
        <v>0</v>
      </c>
      <c r="CB10" s="778">
        <v>0</v>
      </c>
      <c r="CC10" s="461">
        <v>0</v>
      </c>
      <c r="CD10" s="695">
        <v>0</v>
      </c>
      <c r="CE10" s="696">
        <v>0</v>
      </c>
      <c r="CF10" s="821">
        <v>549.78</v>
      </c>
      <c r="CG10" s="1088">
        <v>499.67</v>
      </c>
      <c r="CH10" s="778">
        <v>-50.109999999999957</v>
      </c>
      <c r="CI10" s="461">
        <v>-9.1145549128742329E-2</v>
      </c>
      <c r="CJ10" s="695">
        <v>5.1128057286338695</v>
      </c>
      <c r="CK10" s="696">
        <v>1.4863610673171312</v>
      </c>
      <c r="CL10" s="443">
        <v>465.29</v>
      </c>
      <c r="CM10" s="444">
        <v>667.3</v>
      </c>
      <c r="CN10" s="778">
        <v>202.00999999999993</v>
      </c>
      <c r="CO10" s="461">
        <v>0.43415934148595481</v>
      </c>
      <c r="CP10" s="695">
        <v>4.3270715149260672</v>
      </c>
      <c r="CQ10" s="696">
        <v>1.9850075854478386</v>
      </c>
      <c r="CR10" s="443">
        <v>481.23</v>
      </c>
      <c r="CS10" s="779">
        <v>446.03</v>
      </c>
      <c r="CT10" s="778">
        <v>-35.200000000000045</v>
      </c>
      <c r="CU10" s="461">
        <v>-7.3145896972341806E-2</v>
      </c>
      <c r="CV10" s="695">
        <v>4.475309216032735</v>
      </c>
      <c r="CW10" s="696">
        <v>1.3267989410119878</v>
      </c>
      <c r="CX10" s="443">
        <v>372.36</v>
      </c>
      <c r="CY10" s="779">
        <v>864.57</v>
      </c>
      <c r="CZ10" s="778">
        <v>492.21000000000004</v>
      </c>
      <c r="DA10" s="461">
        <v>1.3218659361907832</v>
      </c>
      <c r="DB10" s="695">
        <v>1.126696126097013E-2</v>
      </c>
      <c r="DC10" s="696">
        <v>2.1595186848809216E-2</v>
      </c>
      <c r="DD10" s="894">
        <v>-2.4628475774202547</v>
      </c>
      <c r="DE10" s="893">
        <v>-1.5718237796353034</v>
      </c>
      <c r="DF10" s="971"/>
      <c r="DG10" s="971"/>
      <c r="DH10" s="971"/>
      <c r="DI10" s="971"/>
      <c r="DJ10" s="971"/>
      <c r="DK10" s="971"/>
      <c r="DL10" s="971"/>
    </row>
    <row r="11" spans="1:116" s="971" customFormat="1" ht="19.5" customHeight="1">
      <c r="A11" s="790" t="s">
        <v>23</v>
      </c>
      <c r="B11" s="443">
        <v>51291.26</v>
      </c>
      <c r="C11" s="444">
        <v>37859.33</v>
      </c>
      <c r="D11" s="783">
        <v>-13431.93</v>
      </c>
      <c r="E11" s="398">
        <v>-0.26187560999671289</v>
      </c>
      <c r="F11" s="443">
        <v>112.21</v>
      </c>
      <c r="G11" s="779">
        <v>80.13</v>
      </c>
      <c r="H11" s="783">
        <v>-32.08</v>
      </c>
      <c r="I11" s="416">
        <v>-0.28589252294804385</v>
      </c>
      <c r="J11" s="772">
        <v>2.1877021543241478E-3</v>
      </c>
      <c r="K11" s="696">
        <v>2.1165192305304926E-3</v>
      </c>
      <c r="L11" s="443">
        <v>-106.04</v>
      </c>
      <c r="M11" s="444">
        <v>93.36</v>
      </c>
      <c r="N11" s="783">
        <v>199.4</v>
      </c>
      <c r="O11" s="416">
        <v>1.8804224820822331</v>
      </c>
      <c r="P11" s="772">
        <v>-0.94501381338561641</v>
      </c>
      <c r="Q11" s="696">
        <v>1.1651067016098839</v>
      </c>
      <c r="R11" s="443">
        <v>218.25</v>
      </c>
      <c r="S11" s="779">
        <v>-13.23</v>
      </c>
      <c r="T11" s="783">
        <v>-231.48</v>
      </c>
      <c r="U11" s="416">
        <v>-1.0606185567010309</v>
      </c>
      <c r="V11" s="772">
        <v>1.9450138133856163</v>
      </c>
      <c r="W11" s="696">
        <v>-0.16510670160988394</v>
      </c>
      <c r="X11" s="443">
        <v>0</v>
      </c>
      <c r="Y11" s="444">
        <v>0</v>
      </c>
      <c r="Z11" s="783">
        <v>0</v>
      </c>
      <c r="AA11" s="416">
        <v>0</v>
      </c>
      <c r="AB11" s="697">
        <v>0</v>
      </c>
      <c r="AC11" s="696">
        <v>0</v>
      </c>
      <c r="AD11" s="443">
        <v>218.25</v>
      </c>
      <c r="AE11" s="444">
        <v>-13.23</v>
      </c>
      <c r="AF11" s="783">
        <v>-231.48</v>
      </c>
      <c r="AG11" s="416">
        <v>-1.0606185567010309</v>
      </c>
      <c r="AH11" s="697">
        <v>1.9450138133856163</v>
      </c>
      <c r="AI11" s="696">
        <v>-0.16510670160988394</v>
      </c>
      <c r="AJ11" s="443">
        <v>31449.22</v>
      </c>
      <c r="AK11" s="779">
        <v>88715.02</v>
      </c>
      <c r="AL11" s="783">
        <v>57265.8</v>
      </c>
      <c r="AM11" s="416">
        <v>1.8208973068330472</v>
      </c>
      <c r="AN11" s="697">
        <v>0.61314968671075731</v>
      </c>
      <c r="AO11" s="696">
        <v>2.3432802429414359</v>
      </c>
      <c r="AP11" s="443">
        <v>207.36</v>
      </c>
      <c r="AQ11" s="444">
        <v>172.65</v>
      </c>
      <c r="AR11" s="783">
        <v>-34.710000000000008</v>
      </c>
      <c r="AS11" s="416">
        <v>-0.16739004629629634</v>
      </c>
      <c r="AT11" s="697">
        <v>1.8479636396043135</v>
      </c>
      <c r="AU11" s="696">
        <v>2.1546237364283041</v>
      </c>
      <c r="AV11" s="443">
        <v>-1.6</v>
      </c>
      <c r="AW11" s="779">
        <v>116.97</v>
      </c>
      <c r="AX11" s="783">
        <v>118.57</v>
      </c>
      <c r="AY11" s="416">
        <v>74.106249999999989</v>
      </c>
      <c r="AZ11" s="697">
        <v>-7.716049382716049E-3</v>
      </c>
      <c r="BA11" s="696">
        <v>0.67749782797567326</v>
      </c>
      <c r="BB11" s="443">
        <v>205.76</v>
      </c>
      <c r="BC11" s="444">
        <v>289.62</v>
      </c>
      <c r="BD11" s="783">
        <v>83.860000000000014</v>
      </c>
      <c r="BE11" s="416">
        <v>0.40756220839813384</v>
      </c>
      <c r="BF11" s="697">
        <v>0.94277205040091638</v>
      </c>
      <c r="BG11" s="696" t="s">
        <v>145</v>
      </c>
      <c r="BH11" s="443">
        <v>205.76</v>
      </c>
      <c r="BI11" s="444">
        <v>289.62</v>
      </c>
      <c r="BJ11" s="783">
        <v>83.860000000000014</v>
      </c>
      <c r="BK11" s="416">
        <v>0.40756220839813384</v>
      </c>
      <c r="BL11" s="697">
        <v>0.94277205040091638</v>
      </c>
      <c r="BM11" s="696" t="s">
        <v>145</v>
      </c>
      <c r="BN11" s="443">
        <v>950.13</v>
      </c>
      <c r="BO11" s="444">
        <v>683.52</v>
      </c>
      <c r="BP11" s="783">
        <v>-266.61</v>
      </c>
      <c r="BQ11" s="416">
        <v>-0.28060370686116637</v>
      </c>
      <c r="BR11" s="697">
        <v>1.8524208607860287E-2</v>
      </c>
      <c r="BS11" s="696">
        <v>1.8054202227033599E-2</v>
      </c>
      <c r="BT11" s="443">
        <v>-1030.06</v>
      </c>
      <c r="BU11" s="779">
        <v>-840.85</v>
      </c>
      <c r="BV11" s="783">
        <v>189.20999999999992</v>
      </c>
      <c r="BW11" s="416">
        <v>0.18368832883521341</v>
      </c>
      <c r="BX11" s="697">
        <v>-4.7196334478808701</v>
      </c>
      <c r="BY11" s="696" t="s">
        <v>145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 t="s">
        <v>145</v>
      </c>
      <c r="CF11" s="821">
        <v>1158.3900000000001</v>
      </c>
      <c r="CG11" s="1088">
        <v>757.17</v>
      </c>
      <c r="CH11" s="783">
        <v>-401.22000000000014</v>
      </c>
      <c r="CI11" s="416">
        <v>-0.34636003418537809</v>
      </c>
      <c r="CJ11" s="697">
        <v>5.3076288659793818</v>
      </c>
      <c r="CK11" s="696" t="s">
        <v>145</v>
      </c>
      <c r="CL11" s="443">
        <v>1940.75</v>
      </c>
      <c r="CM11" s="444">
        <v>632.80999999999995</v>
      </c>
      <c r="CN11" s="783">
        <v>-1307.94</v>
      </c>
      <c r="CO11" s="416">
        <v>-0.67393533427798535</v>
      </c>
      <c r="CP11" s="697">
        <v>8.8923253150057278</v>
      </c>
      <c r="CQ11" s="696" t="s">
        <v>145</v>
      </c>
      <c r="CR11" s="443">
        <v>387.17</v>
      </c>
      <c r="CS11" s="779">
        <v>50.72</v>
      </c>
      <c r="CT11" s="783">
        <v>-336.45000000000005</v>
      </c>
      <c r="CU11" s="416">
        <v>-0.86899811452333608</v>
      </c>
      <c r="CV11" s="697">
        <v>1.77397479954181</v>
      </c>
      <c r="CW11" s="696" t="s">
        <v>145</v>
      </c>
      <c r="CX11" s="443">
        <v>-2443.75</v>
      </c>
      <c r="CY11" s="779">
        <v>-902.7</v>
      </c>
      <c r="CZ11" s="783">
        <v>1541.05</v>
      </c>
      <c r="DA11" s="416">
        <v>0.63060869565217392</v>
      </c>
      <c r="DB11" s="697">
        <v>-4.7644569464661231E-2</v>
      </c>
      <c r="DC11" s="696">
        <v>-2.3843528134280242E-2</v>
      </c>
      <c r="DD11" s="898">
        <v>12.197021764032073</v>
      </c>
      <c r="DE11" s="893">
        <v>-67.231292517006807</v>
      </c>
      <c r="DF11" s="972"/>
      <c r="DG11" s="972"/>
      <c r="DH11" s="970"/>
    </row>
    <row r="12" spans="1:116" s="971" customFormat="1" ht="19.5" customHeight="1">
      <c r="A12" s="790" t="s">
        <v>273</v>
      </c>
      <c r="B12" s="443">
        <v>20072.86</v>
      </c>
      <c r="C12" s="444">
        <v>30372.51</v>
      </c>
      <c r="D12" s="783">
        <v>10299.649999999998</v>
      </c>
      <c r="E12" s="398">
        <v>0.51311322850854324</v>
      </c>
      <c r="F12" s="443">
        <v>724.69</v>
      </c>
      <c r="G12" s="779">
        <v>533.04999999999995</v>
      </c>
      <c r="H12" s="783">
        <v>-191.6400000000001</v>
      </c>
      <c r="I12" s="416">
        <v>-0.26444410713546496</v>
      </c>
      <c r="J12" s="772">
        <v>3.6102976855316084E-2</v>
      </c>
      <c r="K12" s="696">
        <v>1.7550409893683463E-2</v>
      </c>
      <c r="L12" s="443">
        <v>-167.23</v>
      </c>
      <c r="M12" s="444">
        <v>223.77</v>
      </c>
      <c r="N12" s="783">
        <v>391</v>
      </c>
      <c r="O12" s="416">
        <v>2.33809723135801</v>
      </c>
      <c r="P12" s="772">
        <v>-0.23076073907463879</v>
      </c>
      <c r="Q12" s="696">
        <v>0.41979176437482418</v>
      </c>
      <c r="R12" s="443">
        <v>891.92</v>
      </c>
      <c r="S12" s="779">
        <v>309.27999999999997</v>
      </c>
      <c r="T12" s="783">
        <v>-582.64</v>
      </c>
      <c r="U12" s="416">
        <v>-0.6532424432684546</v>
      </c>
      <c r="V12" s="772">
        <v>1.2307607390746387</v>
      </c>
      <c r="W12" s="696">
        <v>0.58020823562517587</v>
      </c>
      <c r="X12" s="443">
        <v>0</v>
      </c>
      <c r="Y12" s="444">
        <v>0</v>
      </c>
      <c r="Z12" s="783">
        <v>0</v>
      </c>
      <c r="AA12" s="416">
        <v>0</v>
      </c>
      <c r="AB12" s="697">
        <v>0</v>
      </c>
      <c r="AC12" s="696">
        <v>0</v>
      </c>
      <c r="AD12" s="443">
        <v>891.92</v>
      </c>
      <c r="AE12" s="444">
        <v>309.27999999999997</v>
      </c>
      <c r="AF12" s="783">
        <v>-582.64</v>
      </c>
      <c r="AG12" s="416">
        <v>-0.6532424432684546</v>
      </c>
      <c r="AH12" s="697">
        <v>1.2307607390746387</v>
      </c>
      <c r="AI12" s="696">
        <v>0.58020823562517587</v>
      </c>
      <c r="AJ12" s="443">
        <v>20612.14</v>
      </c>
      <c r="AK12" s="779">
        <v>17413.68</v>
      </c>
      <c r="AL12" s="783">
        <v>-3198.4599999999991</v>
      </c>
      <c r="AM12" s="416">
        <v>-0.15517360157654661</v>
      </c>
      <c r="AN12" s="697">
        <v>1.0268661267004302</v>
      </c>
      <c r="AO12" s="696">
        <v>0.5733368760105767</v>
      </c>
      <c r="AP12" s="443">
        <v>494.48</v>
      </c>
      <c r="AQ12" s="444">
        <v>164.52</v>
      </c>
      <c r="AR12" s="783">
        <v>-329.96000000000004</v>
      </c>
      <c r="AS12" s="416">
        <v>-0.66728684678854555</v>
      </c>
      <c r="AT12" s="697">
        <v>0.68233313554761343</v>
      </c>
      <c r="AU12" s="696">
        <v>0.30863896444986405</v>
      </c>
      <c r="AV12" s="443">
        <v>-1124.1400000000001</v>
      </c>
      <c r="AW12" s="779">
        <v>290.92</v>
      </c>
      <c r="AX12" s="783">
        <v>1415.0600000000002</v>
      </c>
      <c r="AY12" s="416">
        <v>1.2587933887238245</v>
      </c>
      <c r="AZ12" s="697">
        <v>-2.2733780941595212</v>
      </c>
      <c r="BA12" s="696">
        <v>1.7682956479455385</v>
      </c>
      <c r="BB12" s="443">
        <v>-629.66</v>
      </c>
      <c r="BC12" s="444">
        <v>455.44</v>
      </c>
      <c r="BD12" s="783">
        <v>1085.0999999999999</v>
      </c>
      <c r="BE12" s="416">
        <v>1.7233109932344439</v>
      </c>
      <c r="BF12" s="697">
        <v>-0.70596017580052017</v>
      </c>
      <c r="BG12" s="696">
        <v>1.4725814795654424</v>
      </c>
      <c r="BH12" s="443">
        <v>-629.66</v>
      </c>
      <c r="BI12" s="444">
        <v>276.22000000000003</v>
      </c>
      <c r="BJ12" s="783">
        <v>905.88</v>
      </c>
      <c r="BK12" s="416">
        <v>1.4386811930248071</v>
      </c>
      <c r="BL12" s="697">
        <v>-0.70596017580052017</v>
      </c>
      <c r="BM12" s="696">
        <v>0.89310657009829297</v>
      </c>
      <c r="BN12" s="443">
        <v>699.56</v>
      </c>
      <c r="BO12" s="444">
        <v>1114.3</v>
      </c>
      <c r="BP12" s="783">
        <v>414.74</v>
      </c>
      <c r="BQ12" s="416">
        <v>0.59285836811710224</v>
      </c>
      <c r="BR12" s="697">
        <v>3.4851037669769026E-2</v>
      </c>
      <c r="BS12" s="696">
        <v>3.6687781154734991E-2</v>
      </c>
      <c r="BT12" s="443">
        <v>-2322.12</v>
      </c>
      <c r="BU12" s="779">
        <v>-2724.27</v>
      </c>
      <c r="BV12" s="783">
        <v>-402.15000000000009</v>
      </c>
      <c r="BW12" s="416">
        <v>-0.17318226448245574</v>
      </c>
      <c r="BX12" s="697">
        <v>-2.6035070409902232</v>
      </c>
      <c r="BY12" s="696">
        <v>-8.8084260217278842</v>
      </c>
      <c r="BZ12" s="443">
        <v>-101.09</v>
      </c>
      <c r="CA12" s="444">
        <v>-225.77</v>
      </c>
      <c r="CB12" s="783">
        <v>-124.68</v>
      </c>
      <c r="CC12" s="416">
        <v>-1.2333564150756751</v>
      </c>
      <c r="CD12" s="697">
        <v>-0.1133397614135797</v>
      </c>
      <c r="CE12" s="696">
        <v>-0.72998577340920856</v>
      </c>
      <c r="CF12" s="821">
        <v>572.74</v>
      </c>
      <c r="CG12" s="1088">
        <v>601.87</v>
      </c>
      <c r="CH12" s="783">
        <v>29.129999999999995</v>
      </c>
      <c r="CI12" s="416">
        <v>5.0860774522470918E-2</v>
      </c>
      <c r="CJ12" s="697">
        <v>0.64214279307561217</v>
      </c>
      <c r="CK12" s="696">
        <v>1.9460359544749097</v>
      </c>
      <c r="CL12" s="443">
        <v>1570.59</v>
      </c>
      <c r="CM12" s="444">
        <v>1203.18</v>
      </c>
      <c r="CN12" s="783">
        <v>-367.40999999999985</v>
      </c>
      <c r="CO12" s="416">
        <v>-0.23393119783011471</v>
      </c>
      <c r="CP12" s="697">
        <v>1.7609090501390259</v>
      </c>
      <c r="CQ12" s="696">
        <v>3.8902612519399904</v>
      </c>
      <c r="CR12" s="443">
        <v>91.97</v>
      </c>
      <c r="CS12" s="779">
        <v>768.7</v>
      </c>
      <c r="CT12" s="783">
        <v>676.73</v>
      </c>
      <c r="CU12" s="416">
        <v>7.3581602696531476</v>
      </c>
      <c r="CV12" s="697">
        <v>0.10311462911471882</v>
      </c>
      <c r="CW12" s="696">
        <v>2.4854500775995865</v>
      </c>
      <c r="CX12" s="443">
        <v>1709.49</v>
      </c>
      <c r="CY12" s="779">
        <v>409.35</v>
      </c>
      <c r="CZ12" s="783">
        <v>-1300.1399999999999</v>
      </c>
      <c r="DA12" s="416">
        <v>-0.76054261797378153</v>
      </c>
      <c r="DB12" s="697">
        <v>8.516424664945603E-2</v>
      </c>
      <c r="DC12" s="696">
        <v>1.3477648044234739E-2</v>
      </c>
      <c r="DD12" s="898">
        <v>-0.91664050587496648</v>
      </c>
      <c r="DE12" s="893">
        <v>-0.32355794102431457</v>
      </c>
      <c r="DF12" s="970"/>
      <c r="DG12" s="970"/>
      <c r="DH12" s="970"/>
      <c r="DI12" s="970"/>
      <c r="DJ12" s="970"/>
      <c r="DK12" s="970"/>
      <c r="DL12" s="970"/>
    </row>
    <row r="13" spans="1:116" s="971" customFormat="1" ht="19.5" customHeight="1">
      <c r="A13" s="790" t="s">
        <v>49</v>
      </c>
      <c r="B13" s="443">
        <v>2510.42</v>
      </c>
      <c r="C13" s="444">
        <v>3592.78</v>
      </c>
      <c r="D13" s="783">
        <v>1082.3600000000001</v>
      </c>
      <c r="E13" s="398">
        <v>0.43114697938990293</v>
      </c>
      <c r="F13" s="443">
        <v>73.73</v>
      </c>
      <c r="G13" s="779">
        <v>89.36</v>
      </c>
      <c r="H13" s="783">
        <v>15.629999999999995</v>
      </c>
      <c r="I13" s="416">
        <v>0.21198969211989685</v>
      </c>
      <c r="J13" s="772">
        <v>2.9369587559053865E-2</v>
      </c>
      <c r="K13" s="696">
        <v>2.4872104609800764E-2</v>
      </c>
      <c r="L13" s="443">
        <v>0.18</v>
      </c>
      <c r="M13" s="444">
        <v>14.45</v>
      </c>
      <c r="N13" s="783">
        <v>14.27</v>
      </c>
      <c r="O13" s="416">
        <v>79.277777777777771</v>
      </c>
      <c r="P13" s="772">
        <v>2.4413400244133999E-3</v>
      </c>
      <c r="Q13" s="696">
        <v>0.16170546105640107</v>
      </c>
      <c r="R13" s="443">
        <v>73.55</v>
      </c>
      <c r="S13" s="779">
        <v>74.91</v>
      </c>
      <c r="T13" s="783">
        <v>1.3599999999999994</v>
      </c>
      <c r="U13" s="416">
        <v>1.8490822569680484E-2</v>
      </c>
      <c r="V13" s="772">
        <v>0.99755865997558646</v>
      </c>
      <c r="W13" s="696">
        <v>0.83829453894359884</v>
      </c>
      <c r="X13" s="443">
        <v>0</v>
      </c>
      <c r="Y13" s="444">
        <v>0</v>
      </c>
      <c r="Z13" s="783">
        <v>0</v>
      </c>
      <c r="AA13" s="416">
        <v>0</v>
      </c>
      <c r="AB13" s="697">
        <v>0</v>
      </c>
      <c r="AC13" s="696">
        <v>0</v>
      </c>
      <c r="AD13" s="443">
        <v>73.55</v>
      </c>
      <c r="AE13" s="444">
        <v>74.91</v>
      </c>
      <c r="AF13" s="783">
        <v>1.3599999999999994</v>
      </c>
      <c r="AG13" s="416">
        <v>1.8490822569680484E-2</v>
      </c>
      <c r="AH13" s="697">
        <v>0.99755865997558646</v>
      </c>
      <c r="AI13" s="696">
        <v>0.83829453894359884</v>
      </c>
      <c r="AJ13" s="443">
        <v>3318.28</v>
      </c>
      <c r="AK13" s="779">
        <v>2367.54</v>
      </c>
      <c r="AL13" s="783">
        <v>-950.74000000000024</v>
      </c>
      <c r="AM13" s="416">
        <v>-0.28651590583073167</v>
      </c>
      <c r="AN13" s="697">
        <v>1.321802726237044</v>
      </c>
      <c r="AO13" s="696">
        <v>0.65897160416167977</v>
      </c>
      <c r="AP13" s="443">
        <v>0</v>
      </c>
      <c r="AQ13" s="444">
        <v>0</v>
      </c>
      <c r="AR13" s="783">
        <v>0</v>
      </c>
      <c r="AS13" s="416">
        <v>0</v>
      </c>
      <c r="AT13" s="697">
        <v>0</v>
      </c>
      <c r="AU13" s="696">
        <v>0</v>
      </c>
      <c r="AV13" s="443">
        <v>-5.97</v>
      </c>
      <c r="AW13" s="779">
        <v>0</v>
      </c>
      <c r="AX13" s="783">
        <v>5.97</v>
      </c>
      <c r="AY13" s="416">
        <v>1</v>
      </c>
      <c r="AZ13" s="697" t="s">
        <v>145</v>
      </c>
      <c r="BA13" s="696" t="s">
        <v>145</v>
      </c>
      <c r="BB13" s="443">
        <v>-5.97</v>
      </c>
      <c r="BC13" s="444">
        <v>0</v>
      </c>
      <c r="BD13" s="783">
        <v>5.97</v>
      </c>
      <c r="BE13" s="416">
        <v>1</v>
      </c>
      <c r="BF13" s="697">
        <v>-8.1169272603670975E-2</v>
      </c>
      <c r="BG13" s="696">
        <v>0</v>
      </c>
      <c r="BH13" s="443">
        <v>-5.97</v>
      </c>
      <c r="BI13" s="444">
        <v>0</v>
      </c>
      <c r="BJ13" s="783">
        <v>5.97</v>
      </c>
      <c r="BK13" s="416">
        <v>1</v>
      </c>
      <c r="BL13" s="697">
        <v>-8.1169272603670975E-2</v>
      </c>
      <c r="BM13" s="696">
        <v>0</v>
      </c>
      <c r="BN13" s="443">
        <v>111.88</v>
      </c>
      <c r="BO13" s="444">
        <v>154.22999999999999</v>
      </c>
      <c r="BP13" s="783">
        <v>42.349999999999994</v>
      </c>
      <c r="BQ13" s="416">
        <v>0.37853056846621375</v>
      </c>
      <c r="BR13" s="697">
        <v>4.4566247878840989E-2</v>
      </c>
      <c r="BS13" s="696">
        <v>4.2927760675577124E-2</v>
      </c>
      <c r="BT13" s="443">
        <v>-9.4499999999999993</v>
      </c>
      <c r="BU13" s="779">
        <v>-154.38</v>
      </c>
      <c r="BV13" s="783">
        <v>-144.93</v>
      </c>
      <c r="BW13" s="416">
        <v>-15.336507936507939</v>
      </c>
      <c r="BX13" s="697">
        <v>-0.12848402447314752</v>
      </c>
      <c r="BY13" s="696">
        <v>-2.0608730476571888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821">
        <v>28.52</v>
      </c>
      <c r="CG13" s="1088">
        <v>84.25</v>
      </c>
      <c r="CH13" s="783">
        <v>55.730000000000004</v>
      </c>
      <c r="CI13" s="416">
        <v>1.9540673211781208</v>
      </c>
      <c r="CJ13" s="697">
        <v>0.38776342624065263</v>
      </c>
      <c r="CK13" s="696">
        <v>1.1246829528767854</v>
      </c>
      <c r="CL13" s="443">
        <v>56.81</v>
      </c>
      <c r="CM13" s="444">
        <v>106.25</v>
      </c>
      <c r="CN13" s="783">
        <v>49.44</v>
      </c>
      <c r="CO13" s="416">
        <v>0.8702693187819045</v>
      </c>
      <c r="CP13" s="697">
        <v>0.77239972807613877</v>
      </c>
      <c r="CQ13" s="696">
        <v>1.4183687091176078</v>
      </c>
      <c r="CR13" s="443">
        <v>1.65</v>
      </c>
      <c r="CS13" s="779">
        <v>495.93</v>
      </c>
      <c r="CT13" s="783">
        <v>494.28000000000003</v>
      </c>
      <c r="CU13" s="416">
        <v>299.56363636363642</v>
      </c>
      <c r="CV13" s="697">
        <v>2.2433718558803533E-2</v>
      </c>
      <c r="CW13" s="696">
        <v>6.6203444132959559</v>
      </c>
      <c r="CX13" s="443">
        <v>1.99</v>
      </c>
      <c r="CY13" s="779">
        <v>-457.14</v>
      </c>
      <c r="CZ13" s="783">
        <v>-459.13</v>
      </c>
      <c r="DA13" s="416">
        <v>-230.71859296482413</v>
      </c>
      <c r="DB13" s="697">
        <v>7.9269604289322105E-4</v>
      </c>
      <c r="DC13" s="696">
        <v>-0.12723851724848168</v>
      </c>
      <c r="DD13" s="898">
        <v>0.97307953772943567</v>
      </c>
      <c r="DE13" s="893">
        <v>7.1025230276331595</v>
      </c>
      <c r="DF13" s="925"/>
      <c r="DG13" s="972"/>
      <c r="DH13" s="970"/>
    </row>
    <row r="14" spans="1:116" s="971" customFormat="1" ht="19.5" customHeight="1">
      <c r="A14" s="790" t="s">
        <v>297</v>
      </c>
      <c r="B14" s="443">
        <v>3662.06</v>
      </c>
      <c r="C14" s="444">
        <v>2436.35</v>
      </c>
      <c r="D14" s="783">
        <v>-1225.71</v>
      </c>
      <c r="E14" s="398">
        <v>-0.33470505671671136</v>
      </c>
      <c r="F14" s="443">
        <v>0</v>
      </c>
      <c r="G14" s="779">
        <v>14.38</v>
      </c>
      <c r="H14" s="783">
        <v>14.38</v>
      </c>
      <c r="I14" s="416" t="s">
        <v>459</v>
      </c>
      <c r="J14" s="772">
        <v>0</v>
      </c>
      <c r="K14" s="696">
        <v>5.9022718410737382E-3</v>
      </c>
      <c r="L14" s="443">
        <v>41.58</v>
      </c>
      <c r="M14" s="444">
        <v>-41.51</v>
      </c>
      <c r="N14" s="783">
        <v>-83.09</v>
      </c>
      <c r="O14" s="416">
        <v>-1.9983164983164985</v>
      </c>
      <c r="P14" s="772" t="s">
        <v>145</v>
      </c>
      <c r="Q14" s="696">
        <v>-2.8866481223922111</v>
      </c>
      <c r="R14" s="443">
        <v>-41.58</v>
      </c>
      <c r="S14" s="779">
        <v>55.89</v>
      </c>
      <c r="T14" s="783">
        <v>97.47</v>
      </c>
      <c r="U14" s="416">
        <v>2.3441558441558441</v>
      </c>
      <c r="V14" s="772" t="s">
        <v>145</v>
      </c>
      <c r="W14" s="696">
        <v>3.8866481223922111</v>
      </c>
      <c r="X14" s="443">
        <v>0</v>
      </c>
      <c r="Y14" s="444">
        <v>0</v>
      </c>
      <c r="Z14" s="783">
        <v>0</v>
      </c>
      <c r="AA14" s="416">
        <v>0</v>
      </c>
      <c r="AB14" s="697" t="s">
        <v>145</v>
      </c>
      <c r="AC14" s="696">
        <v>0</v>
      </c>
      <c r="AD14" s="443">
        <v>-41.58</v>
      </c>
      <c r="AE14" s="444">
        <v>55.89</v>
      </c>
      <c r="AF14" s="783">
        <v>97.47</v>
      </c>
      <c r="AG14" s="416">
        <v>2.3441558441558441</v>
      </c>
      <c r="AH14" s="697" t="s">
        <v>145</v>
      </c>
      <c r="AI14" s="696">
        <v>3.8866481223922111</v>
      </c>
      <c r="AJ14" s="443">
        <v>0</v>
      </c>
      <c r="AK14" s="779">
        <v>2164.09</v>
      </c>
      <c r="AL14" s="783">
        <v>2164.09</v>
      </c>
      <c r="AM14" s="416" t="s">
        <v>459</v>
      </c>
      <c r="AN14" s="697">
        <v>0</v>
      </c>
      <c r="AO14" s="696">
        <v>0.88825086707574863</v>
      </c>
      <c r="AP14" s="443">
        <v>0</v>
      </c>
      <c r="AQ14" s="444">
        <v>0</v>
      </c>
      <c r="AR14" s="783">
        <v>0</v>
      </c>
      <c r="AS14" s="416">
        <v>0</v>
      </c>
      <c r="AT14" s="697" t="s">
        <v>145</v>
      </c>
      <c r="AU14" s="696">
        <v>0</v>
      </c>
      <c r="AV14" s="443">
        <v>0</v>
      </c>
      <c r="AW14" s="779">
        <v>0</v>
      </c>
      <c r="AX14" s="783">
        <v>0</v>
      </c>
      <c r="AY14" s="416">
        <v>0</v>
      </c>
      <c r="AZ14" s="697" t="s">
        <v>145</v>
      </c>
      <c r="BA14" s="696" t="s">
        <v>145</v>
      </c>
      <c r="BB14" s="443">
        <v>0</v>
      </c>
      <c r="BC14" s="444">
        <v>0</v>
      </c>
      <c r="BD14" s="783">
        <v>0</v>
      </c>
      <c r="BE14" s="416">
        <v>0</v>
      </c>
      <c r="BF14" s="697" t="s">
        <v>145</v>
      </c>
      <c r="BG14" s="696">
        <v>0</v>
      </c>
      <c r="BH14" s="443">
        <v>0</v>
      </c>
      <c r="BI14" s="444">
        <v>0</v>
      </c>
      <c r="BJ14" s="783">
        <v>0</v>
      </c>
      <c r="BK14" s="416">
        <v>0</v>
      </c>
      <c r="BL14" s="697" t="s">
        <v>145</v>
      </c>
      <c r="BM14" s="696">
        <v>0</v>
      </c>
      <c r="BN14" s="443">
        <v>94.38</v>
      </c>
      <c r="BO14" s="444">
        <v>48.92</v>
      </c>
      <c r="BP14" s="783">
        <v>-45.459999999999994</v>
      </c>
      <c r="BQ14" s="416">
        <v>-0.48166984530620888</v>
      </c>
      <c r="BR14" s="697">
        <v>2.5772379480401741E-2</v>
      </c>
      <c r="BS14" s="696">
        <v>2.0079216861288406E-2</v>
      </c>
      <c r="BT14" s="443">
        <v>-439.98</v>
      </c>
      <c r="BU14" s="779">
        <v>-310.26</v>
      </c>
      <c r="BV14" s="783">
        <v>129.72000000000003</v>
      </c>
      <c r="BW14" s="416">
        <v>0.29483158325378434</v>
      </c>
      <c r="BX14" s="697" t="s">
        <v>145</v>
      </c>
      <c r="BY14" s="696">
        <v>-5.5512614063338699</v>
      </c>
      <c r="BZ14" s="443">
        <v>0</v>
      </c>
      <c r="CA14" s="444">
        <v>-0.04</v>
      </c>
      <c r="CB14" s="783">
        <v>-0.04</v>
      </c>
      <c r="CC14" s="416" t="s">
        <v>459</v>
      </c>
      <c r="CD14" s="697" t="s">
        <v>145</v>
      </c>
      <c r="CE14" s="696">
        <v>-7.1569153694757556E-4</v>
      </c>
      <c r="CF14" s="821">
        <v>35.869999999999997</v>
      </c>
      <c r="CG14" s="1088">
        <v>0</v>
      </c>
      <c r="CH14" s="783">
        <v>-35.869999999999997</v>
      </c>
      <c r="CI14" s="416">
        <v>-1</v>
      </c>
      <c r="CJ14" s="697" t="s">
        <v>145</v>
      </c>
      <c r="CK14" s="696">
        <v>0</v>
      </c>
      <c r="CL14" s="443">
        <v>173.32</v>
      </c>
      <c r="CM14" s="444">
        <v>111.97</v>
      </c>
      <c r="CN14" s="783">
        <v>-61.349999999999994</v>
      </c>
      <c r="CO14" s="416">
        <v>-0.3539695361181629</v>
      </c>
      <c r="CP14" s="697" t="s">
        <v>145</v>
      </c>
      <c r="CQ14" s="696">
        <v>2.0033995348005011</v>
      </c>
      <c r="CR14" s="443">
        <v>107.99</v>
      </c>
      <c r="CS14" s="779">
        <v>19.010000000000002</v>
      </c>
      <c r="CT14" s="783">
        <v>-88.97999999999999</v>
      </c>
      <c r="CU14" s="416">
        <v>-0.82396518196129265</v>
      </c>
      <c r="CV14" s="697" t="s">
        <v>145</v>
      </c>
      <c r="CW14" s="696">
        <v>0.34013240293433533</v>
      </c>
      <c r="CX14" s="443">
        <v>81.23</v>
      </c>
      <c r="CY14" s="779">
        <v>235.21</v>
      </c>
      <c r="CZ14" s="783">
        <v>153.98000000000002</v>
      </c>
      <c r="DA14" s="416">
        <v>1.8956050720177275</v>
      </c>
      <c r="DB14" s="697">
        <v>2.2181504399163315E-2</v>
      </c>
      <c r="DC14" s="696">
        <v>9.6541958257229055E-2</v>
      </c>
      <c r="DD14" s="898">
        <v>2.953583453583454</v>
      </c>
      <c r="DE14" s="893">
        <v>-3.2084451601359811</v>
      </c>
      <c r="DF14" s="925"/>
      <c r="DG14" s="972"/>
      <c r="DH14" s="970"/>
    </row>
    <row r="15" spans="1:116" s="971" customFormat="1" ht="19.5" customHeight="1">
      <c r="A15" s="790" t="s">
        <v>21</v>
      </c>
      <c r="B15" s="443">
        <v>6232.5</v>
      </c>
      <c r="C15" s="444">
        <v>2263.73</v>
      </c>
      <c r="D15" s="783">
        <v>-3968.77</v>
      </c>
      <c r="E15" s="398">
        <v>-0.63678620136381869</v>
      </c>
      <c r="F15" s="443">
        <v>8.26</v>
      </c>
      <c r="G15" s="779">
        <v>-0.34</v>
      </c>
      <c r="H15" s="783">
        <v>-8.6</v>
      </c>
      <c r="I15" s="416">
        <v>-1.0411622276029056</v>
      </c>
      <c r="J15" s="772">
        <v>1.3253108704372242E-3</v>
      </c>
      <c r="K15" s="696">
        <v>-1.5019459034425485E-4</v>
      </c>
      <c r="L15" s="443">
        <v>-3.83</v>
      </c>
      <c r="M15" s="444">
        <v>0.63</v>
      </c>
      <c r="N15" s="783">
        <v>4.46</v>
      </c>
      <c r="O15" s="416">
        <v>1.164490861618799</v>
      </c>
      <c r="P15" s="772">
        <v>-0.46368038740920098</v>
      </c>
      <c r="Q15" s="696" t="s">
        <v>145</v>
      </c>
      <c r="R15" s="443">
        <v>12.09</v>
      </c>
      <c r="S15" s="779">
        <v>-0.97</v>
      </c>
      <c r="T15" s="783">
        <v>-13.06</v>
      </c>
      <c r="U15" s="416">
        <v>-1.0802315963606286</v>
      </c>
      <c r="V15" s="772">
        <v>1.463680387409201</v>
      </c>
      <c r="W15" s="696" t="s">
        <v>145</v>
      </c>
      <c r="X15" s="443">
        <v>0</v>
      </c>
      <c r="Y15" s="444">
        <v>0</v>
      </c>
      <c r="Z15" s="783">
        <v>0</v>
      </c>
      <c r="AA15" s="416">
        <v>0</v>
      </c>
      <c r="AB15" s="697">
        <v>0</v>
      </c>
      <c r="AC15" s="696" t="s">
        <v>145</v>
      </c>
      <c r="AD15" s="443">
        <v>12.09</v>
      </c>
      <c r="AE15" s="444">
        <v>-0.97</v>
      </c>
      <c r="AF15" s="783">
        <v>-13.06</v>
      </c>
      <c r="AG15" s="416">
        <v>-1.0802315963606286</v>
      </c>
      <c r="AH15" s="697">
        <v>1.463680387409201</v>
      </c>
      <c r="AI15" s="696" t="s">
        <v>145</v>
      </c>
      <c r="AJ15" s="443">
        <v>2425.31</v>
      </c>
      <c r="AK15" s="779">
        <v>3256.1</v>
      </c>
      <c r="AL15" s="783">
        <v>830.79</v>
      </c>
      <c r="AM15" s="416">
        <v>0.34255002453294631</v>
      </c>
      <c r="AN15" s="697">
        <v>0.3891391897312475</v>
      </c>
      <c r="AO15" s="696">
        <v>1.4383782518233181</v>
      </c>
      <c r="AP15" s="443">
        <v>38.130000000000003</v>
      </c>
      <c r="AQ15" s="444">
        <v>1.1299999999999999</v>
      </c>
      <c r="AR15" s="783">
        <v>-37</v>
      </c>
      <c r="AS15" s="416">
        <v>-0.97036454235510095</v>
      </c>
      <c r="AT15" s="697">
        <v>4.6162227602905572</v>
      </c>
      <c r="AU15" s="696" t="s">
        <v>145</v>
      </c>
      <c r="AV15" s="443">
        <v>-12.24</v>
      </c>
      <c r="AW15" s="779">
        <v>-0.59</v>
      </c>
      <c r="AX15" s="783">
        <v>11.65</v>
      </c>
      <c r="AY15" s="416">
        <v>0.95179738562091509</v>
      </c>
      <c r="AZ15" s="697">
        <v>-0.3210070810385523</v>
      </c>
      <c r="BA15" s="696">
        <v>-0.52212389380530977</v>
      </c>
      <c r="BB15" s="443">
        <v>25.89</v>
      </c>
      <c r="BC15" s="444">
        <v>0.54</v>
      </c>
      <c r="BD15" s="783">
        <v>-25.35</v>
      </c>
      <c r="BE15" s="416">
        <v>-0.97914252607184249</v>
      </c>
      <c r="BF15" s="697">
        <v>2.1414392059553351</v>
      </c>
      <c r="BG15" s="696" t="s">
        <v>145</v>
      </c>
      <c r="BH15" s="443">
        <v>25.89</v>
      </c>
      <c r="BI15" s="444">
        <v>0.54</v>
      </c>
      <c r="BJ15" s="783">
        <v>-25.35</v>
      </c>
      <c r="BK15" s="416">
        <v>-0.97914252607184249</v>
      </c>
      <c r="BL15" s="697">
        <v>2.1414392059553351</v>
      </c>
      <c r="BM15" s="696" t="s">
        <v>145</v>
      </c>
      <c r="BN15" s="443">
        <v>255.94</v>
      </c>
      <c r="BO15" s="444">
        <v>222.12</v>
      </c>
      <c r="BP15" s="783">
        <v>-33.819999999999993</v>
      </c>
      <c r="BQ15" s="416">
        <v>-0.13214034539345157</v>
      </c>
      <c r="BR15" s="697">
        <v>4.1065383072603288E-2</v>
      </c>
      <c r="BS15" s="696">
        <v>9.8121242374311426E-2</v>
      </c>
      <c r="BT15" s="443">
        <v>-235.75</v>
      </c>
      <c r="BU15" s="779">
        <v>-131.91999999999999</v>
      </c>
      <c r="BV15" s="783">
        <v>103.83000000000001</v>
      </c>
      <c r="BW15" s="416">
        <v>0.4404241781548251</v>
      </c>
      <c r="BX15" s="697">
        <v>-19.499586435070306</v>
      </c>
      <c r="BY15" s="696" t="s">
        <v>145</v>
      </c>
      <c r="BZ15" s="443">
        <v>0</v>
      </c>
      <c r="CA15" s="444">
        <v>0</v>
      </c>
      <c r="CB15" s="783">
        <v>0</v>
      </c>
      <c r="CC15" s="416">
        <v>0</v>
      </c>
      <c r="CD15" s="697">
        <v>0</v>
      </c>
      <c r="CE15" s="696" t="s">
        <v>145</v>
      </c>
      <c r="CF15" s="821">
        <v>78.239999999999995</v>
      </c>
      <c r="CG15" s="1088">
        <v>139.88999999999999</v>
      </c>
      <c r="CH15" s="783">
        <v>61.649999999999991</v>
      </c>
      <c r="CI15" s="416">
        <v>0.78796012269938642</v>
      </c>
      <c r="CJ15" s="697">
        <v>6.4714640198511164</v>
      </c>
      <c r="CK15" s="696" t="s">
        <v>145</v>
      </c>
      <c r="CL15" s="443">
        <v>246.9</v>
      </c>
      <c r="CM15" s="444">
        <v>89.85</v>
      </c>
      <c r="CN15" s="783">
        <v>-157.05000000000001</v>
      </c>
      <c r="CO15" s="416">
        <v>-0.63608748481166466</v>
      </c>
      <c r="CP15" s="697">
        <v>20.421836228287841</v>
      </c>
      <c r="CQ15" s="696" t="s">
        <v>145</v>
      </c>
      <c r="CR15" s="443">
        <v>83.99</v>
      </c>
      <c r="CS15" s="779">
        <v>11.67</v>
      </c>
      <c r="CT15" s="783">
        <v>-72.319999999999993</v>
      </c>
      <c r="CU15" s="416">
        <v>-0.86105488748660552</v>
      </c>
      <c r="CV15" s="697">
        <v>6.9470636889991724</v>
      </c>
      <c r="CW15" s="696" t="s">
        <v>145</v>
      </c>
      <c r="CX15" s="443">
        <v>-187.19</v>
      </c>
      <c r="CY15" s="779">
        <v>-111.01</v>
      </c>
      <c r="CZ15" s="783">
        <v>76.179999999999993</v>
      </c>
      <c r="DA15" s="416">
        <v>0.40696618409103047</v>
      </c>
      <c r="DB15" s="697">
        <v>-3.003449659045327E-2</v>
      </c>
      <c r="DC15" s="696">
        <v>-4.9038533747399207E-2</v>
      </c>
      <c r="DD15" s="898">
        <v>16.482216708023159</v>
      </c>
      <c r="DE15" s="893">
        <v>-113.44329896907217</v>
      </c>
      <c r="DF15" s="974"/>
    </row>
    <row r="16" spans="1:116" s="971" customFormat="1" ht="19.5" customHeight="1">
      <c r="A16" s="790" t="s">
        <v>24</v>
      </c>
      <c r="B16" s="443">
        <v>856.77</v>
      </c>
      <c r="C16" s="444">
        <v>814.7</v>
      </c>
      <c r="D16" s="783">
        <v>-42.069999999999936</v>
      </c>
      <c r="E16" s="398">
        <v>-4.9103026483186776E-2</v>
      </c>
      <c r="F16" s="443">
        <v>0.12</v>
      </c>
      <c r="G16" s="779">
        <v>2.13</v>
      </c>
      <c r="H16" s="783">
        <v>2.0099999999999998</v>
      </c>
      <c r="I16" s="416">
        <v>16.75</v>
      </c>
      <c r="J16" s="772">
        <v>1.4006092650302882E-4</v>
      </c>
      <c r="K16" s="696">
        <v>2.6144593101755246E-3</v>
      </c>
      <c r="L16" s="443">
        <v>0</v>
      </c>
      <c r="M16" s="444">
        <v>0.04</v>
      </c>
      <c r="N16" s="783">
        <v>0.04</v>
      </c>
      <c r="O16" s="416" t="s">
        <v>459</v>
      </c>
      <c r="P16" s="772">
        <v>0</v>
      </c>
      <c r="Q16" s="696">
        <v>1.8779342723004695E-2</v>
      </c>
      <c r="R16" s="443">
        <v>0.12</v>
      </c>
      <c r="S16" s="779">
        <v>2.09</v>
      </c>
      <c r="T16" s="783">
        <v>1.9699999999999998</v>
      </c>
      <c r="U16" s="416">
        <v>16.416666666666664</v>
      </c>
      <c r="V16" s="772">
        <v>1</v>
      </c>
      <c r="W16" s="696">
        <v>0.98122065727699526</v>
      </c>
      <c r="X16" s="443">
        <v>0</v>
      </c>
      <c r="Y16" s="444">
        <v>2.42</v>
      </c>
      <c r="Z16" s="783">
        <v>2.42</v>
      </c>
      <c r="AA16" s="416" t="s">
        <v>459</v>
      </c>
      <c r="AB16" s="697">
        <v>0</v>
      </c>
      <c r="AC16" s="696">
        <v>1.136150234741784</v>
      </c>
      <c r="AD16" s="443">
        <v>0.12</v>
      </c>
      <c r="AE16" s="444">
        <v>-0.33</v>
      </c>
      <c r="AF16" s="783">
        <v>-0.45</v>
      </c>
      <c r="AG16" s="416">
        <v>-3.7500000000000004</v>
      </c>
      <c r="AH16" s="697">
        <v>1</v>
      </c>
      <c r="AI16" s="696">
        <v>-0.15492957746478875</v>
      </c>
      <c r="AJ16" s="443">
        <v>0</v>
      </c>
      <c r="AK16" s="779">
        <v>847.77</v>
      </c>
      <c r="AL16" s="783">
        <v>847.77</v>
      </c>
      <c r="AM16" s="416" t="s">
        <v>459</v>
      </c>
      <c r="AN16" s="697">
        <v>0</v>
      </c>
      <c r="AO16" s="696">
        <v>1.0405916288204247</v>
      </c>
      <c r="AP16" s="443">
        <v>0</v>
      </c>
      <c r="AQ16" s="444">
        <v>-5.52</v>
      </c>
      <c r="AR16" s="783">
        <v>-5.52</v>
      </c>
      <c r="AS16" s="416" t="s">
        <v>459</v>
      </c>
      <c r="AT16" s="697">
        <v>0</v>
      </c>
      <c r="AU16" s="696">
        <v>-2.591549295774648</v>
      </c>
      <c r="AV16" s="443">
        <v>0</v>
      </c>
      <c r="AW16" s="779">
        <v>0</v>
      </c>
      <c r="AX16" s="783">
        <v>0</v>
      </c>
      <c r="AY16" s="416">
        <v>0</v>
      </c>
      <c r="AZ16" s="697" t="s">
        <v>145</v>
      </c>
      <c r="BA16" s="696" t="s">
        <v>145</v>
      </c>
      <c r="BB16" s="443">
        <v>0</v>
      </c>
      <c r="BC16" s="444">
        <v>-5.52</v>
      </c>
      <c r="BD16" s="783">
        <v>-5.52</v>
      </c>
      <c r="BE16" s="416" t="s">
        <v>459</v>
      </c>
      <c r="BF16" s="697">
        <v>0</v>
      </c>
      <c r="BG16" s="696">
        <v>-2.6411483253588517</v>
      </c>
      <c r="BH16" s="443">
        <v>0</v>
      </c>
      <c r="BI16" s="444">
        <v>-5.52</v>
      </c>
      <c r="BJ16" s="783">
        <v>-5.52</v>
      </c>
      <c r="BK16" s="416" t="s">
        <v>459</v>
      </c>
      <c r="BL16" s="697">
        <v>0</v>
      </c>
      <c r="BM16" s="696" t="s">
        <v>145</v>
      </c>
      <c r="BN16" s="443">
        <v>32.729999999999997</v>
      </c>
      <c r="BO16" s="444">
        <v>42.21</v>
      </c>
      <c r="BP16" s="783">
        <v>9.480000000000004</v>
      </c>
      <c r="BQ16" s="416">
        <v>0.28964252978918437</v>
      </c>
      <c r="BR16" s="697">
        <v>3.8201617703701105E-2</v>
      </c>
      <c r="BS16" s="696">
        <v>5.1810482386154412E-2</v>
      </c>
      <c r="BT16" s="443">
        <v>-200.77</v>
      </c>
      <c r="BU16" s="779">
        <v>-71.89</v>
      </c>
      <c r="BV16" s="783">
        <v>128.88</v>
      </c>
      <c r="BW16" s="416">
        <v>0.64192857498630262</v>
      </c>
      <c r="BX16" s="697">
        <v>-1673.0833333333335</v>
      </c>
      <c r="BY16" s="696" t="s">
        <v>145</v>
      </c>
      <c r="BZ16" s="443">
        <v>-0.2</v>
      </c>
      <c r="CA16" s="444">
        <v>-0.12</v>
      </c>
      <c r="CB16" s="783">
        <v>8.0000000000000016E-2</v>
      </c>
      <c r="CC16" s="416">
        <v>0.40000000000000008</v>
      </c>
      <c r="CD16" s="697">
        <v>-1.6666666666666667</v>
      </c>
      <c r="CE16" s="696" t="s">
        <v>145</v>
      </c>
      <c r="CF16" s="821">
        <v>48.55</v>
      </c>
      <c r="CG16" s="1088">
        <v>56.38</v>
      </c>
      <c r="CH16" s="783">
        <v>7.8300000000000054</v>
      </c>
      <c r="CI16" s="416">
        <v>0.16127703398558199</v>
      </c>
      <c r="CJ16" s="697">
        <v>404.58333333333331</v>
      </c>
      <c r="CK16" s="696" t="s">
        <v>145</v>
      </c>
      <c r="CL16" s="443">
        <v>70.489999999999995</v>
      </c>
      <c r="CM16" s="444">
        <v>70.22</v>
      </c>
      <c r="CN16" s="783">
        <v>-0.26999999999999602</v>
      </c>
      <c r="CO16" s="416">
        <v>-3.8303305433394245E-3</v>
      </c>
      <c r="CP16" s="697">
        <v>587.41666666666663</v>
      </c>
      <c r="CQ16" s="696" t="s">
        <v>145</v>
      </c>
      <c r="CR16" s="443">
        <v>0</v>
      </c>
      <c r="CS16" s="779">
        <v>3.55</v>
      </c>
      <c r="CT16" s="783">
        <v>3.55</v>
      </c>
      <c r="CU16" s="416" t="s">
        <v>459</v>
      </c>
      <c r="CV16" s="697">
        <v>0</v>
      </c>
      <c r="CW16" s="696" t="s">
        <v>145</v>
      </c>
      <c r="CX16" s="443">
        <v>82.05</v>
      </c>
      <c r="CY16" s="779">
        <v>-52.95</v>
      </c>
      <c r="CZ16" s="783">
        <v>-135</v>
      </c>
      <c r="DA16" s="416">
        <v>-1.6453382084095065</v>
      </c>
      <c r="DB16" s="697">
        <v>9.5766658496445958E-2</v>
      </c>
      <c r="DC16" s="696">
        <v>-6.4993249048729593E-2</v>
      </c>
      <c r="DD16" s="898">
        <v>-682.75000000000011</v>
      </c>
      <c r="DE16" s="893">
        <v>-159.4848484848485</v>
      </c>
      <c r="DF16" s="925"/>
      <c r="DG16" s="972"/>
      <c r="DH16" s="970"/>
    </row>
    <row r="17" spans="1:112" s="971" customFormat="1" ht="19.5" customHeight="1">
      <c r="A17" s="790" t="s">
        <v>472</v>
      </c>
      <c r="B17" s="443">
        <v>1804.38</v>
      </c>
      <c r="C17" s="444">
        <v>661.05</v>
      </c>
      <c r="D17" s="783">
        <v>-1143.3300000000002</v>
      </c>
      <c r="E17" s="398">
        <v>-0.63364147241711843</v>
      </c>
      <c r="F17" s="443">
        <v>0</v>
      </c>
      <c r="G17" s="779">
        <v>7.52</v>
      </c>
      <c r="H17" s="783">
        <v>7.52</v>
      </c>
      <c r="I17" s="416" t="s">
        <v>459</v>
      </c>
      <c r="J17" s="772">
        <v>0</v>
      </c>
      <c r="K17" s="696">
        <v>1.137584146433704E-2</v>
      </c>
      <c r="L17" s="443">
        <v>2.77</v>
      </c>
      <c r="M17" s="444">
        <v>-3.01</v>
      </c>
      <c r="N17" s="783">
        <v>-5.7799999999999994</v>
      </c>
      <c r="O17" s="416">
        <v>-2.0866425992779782</v>
      </c>
      <c r="P17" s="772" t="s">
        <v>145</v>
      </c>
      <c r="Q17" s="696">
        <v>-0.40026595744680848</v>
      </c>
      <c r="R17" s="443">
        <v>-2.77</v>
      </c>
      <c r="S17" s="779">
        <v>10.53</v>
      </c>
      <c r="T17" s="783">
        <v>13.299999999999999</v>
      </c>
      <c r="U17" s="416">
        <v>4.8014440433212995</v>
      </c>
      <c r="V17" s="772" t="s">
        <v>145</v>
      </c>
      <c r="W17" s="696">
        <v>1.4002659574468086</v>
      </c>
      <c r="X17" s="443">
        <v>13.5</v>
      </c>
      <c r="Y17" s="444">
        <v>3.47</v>
      </c>
      <c r="Z17" s="783">
        <v>-10.029999999999999</v>
      </c>
      <c r="AA17" s="416">
        <v>-0.74296296296296294</v>
      </c>
      <c r="AB17" s="697" t="s">
        <v>145</v>
      </c>
      <c r="AC17" s="696">
        <v>0.46143617021276601</v>
      </c>
      <c r="AD17" s="443">
        <v>-16.27</v>
      </c>
      <c r="AE17" s="444">
        <v>7.06</v>
      </c>
      <c r="AF17" s="783">
        <v>23.33</v>
      </c>
      <c r="AG17" s="416">
        <v>1.4339274738783037</v>
      </c>
      <c r="AH17" s="697" t="s">
        <v>145</v>
      </c>
      <c r="AI17" s="696">
        <v>0.93882978723404253</v>
      </c>
      <c r="AJ17" s="443">
        <v>50.49</v>
      </c>
      <c r="AK17" s="779">
        <v>9.34</v>
      </c>
      <c r="AL17" s="783">
        <v>-41.150000000000006</v>
      </c>
      <c r="AM17" s="416">
        <v>-0.81501287383640331</v>
      </c>
      <c r="AN17" s="697">
        <v>2.798191068400226E-2</v>
      </c>
      <c r="AO17" s="696">
        <v>1.4129037137886696E-2</v>
      </c>
      <c r="AP17" s="443">
        <v>-0.81</v>
      </c>
      <c r="AQ17" s="444">
        <v>0</v>
      </c>
      <c r="AR17" s="783">
        <v>0.81</v>
      </c>
      <c r="AS17" s="416">
        <v>1</v>
      </c>
      <c r="AT17" s="697" t="s">
        <v>145</v>
      </c>
      <c r="AU17" s="696">
        <v>0</v>
      </c>
      <c r="AV17" s="443">
        <v>19.46</v>
      </c>
      <c r="AW17" s="779">
        <v>-18.2</v>
      </c>
      <c r="AX17" s="783">
        <v>-37.659999999999997</v>
      </c>
      <c r="AY17" s="416">
        <v>-1.9352517985611508</v>
      </c>
      <c r="AZ17" s="697" t="s">
        <v>145</v>
      </c>
      <c r="BA17" s="696" t="s">
        <v>145</v>
      </c>
      <c r="BB17" s="443">
        <v>18.649999999999999</v>
      </c>
      <c r="BC17" s="444">
        <v>-18.2</v>
      </c>
      <c r="BD17" s="783">
        <v>-36.849999999999994</v>
      </c>
      <c r="BE17" s="416">
        <v>-1.975871313672922</v>
      </c>
      <c r="BF17" s="697" t="s">
        <v>145</v>
      </c>
      <c r="BG17" s="696">
        <v>-1.7283950617283952</v>
      </c>
      <c r="BH17" s="443">
        <v>18.649999999999999</v>
      </c>
      <c r="BI17" s="444">
        <v>-18.2</v>
      </c>
      <c r="BJ17" s="783">
        <v>-36.849999999999994</v>
      </c>
      <c r="BK17" s="416">
        <v>-1.975871313672922</v>
      </c>
      <c r="BL17" s="697" t="s">
        <v>145</v>
      </c>
      <c r="BM17" s="696">
        <v>-2.5779036827195467</v>
      </c>
      <c r="BN17" s="443">
        <v>101.3</v>
      </c>
      <c r="BO17" s="444">
        <v>39.54</v>
      </c>
      <c r="BP17" s="783">
        <v>-61.76</v>
      </c>
      <c r="BQ17" s="416">
        <v>-0.60967423494570583</v>
      </c>
      <c r="BR17" s="697">
        <v>5.6141167603276469E-2</v>
      </c>
      <c r="BS17" s="696">
        <v>5.9813932380304066E-2</v>
      </c>
      <c r="BT17" s="443">
        <v>-323.81</v>
      </c>
      <c r="BU17" s="779">
        <v>7.47</v>
      </c>
      <c r="BV17" s="783">
        <v>331.28000000000003</v>
      </c>
      <c r="BW17" s="416">
        <v>1.0230690837219358</v>
      </c>
      <c r="BX17" s="697" t="s">
        <v>145</v>
      </c>
      <c r="BY17" s="696">
        <v>1.0580736543909348</v>
      </c>
      <c r="BZ17" s="443">
        <v>0</v>
      </c>
      <c r="CA17" s="444">
        <v>-0.3</v>
      </c>
      <c r="CB17" s="783">
        <v>-0.3</v>
      </c>
      <c r="CC17" s="416" t="s">
        <v>459</v>
      </c>
      <c r="CD17" s="697" t="s">
        <v>145</v>
      </c>
      <c r="CE17" s="696">
        <v>-4.2492917847025496E-2</v>
      </c>
      <c r="CF17" s="821">
        <v>33.340000000000003</v>
      </c>
      <c r="CG17" s="1088">
        <v>13.63</v>
      </c>
      <c r="CH17" s="783">
        <v>-19.71</v>
      </c>
      <c r="CI17" s="416">
        <v>-0.59118176364727049</v>
      </c>
      <c r="CJ17" s="697" t="s">
        <v>145</v>
      </c>
      <c r="CK17" s="696">
        <v>1.9305949008498586</v>
      </c>
      <c r="CL17" s="443">
        <v>86.8</v>
      </c>
      <c r="CM17" s="444">
        <v>29.15</v>
      </c>
      <c r="CN17" s="783">
        <v>-57.65</v>
      </c>
      <c r="CO17" s="416">
        <v>-0.66417050691244239</v>
      </c>
      <c r="CP17" s="697" t="s">
        <v>145</v>
      </c>
      <c r="CQ17" s="696">
        <v>4.1288951841359776</v>
      </c>
      <c r="CR17" s="443">
        <v>2.2799999999999998</v>
      </c>
      <c r="CS17" s="779">
        <v>1.38</v>
      </c>
      <c r="CT17" s="783">
        <v>-0.89999999999999991</v>
      </c>
      <c r="CU17" s="416">
        <v>-0.39473684210526316</v>
      </c>
      <c r="CV17" s="697" t="s">
        <v>145</v>
      </c>
      <c r="CW17" s="696">
        <v>0.19546742209631729</v>
      </c>
      <c r="CX17" s="443">
        <v>166.47</v>
      </c>
      <c r="CY17" s="779">
        <v>-26.06</v>
      </c>
      <c r="CZ17" s="783">
        <v>-192.53</v>
      </c>
      <c r="DA17" s="416">
        <v>-1.156544722772872</v>
      </c>
      <c r="DB17" s="697">
        <v>9.2258836830379401E-2</v>
      </c>
      <c r="DC17" s="696">
        <v>-3.9422131457529687E-2</v>
      </c>
      <c r="DD17" s="898">
        <v>11.231714812538415</v>
      </c>
      <c r="DE17" s="893">
        <v>4.6912181303116149</v>
      </c>
      <c r="DF17" s="925"/>
      <c r="DG17" s="972"/>
      <c r="DH17" s="970"/>
    </row>
    <row r="18" spans="1:112" s="971" customFormat="1" ht="19.5" customHeight="1">
      <c r="A18" s="790" t="s">
        <v>26</v>
      </c>
      <c r="B18" s="443">
        <v>0</v>
      </c>
      <c r="C18" s="444">
        <v>0</v>
      </c>
      <c r="D18" s="783">
        <v>0</v>
      </c>
      <c r="E18" s="398">
        <v>0</v>
      </c>
      <c r="F18" s="443">
        <v>0</v>
      </c>
      <c r="G18" s="779">
        <v>0</v>
      </c>
      <c r="H18" s="783">
        <v>0</v>
      </c>
      <c r="I18" s="416">
        <v>0</v>
      </c>
      <c r="J18" s="772" t="s">
        <v>145</v>
      </c>
      <c r="K18" s="696" t="s">
        <v>145</v>
      </c>
      <c r="L18" s="443">
        <v>0</v>
      </c>
      <c r="M18" s="444">
        <v>0</v>
      </c>
      <c r="N18" s="783">
        <v>0</v>
      </c>
      <c r="O18" s="416">
        <v>0</v>
      </c>
      <c r="P18" s="772" t="s">
        <v>145</v>
      </c>
      <c r="Q18" s="696" t="s">
        <v>145</v>
      </c>
      <c r="R18" s="443">
        <v>0</v>
      </c>
      <c r="S18" s="779">
        <v>0</v>
      </c>
      <c r="T18" s="783">
        <v>0</v>
      </c>
      <c r="U18" s="416">
        <v>0</v>
      </c>
      <c r="V18" s="772" t="s">
        <v>145</v>
      </c>
      <c r="W18" s="696" t="s">
        <v>145</v>
      </c>
      <c r="X18" s="443">
        <v>0</v>
      </c>
      <c r="Y18" s="444">
        <v>0</v>
      </c>
      <c r="Z18" s="783">
        <v>0</v>
      </c>
      <c r="AA18" s="416">
        <v>0</v>
      </c>
      <c r="AB18" s="697" t="s">
        <v>145</v>
      </c>
      <c r="AC18" s="696" t="s">
        <v>145</v>
      </c>
      <c r="AD18" s="443">
        <v>0</v>
      </c>
      <c r="AE18" s="444">
        <v>0</v>
      </c>
      <c r="AF18" s="783">
        <v>0</v>
      </c>
      <c r="AG18" s="416">
        <v>0</v>
      </c>
      <c r="AH18" s="697" t="s">
        <v>145</v>
      </c>
      <c r="AI18" s="696" t="s">
        <v>145</v>
      </c>
      <c r="AJ18" s="443">
        <v>0</v>
      </c>
      <c r="AK18" s="779">
        <v>0</v>
      </c>
      <c r="AL18" s="783">
        <v>0</v>
      </c>
      <c r="AM18" s="416">
        <v>0</v>
      </c>
      <c r="AN18" s="697" t="s">
        <v>145</v>
      </c>
      <c r="AO18" s="696" t="s">
        <v>145</v>
      </c>
      <c r="AP18" s="443">
        <v>0</v>
      </c>
      <c r="AQ18" s="444">
        <v>0</v>
      </c>
      <c r="AR18" s="783">
        <v>0</v>
      </c>
      <c r="AS18" s="416">
        <v>0</v>
      </c>
      <c r="AT18" s="697" t="s">
        <v>145</v>
      </c>
      <c r="AU18" s="696" t="s">
        <v>145</v>
      </c>
      <c r="AV18" s="443">
        <v>0</v>
      </c>
      <c r="AW18" s="779">
        <v>0</v>
      </c>
      <c r="AX18" s="783">
        <v>0</v>
      </c>
      <c r="AY18" s="416">
        <v>0</v>
      </c>
      <c r="AZ18" s="697" t="s">
        <v>145</v>
      </c>
      <c r="BA18" s="696" t="s">
        <v>145</v>
      </c>
      <c r="BB18" s="443">
        <v>0</v>
      </c>
      <c r="BC18" s="444">
        <v>0</v>
      </c>
      <c r="BD18" s="783">
        <v>0</v>
      </c>
      <c r="BE18" s="416">
        <v>0</v>
      </c>
      <c r="BF18" s="697" t="s">
        <v>145</v>
      </c>
      <c r="BG18" s="696" t="s">
        <v>145</v>
      </c>
      <c r="BH18" s="443">
        <v>0</v>
      </c>
      <c r="BI18" s="444">
        <v>0</v>
      </c>
      <c r="BJ18" s="783">
        <v>0</v>
      </c>
      <c r="BK18" s="416">
        <v>0</v>
      </c>
      <c r="BL18" s="697" t="s">
        <v>145</v>
      </c>
      <c r="BM18" s="696" t="s">
        <v>145</v>
      </c>
      <c r="BN18" s="443">
        <v>0</v>
      </c>
      <c r="BO18" s="444">
        <v>0</v>
      </c>
      <c r="BP18" s="783">
        <v>0</v>
      </c>
      <c r="BQ18" s="416">
        <v>0</v>
      </c>
      <c r="BR18" s="697" t="s">
        <v>145</v>
      </c>
      <c r="BS18" s="696" t="s">
        <v>145</v>
      </c>
      <c r="BT18" s="443">
        <v>0</v>
      </c>
      <c r="BU18" s="779">
        <v>0</v>
      </c>
      <c r="BV18" s="783">
        <v>0</v>
      </c>
      <c r="BW18" s="416">
        <v>0</v>
      </c>
      <c r="BX18" s="697" t="s">
        <v>145</v>
      </c>
      <c r="BY18" s="696" t="s">
        <v>145</v>
      </c>
      <c r="BZ18" s="443">
        <v>0</v>
      </c>
      <c r="CA18" s="444">
        <v>0</v>
      </c>
      <c r="CB18" s="783">
        <v>0</v>
      </c>
      <c r="CC18" s="416">
        <v>0</v>
      </c>
      <c r="CD18" s="697" t="s">
        <v>145</v>
      </c>
      <c r="CE18" s="696" t="s">
        <v>145</v>
      </c>
      <c r="CF18" s="821">
        <v>0</v>
      </c>
      <c r="CG18" s="1088">
        <v>0</v>
      </c>
      <c r="CH18" s="783">
        <v>0</v>
      </c>
      <c r="CI18" s="416">
        <v>0</v>
      </c>
      <c r="CJ18" s="697" t="s">
        <v>145</v>
      </c>
      <c r="CK18" s="696" t="s">
        <v>145</v>
      </c>
      <c r="CL18" s="443">
        <v>0</v>
      </c>
      <c r="CM18" s="444">
        <v>0</v>
      </c>
      <c r="CN18" s="783">
        <v>0</v>
      </c>
      <c r="CO18" s="416">
        <v>0</v>
      </c>
      <c r="CP18" s="697" t="s">
        <v>145</v>
      </c>
      <c r="CQ18" s="696" t="s">
        <v>145</v>
      </c>
      <c r="CR18" s="443">
        <v>0</v>
      </c>
      <c r="CS18" s="779">
        <v>0</v>
      </c>
      <c r="CT18" s="783">
        <v>0</v>
      </c>
      <c r="CU18" s="416">
        <v>0</v>
      </c>
      <c r="CV18" s="697" t="s">
        <v>145</v>
      </c>
      <c r="CW18" s="696" t="s">
        <v>145</v>
      </c>
      <c r="CX18" s="443">
        <v>0</v>
      </c>
      <c r="CY18" s="779">
        <v>0</v>
      </c>
      <c r="CZ18" s="783">
        <v>0</v>
      </c>
      <c r="DA18" s="416">
        <v>0</v>
      </c>
      <c r="DB18" s="697" t="s">
        <v>145</v>
      </c>
      <c r="DC18" s="696" t="s">
        <v>145</v>
      </c>
      <c r="DD18" s="898" t="s">
        <v>469</v>
      </c>
      <c r="DE18" s="893" t="s">
        <v>469</v>
      </c>
      <c r="DF18" s="925"/>
      <c r="DG18" s="972"/>
      <c r="DH18" s="970"/>
    </row>
    <row r="19" spans="1:112" s="971" customFormat="1" ht="19.5" customHeight="1">
      <c r="A19" s="790" t="s">
        <v>28</v>
      </c>
      <c r="B19" s="443">
        <v>0</v>
      </c>
      <c r="C19" s="444">
        <v>0</v>
      </c>
      <c r="D19" s="783">
        <v>0</v>
      </c>
      <c r="E19" s="398">
        <v>0</v>
      </c>
      <c r="F19" s="443">
        <v>0</v>
      </c>
      <c r="G19" s="779">
        <v>0</v>
      </c>
      <c r="H19" s="783">
        <v>0</v>
      </c>
      <c r="I19" s="416">
        <v>0</v>
      </c>
      <c r="J19" s="772" t="s">
        <v>145</v>
      </c>
      <c r="K19" s="696" t="s">
        <v>145</v>
      </c>
      <c r="L19" s="443">
        <v>0</v>
      </c>
      <c r="M19" s="444">
        <v>0</v>
      </c>
      <c r="N19" s="783">
        <v>0</v>
      </c>
      <c r="O19" s="416">
        <v>0</v>
      </c>
      <c r="P19" s="772" t="s">
        <v>145</v>
      </c>
      <c r="Q19" s="696" t="s">
        <v>145</v>
      </c>
      <c r="R19" s="443">
        <v>0</v>
      </c>
      <c r="S19" s="779">
        <v>0</v>
      </c>
      <c r="T19" s="783">
        <v>0</v>
      </c>
      <c r="U19" s="416">
        <v>0</v>
      </c>
      <c r="V19" s="772" t="s">
        <v>145</v>
      </c>
      <c r="W19" s="696" t="s">
        <v>145</v>
      </c>
      <c r="X19" s="443">
        <v>0</v>
      </c>
      <c r="Y19" s="444">
        <v>0</v>
      </c>
      <c r="Z19" s="783">
        <v>0</v>
      </c>
      <c r="AA19" s="416">
        <v>0</v>
      </c>
      <c r="AB19" s="697" t="s">
        <v>145</v>
      </c>
      <c r="AC19" s="696" t="s">
        <v>145</v>
      </c>
      <c r="AD19" s="443">
        <v>0</v>
      </c>
      <c r="AE19" s="444">
        <v>0</v>
      </c>
      <c r="AF19" s="783">
        <v>0</v>
      </c>
      <c r="AG19" s="416">
        <v>0</v>
      </c>
      <c r="AH19" s="697" t="s">
        <v>145</v>
      </c>
      <c r="AI19" s="696" t="s">
        <v>145</v>
      </c>
      <c r="AJ19" s="443">
        <v>0</v>
      </c>
      <c r="AK19" s="779">
        <v>0</v>
      </c>
      <c r="AL19" s="783">
        <v>0</v>
      </c>
      <c r="AM19" s="416">
        <v>0</v>
      </c>
      <c r="AN19" s="697" t="s">
        <v>145</v>
      </c>
      <c r="AO19" s="696" t="s">
        <v>145</v>
      </c>
      <c r="AP19" s="443">
        <v>0</v>
      </c>
      <c r="AQ19" s="444">
        <v>0</v>
      </c>
      <c r="AR19" s="783">
        <v>0</v>
      </c>
      <c r="AS19" s="416">
        <v>0</v>
      </c>
      <c r="AT19" s="697" t="s">
        <v>145</v>
      </c>
      <c r="AU19" s="696" t="s">
        <v>145</v>
      </c>
      <c r="AV19" s="443">
        <v>0</v>
      </c>
      <c r="AW19" s="779">
        <v>0</v>
      </c>
      <c r="AX19" s="783">
        <v>0</v>
      </c>
      <c r="AY19" s="416">
        <v>0</v>
      </c>
      <c r="AZ19" s="697" t="s">
        <v>145</v>
      </c>
      <c r="BA19" s="696" t="s">
        <v>145</v>
      </c>
      <c r="BB19" s="443">
        <v>0</v>
      </c>
      <c r="BC19" s="444">
        <v>0</v>
      </c>
      <c r="BD19" s="783">
        <v>0</v>
      </c>
      <c r="BE19" s="416">
        <v>0</v>
      </c>
      <c r="BF19" s="697" t="s">
        <v>145</v>
      </c>
      <c r="BG19" s="696" t="s">
        <v>145</v>
      </c>
      <c r="BH19" s="443">
        <v>0</v>
      </c>
      <c r="BI19" s="444">
        <v>0</v>
      </c>
      <c r="BJ19" s="783">
        <v>0</v>
      </c>
      <c r="BK19" s="416">
        <v>0</v>
      </c>
      <c r="BL19" s="697" t="s">
        <v>145</v>
      </c>
      <c r="BM19" s="696" t="s">
        <v>145</v>
      </c>
      <c r="BN19" s="443">
        <v>0</v>
      </c>
      <c r="BO19" s="444">
        <v>0</v>
      </c>
      <c r="BP19" s="783">
        <v>0</v>
      </c>
      <c r="BQ19" s="416">
        <v>0</v>
      </c>
      <c r="BR19" s="697" t="s">
        <v>145</v>
      </c>
      <c r="BS19" s="696" t="s">
        <v>145</v>
      </c>
      <c r="BT19" s="443">
        <v>0</v>
      </c>
      <c r="BU19" s="779">
        <v>0</v>
      </c>
      <c r="BV19" s="783">
        <v>0</v>
      </c>
      <c r="BW19" s="416">
        <v>0</v>
      </c>
      <c r="BX19" s="697" t="s">
        <v>145</v>
      </c>
      <c r="BY19" s="696" t="s">
        <v>145</v>
      </c>
      <c r="BZ19" s="443">
        <v>0</v>
      </c>
      <c r="CA19" s="444">
        <v>0</v>
      </c>
      <c r="CB19" s="783">
        <v>0</v>
      </c>
      <c r="CC19" s="416">
        <v>0</v>
      </c>
      <c r="CD19" s="697" t="s">
        <v>145</v>
      </c>
      <c r="CE19" s="696" t="s">
        <v>145</v>
      </c>
      <c r="CF19" s="821">
        <v>26.67</v>
      </c>
      <c r="CG19" s="1088">
        <v>0</v>
      </c>
      <c r="CH19" s="783">
        <v>-26.67</v>
      </c>
      <c r="CI19" s="416">
        <v>-1</v>
      </c>
      <c r="CJ19" s="697" t="s">
        <v>145</v>
      </c>
      <c r="CK19" s="696" t="s">
        <v>145</v>
      </c>
      <c r="CL19" s="443">
        <v>305.36</v>
      </c>
      <c r="CM19" s="444">
        <v>0</v>
      </c>
      <c r="CN19" s="783">
        <v>-305.36</v>
      </c>
      <c r="CO19" s="416">
        <v>-1</v>
      </c>
      <c r="CP19" s="697" t="s">
        <v>145</v>
      </c>
      <c r="CQ19" s="696" t="s">
        <v>145</v>
      </c>
      <c r="CR19" s="443">
        <v>0</v>
      </c>
      <c r="CS19" s="779">
        <v>0</v>
      </c>
      <c r="CT19" s="783">
        <v>0</v>
      </c>
      <c r="CU19" s="416">
        <v>0</v>
      </c>
      <c r="CV19" s="697" t="s">
        <v>145</v>
      </c>
      <c r="CW19" s="696" t="s">
        <v>145</v>
      </c>
      <c r="CX19" s="443">
        <v>-332.03</v>
      </c>
      <c r="CY19" s="779">
        <v>0</v>
      </c>
      <c r="CZ19" s="783">
        <v>332.03</v>
      </c>
      <c r="DA19" s="416">
        <v>1</v>
      </c>
      <c r="DB19" s="697" t="s">
        <v>145</v>
      </c>
      <c r="DC19" s="696" t="s">
        <v>145</v>
      </c>
      <c r="DD19" s="898" t="s">
        <v>469</v>
      </c>
      <c r="DE19" s="893" t="s">
        <v>469</v>
      </c>
      <c r="DF19" s="925"/>
      <c r="DG19" s="972"/>
      <c r="DH19" s="970"/>
    </row>
    <row r="20" spans="1:112" s="971" customFormat="1" ht="19.5" customHeight="1" thickBot="1">
      <c r="A20" s="790" t="s">
        <v>96</v>
      </c>
      <c r="B20" s="443">
        <v>0</v>
      </c>
      <c r="C20" s="444">
        <v>0</v>
      </c>
      <c r="D20" s="783">
        <v>0</v>
      </c>
      <c r="E20" s="398">
        <v>0</v>
      </c>
      <c r="F20" s="443">
        <v>0</v>
      </c>
      <c r="G20" s="779">
        <v>0</v>
      </c>
      <c r="H20" s="783">
        <v>0</v>
      </c>
      <c r="I20" s="416">
        <v>0</v>
      </c>
      <c r="J20" s="772" t="s">
        <v>145</v>
      </c>
      <c r="K20" s="696" t="s">
        <v>145</v>
      </c>
      <c r="L20" s="443">
        <v>0</v>
      </c>
      <c r="M20" s="444">
        <v>0</v>
      </c>
      <c r="N20" s="783">
        <v>0</v>
      </c>
      <c r="O20" s="416">
        <v>0</v>
      </c>
      <c r="P20" s="772" t="s">
        <v>145</v>
      </c>
      <c r="Q20" s="696" t="s">
        <v>145</v>
      </c>
      <c r="R20" s="443">
        <v>0</v>
      </c>
      <c r="S20" s="779">
        <v>0</v>
      </c>
      <c r="T20" s="783">
        <v>0</v>
      </c>
      <c r="U20" s="416">
        <v>0</v>
      </c>
      <c r="V20" s="772" t="s">
        <v>145</v>
      </c>
      <c r="W20" s="696" t="s">
        <v>145</v>
      </c>
      <c r="X20" s="443">
        <v>0</v>
      </c>
      <c r="Y20" s="444">
        <v>0</v>
      </c>
      <c r="Z20" s="783">
        <v>0</v>
      </c>
      <c r="AA20" s="416">
        <v>0</v>
      </c>
      <c r="AB20" s="697" t="s">
        <v>145</v>
      </c>
      <c r="AC20" s="696" t="s">
        <v>145</v>
      </c>
      <c r="AD20" s="443">
        <v>0</v>
      </c>
      <c r="AE20" s="444">
        <v>0</v>
      </c>
      <c r="AF20" s="783">
        <v>0</v>
      </c>
      <c r="AG20" s="416">
        <v>0</v>
      </c>
      <c r="AH20" s="697" t="s">
        <v>145</v>
      </c>
      <c r="AI20" s="696" t="s">
        <v>145</v>
      </c>
      <c r="AJ20" s="443">
        <v>0</v>
      </c>
      <c r="AK20" s="779">
        <v>0</v>
      </c>
      <c r="AL20" s="783">
        <v>0</v>
      </c>
      <c r="AM20" s="416">
        <v>0</v>
      </c>
      <c r="AN20" s="697" t="s">
        <v>145</v>
      </c>
      <c r="AO20" s="696" t="s">
        <v>145</v>
      </c>
      <c r="AP20" s="443">
        <v>0</v>
      </c>
      <c r="AQ20" s="444">
        <v>0</v>
      </c>
      <c r="AR20" s="783">
        <v>0</v>
      </c>
      <c r="AS20" s="416">
        <v>0</v>
      </c>
      <c r="AT20" s="697" t="s">
        <v>145</v>
      </c>
      <c r="AU20" s="696" t="s">
        <v>145</v>
      </c>
      <c r="AV20" s="443">
        <v>0</v>
      </c>
      <c r="AW20" s="779">
        <v>0</v>
      </c>
      <c r="AX20" s="783">
        <v>0</v>
      </c>
      <c r="AY20" s="416">
        <v>0</v>
      </c>
      <c r="AZ20" s="697" t="s">
        <v>145</v>
      </c>
      <c r="BA20" s="696" t="s">
        <v>145</v>
      </c>
      <c r="BB20" s="443">
        <v>0</v>
      </c>
      <c r="BC20" s="444">
        <v>0</v>
      </c>
      <c r="BD20" s="783">
        <v>0</v>
      </c>
      <c r="BE20" s="416">
        <v>0</v>
      </c>
      <c r="BF20" s="697" t="s">
        <v>145</v>
      </c>
      <c r="BG20" s="696" t="s">
        <v>145</v>
      </c>
      <c r="BH20" s="443">
        <v>0</v>
      </c>
      <c r="BI20" s="444">
        <v>0</v>
      </c>
      <c r="BJ20" s="783">
        <v>0</v>
      </c>
      <c r="BK20" s="416">
        <v>0</v>
      </c>
      <c r="BL20" s="697" t="s">
        <v>145</v>
      </c>
      <c r="BM20" s="696" t="s">
        <v>145</v>
      </c>
      <c r="BN20" s="443">
        <v>0</v>
      </c>
      <c r="BO20" s="444">
        <v>0</v>
      </c>
      <c r="BP20" s="783">
        <v>0</v>
      </c>
      <c r="BQ20" s="416">
        <v>0</v>
      </c>
      <c r="BR20" s="697" t="s">
        <v>145</v>
      </c>
      <c r="BS20" s="696" t="s">
        <v>145</v>
      </c>
      <c r="BT20" s="443">
        <v>0</v>
      </c>
      <c r="BU20" s="779">
        <v>0</v>
      </c>
      <c r="BV20" s="783">
        <v>0</v>
      </c>
      <c r="BW20" s="416">
        <v>0</v>
      </c>
      <c r="BX20" s="697" t="s">
        <v>145</v>
      </c>
      <c r="BY20" s="696" t="s">
        <v>145</v>
      </c>
      <c r="BZ20" s="443">
        <v>0</v>
      </c>
      <c r="CA20" s="444">
        <v>0</v>
      </c>
      <c r="CB20" s="783">
        <v>0</v>
      </c>
      <c r="CC20" s="416">
        <v>0</v>
      </c>
      <c r="CD20" s="697" t="s">
        <v>145</v>
      </c>
      <c r="CE20" s="696" t="s">
        <v>145</v>
      </c>
      <c r="CF20" s="821">
        <v>0</v>
      </c>
      <c r="CG20" s="1088">
        <v>0</v>
      </c>
      <c r="CH20" s="783">
        <v>0</v>
      </c>
      <c r="CI20" s="416">
        <v>0</v>
      </c>
      <c r="CJ20" s="697" t="s">
        <v>145</v>
      </c>
      <c r="CK20" s="696" t="s">
        <v>145</v>
      </c>
      <c r="CL20" s="443">
        <v>0</v>
      </c>
      <c r="CM20" s="444">
        <v>0</v>
      </c>
      <c r="CN20" s="783">
        <v>0</v>
      </c>
      <c r="CO20" s="416">
        <v>0</v>
      </c>
      <c r="CP20" s="697" t="s">
        <v>145</v>
      </c>
      <c r="CQ20" s="696" t="s">
        <v>145</v>
      </c>
      <c r="CR20" s="443">
        <v>0</v>
      </c>
      <c r="CS20" s="779">
        <v>3.54</v>
      </c>
      <c r="CT20" s="783">
        <v>3.54</v>
      </c>
      <c r="CU20" s="416" t="s">
        <v>459</v>
      </c>
      <c r="CV20" s="697" t="s">
        <v>145</v>
      </c>
      <c r="CW20" s="696" t="s">
        <v>145</v>
      </c>
      <c r="CX20" s="443">
        <v>0</v>
      </c>
      <c r="CY20" s="779">
        <v>-3.54</v>
      </c>
      <c r="CZ20" s="783">
        <v>-3.54</v>
      </c>
      <c r="DA20" s="416" t="s">
        <v>459</v>
      </c>
      <c r="DB20" s="697" t="s">
        <v>145</v>
      </c>
      <c r="DC20" s="696" t="s">
        <v>145</v>
      </c>
      <c r="DD20" s="898" t="s">
        <v>469</v>
      </c>
      <c r="DE20" s="893" t="s">
        <v>469</v>
      </c>
      <c r="DF20" s="925"/>
      <c r="DG20" s="972"/>
      <c r="DH20" s="970"/>
    </row>
    <row r="21" spans="1:112" s="140" customFormat="1" ht="24" customHeight="1" thickTop="1" thickBot="1">
      <c r="A21" s="42" t="s">
        <v>10</v>
      </c>
      <c r="B21" s="43">
        <v>119479.09</v>
      </c>
      <c r="C21" s="44">
        <v>118035.76</v>
      </c>
      <c r="D21" s="975">
        <v>-1443.3300000000008</v>
      </c>
      <c r="E21" s="300">
        <v>-1.2080189094175405E-2</v>
      </c>
      <c r="F21" s="43">
        <v>1100.56</v>
      </c>
      <c r="G21" s="50">
        <v>944.18</v>
      </c>
      <c r="H21" s="975">
        <v>-156.38000000000014</v>
      </c>
      <c r="I21" s="337">
        <v>-0.14209129897506725</v>
      </c>
      <c r="J21" s="211">
        <v>9.2113189010729832E-3</v>
      </c>
      <c r="K21" s="300">
        <v>7.9991012893041898E-3</v>
      </c>
      <c r="L21" s="87">
        <v>-158.54999999999998</v>
      </c>
      <c r="M21" s="88">
        <v>169.51000000000002</v>
      </c>
      <c r="N21" s="975">
        <v>328.06</v>
      </c>
      <c r="O21" s="338">
        <v>2.0691264585304321</v>
      </c>
      <c r="P21" s="211">
        <v>-0.14406302246129243</v>
      </c>
      <c r="Q21" s="340">
        <v>0.17953144527526535</v>
      </c>
      <c r="R21" s="87">
        <v>1259.1099999999999</v>
      </c>
      <c r="S21" s="90">
        <v>774.66999999999985</v>
      </c>
      <c r="T21" s="975">
        <v>-484.43999999999988</v>
      </c>
      <c r="U21" s="338">
        <v>-0.38474795689018443</v>
      </c>
      <c r="V21" s="344">
        <v>1.1440630224612924</v>
      </c>
      <c r="W21" s="340">
        <v>0.82046855472473457</v>
      </c>
      <c r="X21" s="87">
        <v>13.5</v>
      </c>
      <c r="Y21" s="88">
        <v>5.8900000000000006</v>
      </c>
      <c r="Z21" s="975">
        <v>-7.6099999999999994</v>
      </c>
      <c r="AA21" s="337">
        <v>-0.56370370370370371</v>
      </c>
      <c r="AB21" s="208">
        <v>1.2266482517990842E-2</v>
      </c>
      <c r="AC21" s="207">
        <v>6.2382172890762368E-3</v>
      </c>
      <c r="AD21" s="87">
        <v>1245.6099999999999</v>
      </c>
      <c r="AE21" s="88">
        <v>768.77999999999975</v>
      </c>
      <c r="AF21" s="975">
        <v>-476.82999999999993</v>
      </c>
      <c r="AG21" s="337">
        <v>-0.38280842318221608</v>
      </c>
      <c r="AH21" s="208">
        <v>1.1317965399433016</v>
      </c>
      <c r="AI21" s="207">
        <v>0.8142303374356582</v>
      </c>
      <c r="AJ21" s="87">
        <v>72994.38</v>
      </c>
      <c r="AK21" s="90">
        <v>140000.38</v>
      </c>
      <c r="AL21" s="975">
        <v>67006</v>
      </c>
      <c r="AM21" s="337">
        <v>0.91796108138736154</v>
      </c>
      <c r="AN21" s="209">
        <v>0.61093853326134306</v>
      </c>
      <c r="AO21" s="207">
        <v>1.1860844544060207</v>
      </c>
      <c r="AP21" s="87">
        <v>793.19</v>
      </c>
      <c r="AQ21" s="88">
        <v>456.68000000000006</v>
      </c>
      <c r="AR21" s="975">
        <v>-336.51000000000005</v>
      </c>
      <c r="AS21" s="338">
        <v>-0.42424891892232625</v>
      </c>
      <c r="AT21" s="208">
        <v>0.72071490877371525</v>
      </c>
      <c r="AU21" s="207">
        <v>0.4836789595204305</v>
      </c>
      <c r="AV21" s="87">
        <v>-971.61000000000013</v>
      </c>
      <c r="AW21" s="90">
        <v>328.55</v>
      </c>
      <c r="AX21" s="975">
        <v>1300.1600000000001</v>
      </c>
      <c r="AY21" s="338">
        <v>1.3381500807937341</v>
      </c>
      <c r="AZ21" s="208">
        <v>-1.2249398000479079</v>
      </c>
      <c r="BA21" s="207">
        <v>0.71943154944381182</v>
      </c>
      <c r="BB21" s="87">
        <v>-178.42000000000002</v>
      </c>
      <c r="BC21" s="88">
        <v>785.22</v>
      </c>
      <c r="BD21" s="975">
        <v>963.6400000000001</v>
      </c>
      <c r="BE21" s="337">
        <v>5.400964017486829</v>
      </c>
      <c r="BF21" s="208">
        <v>-0.14170326659306973</v>
      </c>
      <c r="BG21" s="207">
        <v>1.0136187021570477</v>
      </c>
      <c r="BH21" s="87">
        <v>-178.42000000000002</v>
      </c>
      <c r="BI21" s="88">
        <v>606</v>
      </c>
      <c r="BJ21" s="975">
        <v>784.42000000000007</v>
      </c>
      <c r="BK21" s="337">
        <v>4.3964802152225086</v>
      </c>
      <c r="BL21" s="208">
        <v>-0.14323905556313776</v>
      </c>
      <c r="BM21" s="207">
        <v>0.78826192148599106</v>
      </c>
      <c r="BN21" s="87">
        <v>2916.96</v>
      </c>
      <c r="BO21" s="88">
        <v>3159.71</v>
      </c>
      <c r="BP21" s="975">
        <v>242.75000000000011</v>
      </c>
      <c r="BQ21" s="337">
        <v>8.3220201853984974E-2</v>
      </c>
      <c r="BR21" s="208">
        <v>2.4413979048551509E-2</v>
      </c>
      <c r="BS21" s="207">
        <v>2.6769090994119071E-2</v>
      </c>
      <c r="BT21" s="87">
        <v>-6529.98</v>
      </c>
      <c r="BU21" s="90">
        <v>-6430.84</v>
      </c>
      <c r="BV21" s="975">
        <v>99.1400000000001</v>
      </c>
      <c r="BW21" s="338">
        <v>1.5182282334708442E-2</v>
      </c>
      <c r="BX21" s="208">
        <v>-5.2423952922664396</v>
      </c>
      <c r="BY21" s="207">
        <v>-8.3649938864174445</v>
      </c>
      <c r="BZ21" s="87">
        <v>-101.29</v>
      </c>
      <c r="CA21" s="88">
        <v>-226.23000000000002</v>
      </c>
      <c r="CB21" s="975">
        <v>-124.94000000000001</v>
      </c>
      <c r="CC21" s="337">
        <v>-1.2334880047388685</v>
      </c>
      <c r="CD21" s="208">
        <v>-8.1317587366832325E-2</v>
      </c>
      <c r="CE21" s="207">
        <v>-0.29427144306563657</v>
      </c>
      <c r="CF21" s="87">
        <v>2532.1000000000004</v>
      </c>
      <c r="CG21" s="90">
        <v>2152.86</v>
      </c>
      <c r="CH21" s="975">
        <v>-379.24000000000007</v>
      </c>
      <c r="CI21" s="337">
        <v>-0.14977291576162086</v>
      </c>
      <c r="CJ21" s="208">
        <v>2.0328192612454945</v>
      </c>
      <c r="CK21" s="207">
        <v>2.8003590103800837</v>
      </c>
      <c r="CL21" s="87">
        <v>4916.3100000000004</v>
      </c>
      <c r="CM21" s="88">
        <v>2910.73</v>
      </c>
      <c r="CN21" s="975">
        <v>-2005.58</v>
      </c>
      <c r="CO21" s="337">
        <v>-0.40794416950924578</v>
      </c>
      <c r="CP21" s="339">
        <v>3.9469095463267001</v>
      </c>
      <c r="CQ21" s="340">
        <v>3.7861676942688427</v>
      </c>
      <c r="CR21" s="87">
        <v>1156.2800000000002</v>
      </c>
      <c r="CS21" s="90">
        <v>1800.53</v>
      </c>
      <c r="CT21" s="975">
        <v>644.24999999999989</v>
      </c>
      <c r="CU21" s="337">
        <v>0.55717473276369012</v>
      </c>
      <c r="CV21" s="208">
        <v>0.92828413387818043</v>
      </c>
      <c r="CW21" s="207">
        <v>2.3420614480085336</v>
      </c>
      <c r="CX21" s="87">
        <v>-549.37999999999988</v>
      </c>
      <c r="CY21" s="90">
        <v>-44.269999999999911</v>
      </c>
      <c r="CZ21" s="975">
        <v>505.11</v>
      </c>
      <c r="DA21" s="337">
        <v>0.91941825330372429</v>
      </c>
      <c r="DB21" s="208">
        <v>-4.5981267517186475E-3</v>
      </c>
      <c r="DC21" s="207">
        <v>-3.7505583053813448E-4</v>
      </c>
      <c r="DD21" s="927">
        <v>1.4410529780589429</v>
      </c>
      <c r="DE21" s="926">
        <v>1.0575977522828379</v>
      </c>
      <c r="DF21" s="335"/>
      <c r="DG21" s="336"/>
      <c r="DH21" s="139"/>
    </row>
    <row r="22" spans="1:112" ht="13.5" thickTop="1">
      <c r="A22" s="5"/>
      <c r="B22" s="4" t="s">
        <v>460</v>
      </c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32"/>
      <c r="Y22" s="5"/>
      <c r="Z22" s="5"/>
      <c r="AA22" s="5"/>
      <c r="AB22" s="5"/>
      <c r="AC22" s="5"/>
      <c r="AD22" s="32"/>
      <c r="AE22" s="5"/>
      <c r="AF22" s="5"/>
      <c r="AG22" s="5"/>
      <c r="AH22" s="5"/>
      <c r="AI22" s="5"/>
      <c r="AJ22" s="13"/>
      <c r="AK22" s="12"/>
      <c r="AL22" s="12"/>
      <c r="AM22" s="12"/>
      <c r="AN22" s="13"/>
      <c r="AO22" s="12"/>
      <c r="AP22" s="13"/>
      <c r="AQ22" s="12"/>
      <c r="AR22" s="12"/>
      <c r="AS22" s="12"/>
      <c r="AT22" s="5"/>
      <c r="AU22" s="5"/>
      <c r="AV22" s="5"/>
      <c r="AW22" s="5"/>
      <c r="AX22" s="5"/>
      <c r="AY22" s="5"/>
      <c r="AZ22" s="5"/>
      <c r="BA22" s="5"/>
      <c r="BB22" s="32"/>
      <c r="BC22" s="5"/>
      <c r="BD22" s="5"/>
      <c r="BE22" s="5"/>
      <c r="BF22" s="5"/>
      <c r="BG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32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</row>
    <row r="23" spans="1:112" ht="15">
      <c r="AJ23" s="64"/>
      <c r="AK23" s="65"/>
      <c r="AL23" s="65"/>
      <c r="AM23" s="65"/>
      <c r="AN23" s="64"/>
      <c r="AT23" s="57"/>
      <c r="AU23" s="57"/>
      <c r="AV23" s="57"/>
      <c r="AW23" s="57"/>
      <c r="AX23" s="57"/>
      <c r="AY23" s="57"/>
      <c r="DE23" s="121"/>
      <c r="DF23" s="341"/>
      <c r="DG23" s="341"/>
      <c r="DH23" s="138"/>
    </row>
    <row r="24" spans="1:112" ht="15">
      <c r="AJ24" s="64"/>
      <c r="AK24" s="65"/>
      <c r="AL24" s="65"/>
      <c r="AM24" s="65"/>
      <c r="AN24" s="64"/>
      <c r="AT24" s="57"/>
      <c r="AU24" s="57"/>
      <c r="AV24" s="57"/>
      <c r="AW24" s="57"/>
      <c r="AX24" s="57"/>
      <c r="AY24" s="57"/>
      <c r="DE24" s="121"/>
      <c r="DF24" s="341"/>
      <c r="DG24" s="341"/>
      <c r="DH24" s="138"/>
    </row>
    <row r="25" spans="1:112">
      <c r="B25" s="57" t="s">
        <v>56</v>
      </c>
      <c r="X25" s="57" t="s">
        <v>57</v>
      </c>
      <c r="AJ25" s="65"/>
      <c r="AK25" s="64"/>
      <c r="AL25" s="64"/>
      <c r="AM25" s="64"/>
      <c r="AN25" s="65"/>
      <c r="AO25" s="64"/>
      <c r="AP25" s="65"/>
      <c r="AQ25" s="57"/>
      <c r="AR25" s="57"/>
      <c r="AS25" s="57"/>
      <c r="AT25" s="57"/>
      <c r="AU25" s="57"/>
      <c r="AV25" s="57"/>
      <c r="AW25" s="57"/>
      <c r="AX25" s="57"/>
      <c r="AY25" s="57"/>
      <c r="BB25" s="57" t="s">
        <v>64</v>
      </c>
      <c r="CL25" s="5" t="s">
        <v>426</v>
      </c>
      <c r="DE25" s="121"/>
    </row>
    <row r="26" spans="1:112">
      <c r="B26" s="57" t="s">
        <v>446</v>
      </c>
      <c r="X26" s="57" t="s">
        <v>59</v>
      </c>
      <c r="AJ26" s="65"/>
      <c r="AK26" s="64"/>
      <c r="AL26" s="64"/>
      <c r="AM26" s="64"/>
      <c r="AN26" s="65"/>
      <c r="AO26" s="64"/>
      <c r="AP26" s="65"/>
      <c r="AQ26" s="57"/>
      <c r="AR26" s="57"/>
      <c r="AS26" s="57"/>
      <c r="AT26" s="57"/>
      <c r="AU26" s="57"/>
      <c r="AV26" s="57"/>
      <c r="AW26" s="57"/>
      <c r="AX26" s="57"/>
      <c r="AY26" s="57"/>
      <c r="DE26" s="121"/>
    </row>
    <row r="27" spans="1:112">
      <c r="B27" s="57" t="s">
        <v>445</v>
      </c>
      <c r="X27" s="57" t="s">
        <v>60</v>
      </c>
      <c r="AJ27" s="65"/>
      <c r="AK27" s="64"/>
      <c r="AL27" s="64"/>
      <c r="AM27" s="64"/>
      <c r="AN27" s="65"/>
      <c r="AO27" s="64"/>
      <c r="AP27" s="65"/>
      <c r="AQ27" s="57"/>
      <c r="AR27" s="57"/>
      <c r="AS27" s="57"/>
      <c r="AT27" s="57"/>
      <c r="AU27" s="57"/>
      <c r="AV27" s="57"/>
      <c r="AW27" s="57"/>
      <c r="AX27" s="57"/>
      <c r="AY27" s="57"/>
    </row>
    <row r="28" spans="1:112">
      <c r="X28" s="57" t="s">
        <v>61</v>
      </c>
      <c r="AJ28" s="65"/>
      <c r="AK28" s="64"/>
      <c r="AL28" s="64"/>
      <c r="AM28" s="64"/>
      <c r="AN28" s="65"/>
      <c r="AO28" s="64"/>
      <c r="AP28" s="65"/>
      <c r="AQ28" s="57"/>
      <c r="AR28" s="57"/>
      <c r="AS28" s="57"/>
      <c r="AT28" s="57"/>
      <c r="AU28" s="57"/>
      <c r="AV28" s="57"/>
      <c r="AW28" s="57"/>
      <c r="AX28" s="57"/>
      <c r="AY28" s="57"/>
    </row>
    <row r="32" spans="1:112">
      <c r="C32" s="159"/>
      <c r="D32" s="157"/>
      <c r="E32" s="157"/>
      <c r="F32" s="157"/>
      <c r="G32" s="158"/>
      <c r="H32" s="157"/>
      <c r="I32" s="157"/>
      <c r="J32" s="157"/>
      <c r="K32" s="157"/>
    </row>
    <row r="33" spans="3:11">
      <c r="C33" s="159"/>
      <c r="D33" s="157"/>
      <c r="E33" s="157"/>
      <c r="F33" s="157"/>
      <c r="G33" s="158"/>
      <c r="H33" s="157"/>
      <c r="I33" s="157"/>
      <c r="J33" s="157"/>
      <c r="K33" s="157"/>
    </row>
    <row r="34" spans="3:11">
      <c r="C34" s="159"/>
      <c r="D34" s="157"/>
      <c r="E34" s="157"/>
      <c r="F34" s="157"/>
      <c r="G34" s="158"/>
      <c r="H34" s="157"/>
      <c r="I34" s="157"/>
      <c r="J34" s="157"/>
      <c r="K34" s="157"/>
    </row>
    <row r="35" spans="3:11">
      <c r="C35" s="159"/>
      <c r="D35" s="157"/>
      <c r="E35" s="157"/>
      <c r="F35" s="157"/>
      <c r="G35" s="158"/>
      <c r="H35" s="157"/>
      <c r="I35" s="157"/>
      <c r="J35" s="157"/>
      <c r="K35" s="157"/>
    </row>
    <row r="36" spans="3:11">
      <c r="C36" s="159"/>
      <c r="D36" s="157"/>
      <c r="E36" s="157"/>
      <c r="F36" s="157"/>
      <c r="G36" s="158"/>
      <c r="H36" s="157"/>
      <c r="I36" s="157"/>
      <c r="J36" s="157"/>
      <c r="K36" s="157"/>
    </row>
    <row r="37" spans="3:11">
      <c r="C37" s="159"/>
      <c r="D37" s="157"/>
      <c r="E37" s="157"/>
      <c r="F37" s="157"/>
      <c r="G37" s="158"/>
      <c r="H37" s="157"/>
      <c r="I37" s="157"/>
      <c r="J37" s="157"/>
      <c r="K37" s="157"/>
    </row>
    <row r="38" spans="3:11">
      <c r="C38" s="159"/>
      <c r="D38" s="157"/>
      <c r="E38" s="157"/>
      <c r="F38" s="157"/>
      <c r="G38" s="158"/>
      <c r="H38" s="157"/>
      <c r="I38" s="157"/>
      <c r="J38" s="157"/>
      <c r="K38" s="157"/>
    </row>
    <row r="39" spans="3:11">
      <c r="C39" s="159"/>
      <c r="D39" s="157"/>
      <c r="E39" s="157"/>
      <c r="F39" s="157"/>
      <c r="G39" s="158"/>
      <c r="H39" s="157"/>
      <c r="I39" s="157"/>
      <c r="J39" s="157"/>
      <c r="K39" s="157"/>
    </row>
    <row r="40" spans="3:11">
      <c r="C40" s="159"/>
      <c r="D40" s="157"/>
      <c r="E40" s="157"/>
      <c r="F40" s="157"/>
      <c r="G40" s="158"/>
      <c r="H40" s="157"/>
      <c r="I40" s="157"/>
      <c r="J40" s="157"/>
      <c r="K40" s="157"/>
    </row>
    <row r="41" spans="3:11">
      <c r="C41" s="159"/>
      <c r="D41" s="157"/>
      <c r="E41" s="157"/>
      <c r="F41" s="157"/>
      <c r="G41" s="158"/>
      <c r="H41" s="157"/>
      <c r="I41" s="157"/>
      <c r="J41" s="157"/>
      <c r="K41" s="157"/>
    </row>
    <row r="42" spans="3:11">
      <c r="C42" s="159"/>
      <c r="D42" s="157"/>
      <c r="E42" s="157"/>
      <c r="F42" s="157"/>
      <c r="G42" s="158"/>
      <c r="H42" s="157"/>
      <c r="I42" s="157"/>
      <c r="J42" s="157"/>
      <c r="K42" s="157"/>
    </row>
    <row r="43" spans="3:11">
      <c r="C43" s="159"/>
      <c r="D43" s="157"/>
      <c r="E43" s="157"/>
      <c r="F43" s="157"/>
      <c r="G43" s="158"/>
      <c r="H43" s="157"/>
      <c r="I43" s="157"/>
      <c r="J43" s="157"/>
      <c r="K43" s="157"/>
    </row>
    <row r="44" spans="3:11">
      <c r="C44" s="159"/>
      <c r="D44" s="157"/>
      <c r="E44" s="157"/>
      <c r="F44" s="157"/>
      <c r="G44" s="158"/>
      <c r="H44" s="157"/>
      <c r="I44" s="157"/>
      <c r="J44" s="157"/>
      <c r="K44" s="157"/>
    </row>
    <row r="45" spans="3:11">
      <c r="C45" s="159"/>
      <c r="D45" s="157"/>
      <c r="E45" s="157"/>
      <c r="F45" s="157"/>
      <c r="G45" s="158"/>
      <c r="H45" s="157"/>
      <c r="I45" s="157"/>
      <c r="J45" s="157"/>
      <c r="K45" s="157"/>
    </row>
    <row r="46" spans="3:11">
      <c r="C46" s="159"/>
      <c r="D46" s="157"/>
      <c r="E46" s="157"/>
      <c r="F46" s="157"/>
      <c r="G46" s="158"/>
      <c r="H46" s="157"/>
      <c r="I46" s="157"/>
      <c r="J46" s="157"/>
      <c r="K46" s="157"/>
    </row>
    <row r="47" spans="3:11">
      <c r="C47" s="159"/>
      <c r="D47" s="157"/>
      <c r="E47" s="157"/>
      <c r="F47" s="157"/>
      <c r="G47" s="158"/>
      <c r="H47" s="157"/>
      <c r="I47" s="157"/>
      <c r="J47" s="157"/>
      <c r="K47" s="157"/>
    </row>
    <row r="48" spans="3:11">
      <c r="C48" s="159"/>
      <c r="D48" s="157"/>
      <c r="E48" s="157"/>
      <c r="F48" s="157"/>
      <c r="G48" s="158"/>
      <c r="H48" s="157"/>
      <c r="I48" s="157"/>
      <c r="J48" s="157"/>
      <c r="K48" s="157"/>
    </row>
    <row r="49" spans="1:109">
      <c r="C49" s="159"/>
      <c r="D49" s="157"/>
      <c r="E49" s="157"/>
      <c r="F49" s="157"/>
      <c r="G49" s="158"/>
      <c r="H49" s="157"/>
      <c r="I49" s="157"/>
      <c r="J49" s="157"/>
      <c r="K49" s="157"/>
    </row>
    <row r="50" spans="1:109">
      <c r="B50" s="40"/>
      <c r="C50" s="159"/>
      <c r="D50" s="157"/>
      <c r="E50" s="157"/>
      <c r="F50" s="157"/>
      <c r="G50" s="158"/>
      <c r="H50" s="157"/>
      <c r="I50" s="157"/>
      <c r="J50" s="157"/>
      <c r="K50" s="157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Z50" s="40"/>
      <c r="BA50" s="40"/>
      <c r="BB50" s="40"/>
      <c r="BC50" s="40"/>
      <c r="BD50" s="40"/>
      <c r="BE50" s="40"/>
      <c r="BF50" s="40"/>
      <c r="BG50" s="40"/>
      <c r="BH50" s="40"/>
      <c r="BI50" s="40"/>
      <c r="BJ50" s="40"/>
      <c r="BK50" s="40"/>
      <c r="BL50" s="40"/>
      <c r="BM50" s="40"/>
      <c r="BN50" s="40"/>
      <c r="BO50" s="40"/>
      <c r="BP50" s="40"/>
      <c r="BQ50" s="40"/>
      <c r="BR50" s="40"/>
      <c r="BS50" s="40"/>
      <c r="BT50" s="40"/>
      <c r="BU50" s="40"/>
      <c r="BV50" s="40"/>
      <c r="BW50" s="40"/>
      <c r="BX50" s="40"/>
      <c r="BY50" s="40"/>
      <c r="BZ50" s="40"/>
      <c r="CA50" s="40"/>
      <c r="CB50" s="40"/>
      <c r="CC50" s="40"/>
      <c r="CD50" s="40"/>
      <c r="CE50" s="40"/>
      <c r="CF50" s="40"/>
      <c r="CG50" s="40"/>
      <c r="CH50" s="40"/>
      <c r="CI50" s="40"/>
      <c r="CJ50" s="40"/>
      <c r="CK50" s="40"/>
      <c r="CL50" s="40"/>
      <c r="CM50" s="40"/>
      <c r="CN50" s="40"/>
      <c r="CO50" s="40"/>
      <c r="CP50" s="40"/>
      <c r="CQ50" s="40"/>
      <c r="CR50" s="40"/>
      <c r="CS50" s="40"/>
      <c r="CT50" s="40"/>
      <c r="CU50" s="40"/>
      <c r="CV50" s="40"/>
      <c r="CW50" s="40"/>
      <c r="CX50" s="40"/>
      <c r="CY50" s="40"/>
      <c r="CZ50" s="40"/>
      <c r="DA50" s="40"/>
      <c r="DB50" s="40"/>
      <c r="DC50" s="40"/>
      <c r="DD50" s="40"/>
      <c r="DE50" s="40"/>
    </row>
    <row r="51" spans="1:109">
      <c r="B51" s="40"/>
      <c r="C51" s="159"/>
      <c r="D51" s="157"/>
      <c r="E51" s="157"/>
      <c r="F51" s="157"/>
      <c r="G51" s="158"/>
      <c r="H51" s="157"/>
      <c r="I51" s="157"/>
      <c r="J51" s="157"/>
      <c r="K51" s="157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Z51" s="40"/>
      <c r="BA51" s="40"/>
      <c r="BB51" s="40"/>
      <c r="BC51" s="40"/>
      <c r="BD51" s="40"/>
      <c r="BE51" s="40"/>
      <c r="BF51" s="40"/>
      <c r="BG51" s="40"/>
      <c r="BH51" s="40"/>
      <c r="BI51" s="40"/>
      <c r="BJ51" s="40"/>
      <c r="BK51" s="40"/>
      <c r="BL51" s="40"/>
      <c r="BM51" s="40"/>
      <c r="BN51" s="40"/>
      <c r="BO51" s="40"/>
      <c r="BP51" s="40"/>
      <c r="BQ51" s="40"/>
      <c r="BR51" s="40"/>
      <c r="BS51" s="40"/>
      <c r="BT51" s="40"/>
      <c r="BU51" s="40"/>
      <c r="BV51" s="40"/>
      <c r="BW51" s="40"/>
      <c r="BX51" s="40"/>
      <c r="BY51" s="40"/>
      <c r="BZ51" s="40"/>
      <c r="CA51" s="40"/>
      <c r="CB51" s="40"/>
      <c r="CC51" s="40"/>
      <c r="CD51" s="40"/>
      <c r="CE51" s="40"/>
      <c r="CF51" s="40"/>
      <c r="CG51" s="40"/>
      <c r="CH51" s="40"/>
      <c r="CI51" s="40"/>
      <c r="CJ51" s="40"/>
      <c r="CK51" s="40"/>
      <c r="CL51" s="40"/>
      <c r="CM51" s="40"/>
      <c r="CN51" s="40"/>
      <c r="CO51" s="40"/>
      <c r="CP51" s="40"/>
      <c r="CQ51" s="40"/>
      <c r="CR51" s="40"/>
      <c r="CS51" s="40"/>
      <c r="CT51" s="40"/>
      <c r="CU51" s="40"/>
      <c r="CV51" s="40"/>
      <c r="CW51" s="40"/>
      <c r="CX51" s="40"/>
      <c r="CY51" s="40"/>
      <c r="CZ51" s="40"/>
      <c r="DA51" s="40"/>
      <c r="DB51" s="40"/>
      <c r="DC51" s="40"/>
      <c r="DD51" s="40"/>
      <c r="DE51" s="40"/>
    </row>
    <row r="52" spans="1:109">
      <c r="B52" s="40"/>
      <c r="C52" s="159"/>
      <c r="D52" s="157"/>
      <c r="E52" s="157"/>
      <c r="F52" s="157"/>
      <c r="G52" s="158"/>
      <c r="H52" s="157"/>
      <c r="I52" s="157"/>
      <c r="J52" s="157"/>
      <c r="K52" s="157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</row>
    <row r="53" spans="1:109">
      <c r="B53" s="40"/>
      <c r="C53" s="159"/>
      <c r="D53" s="157"/>
      <c r="E53" s="157"/>
      <c r="F53" s="157"/>
      <c r="G53" s="158"/>
      <c r="H53" s="157"/>
      <c r="I53" s="157"/>
      <c r="J53" s="157"/>
      <c r="K53" s="157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Z53" s="40"/>
      <c r="BA53" s="40"/>
      <c r="BB53" s="40"/>
      <c r="BC53" s="40"/>
      <c r="BD53" s="40"/>
      <c r="BE53" s="40"/>
      <c r="BF53" s="40"/>
      <c r="BG53" s="40"/>
      <c r="BH53" s="40"/>
      <c r="BI53" s="40"/>
      <c r="BJ53" s="40"/>
      <c r="BK53" s="40"/>
      <c r="BL53" s="40"/>
      <c r="BM53" s="40"/>
      <c r="BN53" s="40"/>
      <c r="BO53" s="40"/>
      <c r="BP53" s="40"/>
      <c r="BQ53" s="40"/>
      <c r="BR53" s="40"/>
      <c r="BS53" s="40"/>
      <c r="BT53" s="40"/>
      <c r="BU53" s="40"/>
      <c r="BV53" s="40"/>
      <c r="BW53" s="40"/>
      <c r="BX53" s="40"/>
      <c r="BY53" s="40"/>
      <c r="BZ53" s="40"/>
      <c r="CA53" s="40"/>
      <c r="CB53" s="40"/>
      <c r="CC53" s="40"/>
      <c r="CD53" s="40"/>
      <c r="CE53" s="40"/>
      <c r="CF53" s="40"/>
      <c r="CG53" s="40"/>
      <c r="CH53" s="40"/>
      <c r="CI53" s="40"/>
      <c r="CJ53" s="40"/>
      <c r="CK53" s="40"/>
      <c r="CL53" s="40"/>
      <c r="CM53" s="40"/>
      <c r="CN53" s="40"/>
      <c r="CO53" s="40"/>
      <c r="CP53" s="40"/>
      <c r="CQ53" s="40"/>
      <c r="CR53" s="40"/>
      <c r="CS53" s="40"/>
      <c r="CT53" s="40"/>
      <c r="CU53" s="40"/>
      <c r="CV53" s="40"/>
      <c r="CW53" s="40"/>
      <c r="CX53" s="40"/>
      <c r="CY53" s="40"/>
      <c r="CZ53" s="40"/>
      <c r="DA53" s="40"/>
      <c r="DB53" s="40"/>
      <c r="DC53" s="40"/>
      <c r="DD53" s="40"/>
      <c r="DE53" s="40"/>
    </row>
    <row r="54" spans="1:109">
      <c r="B54" s="40"/>
      <c r="C54" s="159"/>
      <c r="D54" s="157"/>
      <c r="E54" s="157"/>
      <c r="F54" s="157"/>
      <c r="G54" s="158"/>
      <c r="H54" s="157"/>
      <c r="I54" s="157"/>
      <c r="J54" s="157"/>
      <c r="K54" s="157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Z54" s="40"/>
      <c r="BA54" s="40"/>
      <c r="BB54" s="40"/>
      <c r="BC54" s="40"/>
      <c r="BD54" s="40"/>
      <c r="BE54" s="40"/>
      <c r="BF54" s="40"/>
      <c r="BG54" s="40"/>
      <c r="BH54" s="40"/>
      <c r="BI54" s="40"/>
      <c r="BJ54" s="40"/>
      <c r="BK54" s="40"/>
      <c r="BL54" s="40"/>
      <c r="BM54" s="40"/>
      <c r="BN54" s="40"/>
      <c r="BO54" s="40"/>
      <c r="BP54" s="40"/>
      <c r="BQ54" s="40"/>
      <c r="BR54" s="40"/>
      <c r="BS54" s="40"/>
      <c r="BT54" s="40"/>
      <c r="BU54" s="40"/>
      <c r="BV54" s="40"/>
      <c r="BW54" s="40"/>
      <c r="BX54" s="40"/>
      <c r="BY54" s="40"/>
      <c r="BZ54" s="40"/>
      <c r="CA54" s="40"/>
      <c r="CB54" s="40"/>
      <c r="CC54" s="40"/>
      <c r="CD54" s="40"/>
      <c r="CE54" s="40"/>
      <c r="CF54" s="40"/>
      <c r="CG54" s="40"/>
      <c r="CH54" s="40"/>
      <c r="CI54" s="40"/>
      <c r="CJ54" s="40"/>
      <c r="CK54" s="40"/>
      <c r="CL54" s="40"/>
      <c r="CM54" s="40"/>
      <c r="CN54" s="40"/>
      <c r="CO54" s="40"/>
      <c r="CP54" s="40"/>
      <c r="CQ54" s="40"/>
      <c r="CR54" s="40"/>
      <c r="CS54" s="40"/>
      <c r="CT54" s="40"/>
      <c r="CU54" s="40"/>
      <c r="CV54" s="40"/>
      <c r="CW54" s="40"/>
      <c r="CX54" s="40"/>
      <c r="CY54" s="40"/>
      <c r="CZ54" s="40"/>
      <c r="DA54" s="40"/>
      <c r="DB54" s="40"/>
      <c r="DC54" s="40"/>
      <c r="DD54" s="40"/>
      <c r="DE54" s="40"/>
    </row>
    <row r="55" spans="1:109">
      <c r="B55" s="40"/>
      <c r="C55" s="159"/>
      <c r="D55" s="157"/>
      <c r="E55" s="157"/>
      <c r="F55" s="157"/>
      <c r="G55" s="158"/>
      <c r="H55" s="157"/>
      <c r="I55" s="157"/>
      <c r="J55" s="157"/>
      <c r="K55" s="157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  <c r="AZ55" s="40"/>
      <c r="BA55" s="40"/>
      <c r="BB55" s="40"/>
      <c r="BC55" s="40"/>
      <c r="BD55" s="40"/>
      <c r="BE55" s="40"/>
      <c r="BF55" s="40"/>
      <c r="BG55" s="40"/>
      <c r="BH55" s="40"/>
      <c r="BI55" s="40"/>
      <c r="BJ55" s="40"/>
      <c r="BK55" s="40"/>
      <c r="BL55" s="40"/>
      <c r="BM55" s="40"/>
      <c r="BN55" s="40"/>
      <c r="BO55" s="40"/>
      <c r="BP55" s="40"/>
      <c r="BQ55" s="40"/>
      <c r="BR55" s="40"/>
      <c r="BS55" s="40"/>
      <c r="BT55" s="40"/>
      <c r="BU55" s="40"/>
      <c r="BV55" s="40"/>
      <c r="BW55" s="40"/>
      <c r="BX55" s="40"/>
      <c r="BY55" s="40"/>
      <c r="BZ55" s="40"/>
      <c r="CA55" s="40"/>
      <c r="CB55" s="40"/>
      <c r="CC55" s="40"/>
      <c r="CD55" s="40"/>
      <c r="CE55" s="40"/>
      <c r="CF55" s="40"/>
      <c r="CG55" s="40"/>
      <c r="CH55" s="40"/>
      <c r="CI55" s="40"/>
      <c r="CJ55" s="40"/>
      <c r="CK55" s="40"/>
      <c r="CL55" s="40"/>
      <c r="CM55" s="40"/>
      <c r="CN55" s="40"/>
      <c r="CO55" s="40"/>
      <c r="CP55" s="40"/>
      <c r="CQ55" s="40"/>
      <c r="CR55" s="40"/>
      <c r="CS55" s="40"/>
      <c r="CT55" s="40"/>
      <c r="CU55" s="40"/>
      <c r="CV55" s="40"/>
      <c r="CW55" s="40"/>
      <c r="CX55" s="40"/>
      <c r="CY55" s="40"/>
      <c r="CZ55" s="40"/>
      <c r="DA55" s="40"/>
      <c r="DB55" s="40"/>
      <c r="DC55" s="40"/>
      <c r="DD55" s="40"/>
      <c r="DE55" s="40"/>
    </row>
    <row r="56" spans="1:109">
      <c r="B56" s="40"/>
      <c r="C56" s="159"/>
      <c r="D56" s="157"/>
      <c r="E56" s="157"/>
      <c r="F56" s="157"/>
      <c r="G56" s="157"/>
      <c r="H56" s="157"/>
      <c r="I56" s="157"/>
      <c r="J56" s="157"/>
      <c r="K56" s="157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Z56" s="40"/>
      <c r="BA56" s="40"/>
      <c r="BB56" s="40"/>
      <c r="BC56" s="40"/>
      <c r="BD56" s="40"/>
      <c r="BE56" s="40"/>
      <c r="BF56" s="40"/>
      <c r="BG56" s="40"/>
      <c r="BH56" s="40"/>
      <c r="BI56" s="40"/>
      <c r="BJ56" s="40"/>
      <c r="BK56" s="40"/>
      <c r="BL56" s="40"/>
      <c r="BM56" s="40"/>
      <c r="BN56" s="40"/>
      <c r="BO56" s="40"/>
      <c r="BP56" s="40"/>
      <c r="BQ56" s="40"/>
      <c r="BR56" s="40"/>
      <c r="BS56" s="40"/>
      <c r="BT56" s="40"/>
      <c r="BU56" s="40"/>
      <c r="BV56" s="40"/>
      <c r="BW56" s="40"/>
      <c r="BX56" s="40"/>
      <c r="BY56" s="40"/>
      <c r="BZ56" s="40"/>
      <c r="CA56" s="40"/>
      <c r="CB56" s="40"/>
      <c r="CC56" s="40"/>
      <c r="CD56" s="40"/>
      <c r="CE56" s="40"/>
      <c r="CF56" s="40"/>
      <c r="CG56" s="40"/>
      <c r="CH56" s="40"/>
      <c r="CI56" s="40"/>
      <c r="CJ56" s="40"/>
      <c r="CK56" s="40"/>
      <c r="CL56" s="40"/>
      <c r="CM56" s="40"/>
      <c r="CN56" s="40"/>
      <c r="CO56" s="40"/>
      <c r="CP56" s="40"/>
      <c r="CQ56" s="40"/>
      <c r="CR56" s="40"/>
      <c r="CS56" s="40"/>
      <c r="CT56" s="40"/>
      <c r="CU56" s="40"/>
      <c r="CV56" s="40"/>
      <c r="CW56" s="40"/>
      <c r="CX56" s="40"/>
      <c r="CY56" s="40"/>
      <c r="CZ56" s="40"/>
      <c r="DA56" s="40"/>
      <c r="DB56" s="40"/>
      <c r="DC56" s="40"/>
      <c r="DD56" s="40"/>
      <c r="DE56" s="40"/>
    </row>
    <row r="57" spans="1:109">
      <c r="B57" s="40"/>
      <c r="C57" s="138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Z57" s="40"/>
      <c r="BA57" s="40"/>
      <c r="BB57" s="40"/>
      <c r="BC57" s="40"/>
      <c r="BD57" s="40"/>
      <c r="BE57" s="40"/>
      <c r="BF57" s="40"/>
      <c r="BG57" s="40"/>
      <c r="BH57" s="40"/>
      <c r="BI57" s="40"/>
      <c r="BJ57" s="40"/>
      <c r="BK57" s="40"/>
      <c r="BL57" s="40"/>
      <c r="BM57" s="40"/>
      <c r="BN57" s="40"/>
      <c r="BO57" s="40"/>
      <c r="BP57" s="40"/>
      <c r="BQ57" s="40"/>
      <c r="BR57" s="40"/>
      <c r="BS57" s="40"/>
      <c r="BT57" s="40"/>
      <c r="BU57" s="40"/>
      <c r="BV57" s="40"/>
      <c r="BW57" s="40"/>
      <c r="BX57" s="40"/>
      <c r="BY57" s="40"/>
      <c r="BZ57" s="40"/>
      <c r="CA57" s="40"/>
      <c r="CB57" s="40"/>
      <c r="CC57" s="40"/>
      <c r="CD57" s="40"/>
      <c r="CE57" s="40"/>
      <c r="CF57" s="40"/>
      <c r="CG57" s="40"/>
      <c r="CH57" s="40"/>
      <c r="CI57" s="40"/>
      <c r="CJ57" s="40"/>
      <c r="CK57" s="40"/>
      <c r="CL57" s="40"/>
      <c r="CM57" s="40"/>
      <c r="CN57" s="40"/>
      <c r="CO57" s="40"/>
      <c r="CP57" s="40"/>
      <c r="CQ57" s="40"/>
      <c r="CR57" s="40"/>
      <c r="CS57" s="40"/>
      <c r="CT57" s="40"/>
      <c r="CU57" s="40"/>
      <c r="CV57" s="40"/>
      <c r="CW57" s="40"/>
      <c r="CX57" s="40"/>
      <c r="CY57" s="40"/>
      <c r="CZ57" s="40"/>
      <c r="DA57" s="40"/>
      <c r="DB57" s="40"/>
      <c r="DC57" s="40"/>
      <c r="DD57" s="40"/>
      <c r="DE57" s="40"/>
    </row>
    <row r="58" spans="1:109">
      <c r="B58" s="40"/>
      <c r="C58" s="138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Z58" s="40"/>
      <c r="BA58" s="40"/>
      <c r="BB58" s="40"/>
      <c r="BC58" s="40"/>
      <c r="BD58" s="40"/>
      <c r="BE58" s="40"/>
      <c r="BF58" s="40"/>
      <c r="BG58" s="40"/>
      <c r="BH58" s="40"/>
      <c r="BI58" s="40"/>
      <c r="BJ58" s="40"/>
      <c r="BK58" s="40"/>
      <c r="BL58" s="40"/>
      <c r="BM58" s="40"/>
      <c r="BN58" s="40"/>
      <c r="BO58" s="40"/>
      <c r="BP58" s="40"/>
      <c r="BQ58" s="40"/>
      <c r="BR58" s="40"/>
      <c r="BS58" s="40"/>
      <c r="BT58" s="40"/>
      <c r="BU58" s="40"/>
      <c r="BV58" s="40"/>
      <c r="BW58" s="40"/>
      <c r="BX58" s="40"/>
      <c r="BY58" s="40"/>
      <c r="BZ58" s="40"/>
      <c r="CA58" s="40"/>
      <c r="CB58" s="40"/>
      <c r="CC58" s="40"/>
      <c r="CD58" s="40"/>
      <c r="CE58" s="40"/>
      <c r="CF58" s="40"/>
      <c r="CG58" s="40"/>
      <c r="CH58" s="40"/>
      <c r="CI58" s="40"/>
      <c r="CJ58" s="40"/>
      <c r="CK58" s="40"/>
      <c r="CL58" s="40"/>
      <c r="CM58" s="40"/>
      <c r="CN58" s="40"/>
      <c r="CO58" s="40"/>
      <c r="CP58" s="40"/>
      <c r="CQ58" s="40"/>
      <c r="CR58" s="40"/>
      <c r="CS58" s="40"/>
      <c r="CT58" s="40"/>
      <c r="CU58" s="40"/>
      <c r="CV58" s="40"/>
      <c r="CW58" s="40"/>
      <c r="CX58" s="40"/>
      <c r="CY58" s="40"/>
      <c r="CZ58" s="40"/>
      <c r="DA58" s="40"/>
      <c r="DB58" s="40"/>
      <c r="DC58" s="40"/>
      <c r="DD58" s="40"/>
      <c r="DE58" s="40"/>
    </row>
    <row r="59" spans="1:109">
      <c r="B59" s="40"/>
      <c r="C59" s="138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</row>
    <row r="60" spans="1:109">
      <c r="A60" s="40"/>
      <c r="B60" s="40"/>
      <c r="C60" s="138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Z60" s="40"/>
      <c r="BA60" s="40"/>
      <c r="BB60" s="40"/>
      <c r="BC60" s="40"/>
      <c r="BD60" s="40"/>
      <c r="BE60" s="40"/>
      <c r="BF60" s="40"/>
      <c r="BG60" s="40"/>
      <c r="BH60" s="40"/>
      <c r="BI60" s="40"/>
      <c r="BJ60" s="40"/>
      <c r="BK60" s="40"/>
      <c r="BL60" s="40"/>
      <c r="BM60" s="40"/>
      <c r="BN60" s="40"/>
      <c r="BO60" s="40"/>
      <c r="BP60" s="40"/>
      <c r="BQ60" s="40"/>
      <c r="BR60" s="40"/>
      <c r="BS60" s="40"/>
      <c r="BT60" s="40"/>
      <c r="BU60" s="40"/>
      <c r="BV60" s="40"/>
      <c r="BW60" s="40"/>
      <c r="BX60" s="40"/>
      <c r="BY60" s="40"/>
      <c r="BZ60" s="40"/>
      <c r="CA60" s="40"/>
      <c r="CB60" s="40"/>
      <c r="CC60" s="40"/>
      <c r="CD60" s="40"/>
      <c r="CE60" s="40"/>
      <c r="CF60" s="40"/>
      <c r="CG60" s="40"/>
      <c r="CH60" s="40"/>
      <c r="CI60" s="40"/>
      <c r="CJ60" s="40"/>
      <c r="CK60" s="40"/>
      <c r="CL60" s="40"/>
      <c r="CM60" s="40"/>
      <c r="CN60" s="40"/>
      <c r="CO60" s="40"/>
      <c r="CP60" s="40"/>
      <c r="CQ60" s="40"/>
      <c r="CR60" s="40"/>
      <c r="CS60" s="40"/>
      <c r="CT60" s="40"/>
      <c r="CU60" s="40"/>
      <c r="CV60" s="40"/>
      <c r="CW60" s="40"/>
      <c r="CX60" s="40"/>
      <c r="CY60" s="40"/>
      <c r="CZ60" s="40"/>
      <c r="DA60" s="40"/>
      <c r="DB60" s="40"/>
      <c r="DC60" s="40"/>
      <c r="DD60" s="40"/>
      <c r="DE60" s="40"/>
    </row>
    <row r="61" spans="1:109">
      <c r="A61" s="40"/>
      <c r="B61" s="40"/>
      <c r="C61" s="138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40"/>
      <c r="CM61" s="40"/>
      <c r="CN61" s="40"/>
      <c r="CO61" s="40"/>
      <c r="CP61" s="40"/>
      <c r="CQ61" s="40"/>
      <c r="CR61" s="40"/>
      <c r="CS61" s="40"/>
      <c r="CT61" s="40"/>
      <c r="CU61" s="40"/>
      <c r="CV61" s="40"/>
      <c r="CW61" s="40"/>
      <c r="CX61" s="40"/>
      <c r="CY61" s="40"/>
      <c r="CZ61" s="40"/>
      <c r="DA61" s="40"/>
      <c r="DB61" s="40"/>
      <c r="DC61" s="40"/>
      <c r="DD61" s="40"/>
      <c r="DE61" s="40"/>
    </row>
    <row r="62" spans="1:109">
      <c r="A62" s="40"/>
      <c r="B62" s="40"/>
      <c r="C62" s="138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Z62" s="40"/>
      <c r="BA62" s="40"/>
      <c r="BB62" s="40"/>
      <c r="BC62" s="40"/>
      <c r="BD62" s="40"/>
      <c r="BE62" s="40"/>
      <c r="BF62" s="40"/>
      <c r="BG62" s="40"/>
      <c r="BH62" s="40"/>
      <c r="BI62" s="40"/>
      <c r="BJ62" s="40"/>
      <c r="BK62" s="40"/>
      <c r="BL62" s="40"/>
      <c r="BM62" s="40"/>
      <c r="BN62" s="40"/>
      <c r="BO62" s="40"/>
      <c r="BP62" s="40"/>
      <c r="BQ62" s="40"/>
      <c r="BR62" s="40"/>
      <c r="BS62" s="40"/>
      <c r="BT62" s="40"/>
      <c r="BU62" s="40"/>
      <c r="BV62" s="40"/>
      <c r="BW62" s="40"/>
      <c r="BX62" s="40"/>
      <c r="BY62" s="40"/>
      <c r="BZ62" s="40"/>
      <c r="CA62" s="40"/>
      <c r="CB62" s="40"/>
      <c r="CC62" s="40"/>
      <c r="CD62" s="40"/>
      <c r="CE62" s="40"/>
      <c r="CF62" s="40"/>
      <c r="CG62" s="40"/>
      <c r="CH62" s="40"/>
      <c r="CI62" s="40"/>
      <c r="CJ62" s="40"/>
      <c r="CK62" s="40"/>
      <c r="CL62" s="40"/>
      <c r="CM62" s="40"/>
      <c r="CN62" s="40"/>
      <c r="CO62" s="40"/>
      <c r="CP62" s="40"/>
      <c r="CQ62" s="40"/>
      <c r="CR62" s="40"/>
      <c r="CS62" s="40"/>
      <c r="CT62" s="40"/>
      <c r="CU62" s="40"/>
      <c r="CV62" s="40"/>
      <c r="CW62" s="40"/>
      <c r="CX62" s="40"/>
      <c r="CY62" s="40"/>
      <c r="CZ62" s="40"/>
      <c r="DA62" s="40"/>
      <c r="DB62" s="40"/>
      <c r="DC62" s="40"/>
      <c r="DD62" s="40"/>
      <c r="DE62" s="40"/>
    </row>
    <row r="63" spans="1:109">
      <c r="A63" s="40"/>
      <c r="B63" s="40"/>
      <c r="C63" s="138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1:109">
      <c r="A64" s="40"/>
      <c r="B64" s="40"/>
      <c r="C64" s="138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1:116">
      <c r="A65" s="40"/>
      <c r="B65" s="40"/>
      <c r="C65" s="138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</row>
    <row r="66" spans="1:116" ht="13.5" thickBot="1">
      <c r="C66" s="121"/>
    </row>
    <row r="67" spans="1:116" ht="24" customHeight="1" thickTop="1">
      <c r="C67" s="121"/>
      <c r="AN67" s="67" t="s">
        <v>13</v>
      </c>
      <c r="AO67" s="68">
        <v>58</v>
      </c>
      <c r="AP67" s="69" t="s">
        <v>13</v>
      </c>
      <c r="AQ67" s="70">
        <v>79</v>
      </c>
      <c r="AR67" s="68"/>
      <c r="AS67" s="68"/>
      <c r="AT67" s="69" t="s">
        <v>13</v>
      </c>
      <c r="AU67" s="70">
        <v>99</v>
      </c>
      <c r="AV67" s="71" t="s">
        <v>13</v>
      </c>
      <c r="AW67" s="72">
        <v>109</v>
      </c>
      <c r="AX67" s="73"/>
      <c r="AY67" s="73"/>
    </row>
    <row r="68" spans="1:116" ht="24" customHeight="1">
      <c r="AN68" s="62" t="s">
        <v>24</v>
      </c>
      <c r="AO68" s="73">
        <v>59</v>
      </c>
      <c r="AP68" s="74" t="s">
        <v>29</v>
      </c>
      <c r="AQ68" s="75">
        <v>80</v>
      </c>
      <c r="AR68" s="73"/>
      <c r="AS68" s="73"/>
      <c r="AT68" s="74" t="s">
        <v>21</v>
      </c>
      <c r="AU68" s="75">
        <v>100</v>
      </c>
      <c r="AV68" s="76" t="s">
        <v>5</v>
      </c>
      <c r="AW68" s="77">
        <v>120</v>
      </c>
      <c r="AX68" s="73"/>
      <c r="AY68" s="73"/>
    </row>
    <row r="69" spans="1:116" ht="24" customHeight="1">
      <c r="AN69" s="78" t="s">
        <v>13</v>
      </c>
      <c r="AO69" s="73">
        <v>60</v>
      </c>
      <c r="AP69" s="79" t="s">
        <v>13</v>
      </c>
      <c r="AQ69" s="75">
        <v>81</v>
      </c>
      <c r="AR69" s="73"/>
      <c r="AS69" s="73"/>
      <c r="AT69" s="79" t="s">
        <v>13</v>
      </c>
      <c r="AU69" s="75">
        <v>101</v>
      </c>
      <c r="AV69" s="80" t="s">
        <v>13</v>
      </c>
      <c r="AW69" s="77">
        <v>121</v>
      </c>
      <c r="AX69" s="73"/>
      <c r="AY69" s="73"/>
    </row>
    <row r="70" spans="1:116" ht="24" customHeight="1">
      <c r="AN70" s="62" t="s">
        <v>273</v>
      </c>
      <c r="AO70" s="73">
        <v>61</v>
      </c>
      <c r="AP70" s="74" t="s">
        <v>17</v>
      </c>
      <c r="AQ70" s="75">
        <v>82</v>
      </c>
      <c r="AR70" s="73"/>
      <c r="AS70" s="73"/>
      <c r="AT70" s="74" t="s">
        <v>32</v>
      </c>
      <c r="AU70" s="75">
        <v>102</v>
      </c>
      <c r="AV70" s="76" t="s">
        <v>7</v>
      </c>
      <c r="AW70" s="77">
        <v>122</v>
      </c>
      <c r="AX70" s="73"/>
      <c r="AY70" s="73"/>
    </row>
    <row r="71" spans="1:116" ht="24" customHeight="1">
      <c r="AN71" s="62" t="s">
        <v>33</v>
      </c>
      <c r="AO71" s="73">
        <v>62</v>
      </c>
      <c r="AP71" s="79" t="s">
        <v>13</v>
      </c>
      <c r="AQ71" s="75">
        <v>83</v>
      </c>
      <c r="AR71" s="73"/>
      <c r="AS71" s="73"/>
      <c r="AT71" s="79" t="s">
        <v>13</v>
      </c>
      <c r="AU71" s="75">
        <v>103</v>
      </c>
      <c r="AV71" s="80" t="s">
        <v>13</v>
      </c>
      <c r="AW71" s="77">
        <v>123</v>
      </c>
      <c r="AX71" s="73"/>
      <c r="AY71" s="73"/>
    </row>
    <row r="72" spans="1:116" ht="24" customHeight="1">
      <c r="AN72" s="62" t="s">
        <v>33</v>
      </c>
      <c r="AO72" s="73">
        <v>62</v>
      </c>
      <c r="AP72" s="79" t="s">
        <v>13</v>
      </c>
      <c r="AQ72" s="75">
        <v>83</v>
      </c>
      <c r="AR72" s="73"/>
      <c r="AS72" s="73"/>
      <c r="AT72" s="79" t="s">
        <v>13</v>
      </c>
      <c r="AU72" s="75">
        <v>103</v>
      </c>
      <c r="AV72" s="80" t="s">
        <v>13</v>
      </c>
      <c r="AW72" s="77">
        <v>123</v>
      </c>
      <c r="AX72" s="73"/>
      <c r="AY72" s="73"/>
    </row>
    <row r="73" spans="1:116" s="57" customFormat="1" ht="24" customHeight="1">
      <c r="AN73" s="62" t="s">
        <v>87</v>
      </c>
      <c r="AO73" s="73">
        <v>64</v>
      </c>
      <c r="AP73" s="79" t="s">
        <v>13</v>
      </c>
      <c r="AQ73" s="75">
        <v>85</v>
      </c>
      <c r="AR73" s="73"/>
      <c r="AS73" s="73"/>
      <c r="AT73" s="79" t="s">
        <v>13</v>
      </c>
      <c r="AU73" s="75">
        <v>105</v>
      </c>
      <c r="AV73" s="80" t="s">
        <v>13</v>
      </c>
      <c r="AW73" s="77">
        <v>125</v>
      </c>
      <c r="AX73" s="73"/>
      <c r="AY73" s="73"/>
      <c r="DF73" s="40"/>
      <c r="DG73" s="40"/>
      <c r="DH73" s="40"/>
      <c r="DI73" s="40"/>
      <c r="DJ73" s="40"/>
      <c r="DK73" s="40"/>
      <c r="DL73" s="40"/>
    </row>
    <row r="74" spans="1:116" s="57" customFormat="1" ht="24" customHeight="1">
      <c r="AN74" s="78" t="s">
        <v>13</v>
      </c>
      <c r="AO74" s="73">
        <v>65</v>
      </c>
      <c r="AP74" s="74" t="s">
        <v>27</v>
      </c>
      <c r="AQ74" s="75">
        <v>86</v>
      </c>
      <c r="AR74" s="73"/>
      <c r="AS74" s="73"/>
      <c r="AT74" s="74" t="s">
        <v>44</v>
      </c>
      <c r="AU74" s="75">
        <v>106</v>
      </c>
      <c r="AV74" s="76" t="s">
        <v>6</v>
      </c>
      <c r="AW74" s="77">
        <v>126</v>
      </c>
      <c r="AX74" s="73"/>
      <c r="AY74" s="73"/>
      <c r="DF74" s="40"/>
      <c r="DG74" s="40"/>
      <c r="DH74" s="40"/>
      <c r="DI74" s="40"/>
      <c r="DJ74" s="40"/>
      <c r="DK74" s="40"/>
      <c r="DL74" s="40"/>
    </row>
    <row r="75" spans="1:116" s="57" customFormat="1" ht="24" customHeight="1">
      <c r="AN75" s="62" t="s">
        <v>25</v>
      </c>
      <c r="AO75" s="73">
        <v>66</v>
      </c>
      <c r="AP75" s="79" t="s">
        <v>13</v>
      </c>
      <c r="AQ75" s="75">
        <v>87</v>
      </c>
      <c r="AR75" s="73"/>
      <c r="AS75" s="73"/>
      <c r="AT75" s="79" t="s">
        <v>13</v>
      </c>
      <c r="AU75" s="75">
        <v>107</v>
      </c>
      <c r="AV75" s="80" t="s">
        <v>13</v>
      </c>
      <c r="AW75" s="77">
        <v>127</v>
      </c>
      <c r="AX75" s="73"/>
      <c r="AY75" s="73"/>
      <c r="DF75" s="40"/>
      <c r="DG75" s="40"/>
      <c r="DH75" s="40"/>
      <c r="DI75" s="40"/>
      <c r="DJ75" s="40"/>
      <c r="DK75" s="40"/>
      <c r="DL75" s="40"/>
    </row>
    <row r="76" spans="1:116" s="57" customFormat="1" ht="24" customHeight="1">
      <c r="AN76" s="62" t="s">
        <v>37</v>
      </c>
      <c r="AO76" s="73">
        <v>67</v>
      </c>
      <c r="AP76" s="74" t="s">
        <v>22</v>
      </c>
      <c r="AQ76" s="75">
        <v>88</v>
      </c>
      <c r="AR76" s="73"/>
      <c r="AS76" s="73"/>
      <c r="AT76" s="74" t="s">
        <v>23</v>
      </c>
      <c r="AU76" s="75">
        <v>108</v>
      </c>
      <c r="AV76" s="76" t="s">
        <v>15</v>
      </c>
      <c r="AW76" s="77">
        <v>128</v>
      </c>
      <c r="AX76" s="73"/>
      <c r="AY76" s="73"/>
      <c r="DF76" s="40"/>
      <c r="DG76" s="40"/>
      <c r="DH76" s="40"/>
      <c r="DI76" s="40"/>
      <c r="DJ76" s="40"/>
      <c r="DK76" s="40"/>
      <c r="DL76" s="40"/>
    </row>
    <row r="77" spans="1:116" s="57" customFormat="1" ht="24" customHeight="1">
      <c r="AN77" s="78" t="s">
        <v>13</v>
      </c>
      <c r="AO77" s="73">
        <v>68</v>
      </c>
      <c r="AP77" s="79" t="s">
        <v>13</v>
      </c>
      <c r="AQ77" s="75">
        <v>89</v>
      </c>
      <c r="AR77" s="73"/>
      <c r="AS77" s="73"/>
      <c r="AT77" s="79" t="s">
        <v>13</v>
      </c>
      <c r="AU77" s="75">
        <v>109</v>
      </c>
      <c r="AV77" s="80" t="s">
        <v>13</v>
      </c>
      <c r="AW77" s="77">
        <v>129</v>
      </c>
      <c r="AX77" s="73"/>
      <c r="AY77" s="73"/>
      <c r="DF77" s="40"/>
      <c r="DG77" s="40"/>
      <c r="DH77" s="40"/>
      <c r="DI77" s="40"/>
      <c r="DJ77" s="40"/>
      <c r="DK77" s="40"/>
      <c r="DL77" s="40"/>
    </row>
    <row r="78" spans="1:116" s="57" customFormat="1" ht="24" customHeight="1">
      <c r="AN78" s="62" t="s">
        <v>16</v>
      </c>
      <c r="AO78" s="73">
        <v>69</v>
      </c>
      <c r="AP78" s="74" t="s">
        <v>96</v>
      </c>
      <c r="AQ78" s="75">
        <v>90</v>
      </c>
      <c r="AR78" s="73"/>
      <c r="AS78" s="73"/>
      <c r="AT78" s="74" t="s">
        <v>35</v>
      </c>
      <c r="AU78" s="75">
        <v>100</v>
      </c>
      <c r="AV78" s="76" t="s">
        <v>37</v>
      </c>
      <c r="AW78" s="77">
        <v>130</v>
      </c>
      <c r="AX78" s="73"/>
      <c r="AY78" s="73"/>
      <c r="DF78" s="40"/>
      <c r="DG78" s="40"/>
      <c r="DH78" s="40"/>
      <c r="DI78" s="40"/>
      <c r="DJ78" s="40"/>
      <c r="DK78" s="40"/>
      <c r="DL78" s="40"/>
    </row>
    <row r="79" spans="1:116" s="57" customFormat="1" ht="24" customHeight="1">
      <c r="AN79" s="78" t="s">
        <v>13</v>
      </c>
      <c r="AO79" s="73">
        <v>70</v>
      </c>
      <c r="AP79" s="79" t="s">
        <v>13</v>
      </c>
      <c r="AQ79" s="75">
        <v>91</v>
      </c>
      <c r="AR79" s="73"/>
      <c r="AS79" s="73"/>
      <c r="AT79" s="79" t="s">
        <v>13</v>
      </c>
      <c r="AU79" s="75">
        <v>101</v>
      </c>
      <c r="AV79" s="80" t="s">
        <v>13</v>
      </c>
      <c r="AW79" s="77">
        <v>131</v>
      </c>
      <c r="AX79" s="73"/>
      <c r="AY79" s="73"/>
      <c r="DF79" s="40"/>
      <c r="DG79" s="40"/>
      <c r="DH79" s="40"/>
      <c r="DI79" s="40"/>
      <c r="DJ79" s="40"/>
      <c r="DK79" s="40"/>
      <c r="DL79" s="40"/>
    </row>
    <row r="80" spans="1:116" s="57" customFormat="1" ht="24" customHeight="1">
      <c r="AN80" s="62" t="s">
        <v>31</v>
      </c>
      <c r="AO80" s="73">
        <v>71</v>
      </c>
      <c r="AP80" s="74" t="s">
        <v>9</v>
      </c>
      <c r="AQ80" s="75">
        <v>92</v>
      </c>
      <c r="AR80" s="73"/>
      <c r="AS80" s="73"/>
      <c r="AT80" s="74" t="s">
        <v>2</v>
      </c>
      <c r="AU80" s="75">
        <v>102</v>
      </c>
      <c r="AV80" s="76" t="s">
        <v>43</v>
      </c>
      <c r="AW80" s="77">
        <v>132</v>
      </c>
      <c r="AX80" s="73"/>
      <c r="AY80" s="73"/>
      <c r="DF80" s="40"/>
      <c r="DG80" s="40"/>
      <c r="DH80" s="40"/>
      <c r="DI80" s="40"/>
      <c r="DJ80" s="40"/>
      <c r="DK80" s="40"/>
      <c r="DL80" s="40"/>
    </row>
    <row r="81" spans="40:116" s="57" customFormat="1" ht="24" customHeight="1">
      <c r="AN81" s="78" t="s">
        <v>13</v>
      </c>
      <c r="AO81" s="73">
        <v>74</v>
      </c>
      <c r="AP81" s="79" t="s">
        <v>13</v>
      </c>
      <c r="AQ81" s="75">
        <v>95</v>
      </c>
      <c r="AR81" s="73"/>
      <c r="AS81" s="73"/>
      <c r="AT81" s="79" t="s">
        <v>13</v>
      </c>
      <c r="AU81" s="75">
        <v>105</v>
      </c>
      <c r="AV81" s="76"/>
      <c r="AW81" s="77"/>
      <c r="AX81" s="73"/>
      <c r="AY81" s="73"/>
      <c r="DF81" s="40"/>
      <c r="DG81" s="40"/>
      <c r="DH81" s="40"/>
      <c r="DI81" s="40"/>
      <c r="DJ81" s="40"/>
      <c r="DK81" s="40"/>
      <c r="DL81" s="40"/>
    </row>
    <row r="82" spans="40:116" s="57" customFormat="1" ht="24" customHeight="1">
      <c r="AN82" s="62" t="s">
        <v>34</v>
      </c>
      <c r="AO82" s="73">
        <v>75</v>
      </c>
      <c r="AP82" s="74" t="s">
        <v>18</v>
      </c>
      <c r="AQ82" s="75">
        <v>96</v>
      </c>
      <c r="AR82" s="73"/>
      <c r="AS82" s="73"/>
      <c r="AT82" s="74" t="s">
        <v>1</v>
      </c>
      <c r="AU82" s="75">
        <v>106</v>
      </c>
      <c r="AV82" s="76"/>
      <c r="AW82" s="77"/>
      <c r="AX82" s="73"/>
      <c r="AY82" s="73"/>
      <c r="DF82" s="40"/>
      <c r="DG82" s="40"/>
      <c r="DH82" s="40"/>
      <c r="DI82" s="40"/>
      <c r="DJ82" s="40"/>
      <c r="DK82" s="40"/>
      <c r="DL82" s="40"/>
    </row>
    <row r="83" spans="40:116" s="57" customFormat="1" ht="24" customHeight="1">
      <c r="AN83" s="78" t="s">
        <v>13</v>
      </c>
      <c r="AO83" s="73">
        <v>76</v>
      </c>
      <c r="AP83" s="79" t="s">
        <v>13</v>
      </c>
      <c r="AQ83" s="75">
        <v>97</v>
      </c>
      <c r="AR83" s="73"/>
      <c r="AS83" s="73"/>
      <c r="AT83" s="79" t="s">
        <v>13</v>
      </c>
      <c r="AU83" s="75">
        <v>107</v>
      </c>
      <c r="AV83" s="76"/>
      <c r="AW83" s="77"/>
      <c r="AX83" s="73"/>
      <c r="AY83" s="73"/>
      <c r="DF83" s="40"/>
      <c r="DG83" s="40"/>
      <c r="DH83" s="40"/>
      <c r="DI83" s="40"/>
      <c r="DJ83" s="40"/>
      <c r="DK83" s="40"/>
      <c r="DL83" s="40"/>
    </row>
    <row r="84" spans="40:116" s="57" customFormat="1" ht="24" customHeight="1">
      <c r="AN84" s="62" t="s">
        <v>91</v>
      </c>
      <c r="AO84" s="73">
        <v>77</v>
      </c>
      <c r="AP84" s="74" t="s">
        <v>88</v>
      </c>
      <c r="AQ84" s="75">
        <v>98</v>
      </c>
      <c r="AR84" s="73"/>
      <c r="AS84" s="73"/>
      <c r="AT84" s="74" t="s">
        <v>20</v>
      </c>
      <c r="AU84" s="75">
        <v>108</v>
      </c>
      <c r="AV84" s="76"/>
      <c r="AW84" s="77"/>
      <c r="AX84" s="73"/>
      <c r="AY84" s="73"/>
      <c r="DF84" s="40"/>
      <c r="DG84" s="40"/>
      <c r="DH84" s="40"/>
      <c r="DI84" s="40"/>
      <c r="DJ84" s="40"/>
      <c r="DK84" s="40"/>
      <c r="DL84" s="40"/>
    </row>
    <row r="85" spans="40:116" s="57" customFormat="1" ht="24" customHeight="1">
      <c r="AN85" s="62"/>
      <c r="AO85" s="73"/>
      <c r="AP85" s="74"/>
      <c r="AQ85" s="75"/>
      <c r="AR85" s="73"/>
      <c r="AS85" s="73"/>
      <c r="AT85" s="74"/>
      <c r="AU85" s="75"/>
      <c r="AV85" s="76"/>
      <c r="AW85" s="77"/>
      <c r="AX85" s="73"/>
      <c r="AY85" s="73"/>
      <c r="DF85" s="40"/>
      <c r="DG85" s="40"/>
      <c r="DH85" s="40"/>
      <c r="DI85" s="40"/>
      <c r="DJ85" s="40"/>
      <c r="DK85" s="40"/>
      <c r="DL85" s="40"/>
    </row>
    <row r="86" spans="40:116" s="57" customFormat="1" ht="24" customHeight="1">
      <c r="AN86" s="62" t="s">
        <v>36</v>
      </c>
      <c r="AO86" s="73">
        <v>78</v>
      </c>
      <c r="AP86" s="74"/>
      <c r="AQ86" s="75"/>
      <c r="AR86" s="73"/>
      <c r="AS86" s="73"/>
      <c r="AT86" s="74"/>
      <c r="AU86" s="75"/>
      <c r="AV86" s="76"/>
      <c r="AW86" s="77"/>
      <c r="AX86" s="73"/>
      <c r="AY86" s="73"/>
      <c r="DF86" s="40"/>
      <c r="DG86" s="40"/>
      <c r="DH86" s="40"/>
      <c r="DI86" s="40"/>
      <c r="DJ86" s="40"/>
      <c r="DK86" s="40"/>
      <c r="DL86" s="40"/>
    </row>
    <row r="87" spans="40:116" s="57" customFormat="1" ht="13.5" thickBot="1">
      <c r="AN87" s="81"/>
      <c r="AO87" s="82"/>
      <c r="AP87" s="83"/>
      <c r="AQ87" s="84"/>
      <c r="AR87" s="82"/>
      <c r="AS87" s="82"/>
      <c r="AT87" s="83"/>
      <c r="AU87" s="84"/>
      <c r="AV87" s="85"/>
      <c r="AW87" s="86"/>
      <c r="AX87" s="73"/>
      <c r="AY87" s="73"/>
      <c r="DF87" s="40"/>
      <c r="DG87" s="40"/>
      <c r="DH87" s="40"/>
      <c r="DI87" s="40"/>
      <c r="DJ87" s="40"/>
      <c r="DK87" s="40"/>
      <c r="DL87" s="40"/>
    </row>
    <row r="88" spans="40:116" s="57" customFormat="1" ht="13.5" thickTop="1">
      <c r="AO88" s="65"/>
      <c r="AP88" s="64"/>
      <c r="AQ88" s="65"/>
      <c r="AR88" s="65"/>
      <c r="AS88" s="65"/>
      <c r="AT88" s="64"/>
      <c r="AU88" s="65"/>
      <c r="AV88" s="64"/>
      <c r="AW88" s="65"/>
      <c r="AX88" s="65"/>
      <c r="AY88" s="65"/>
      <c r="DF88" s="40"/>
      <c r="DG88" s="40"/>
      <c r="DH88" s="40"/>
      <c r="DI88" s="40"/>
      <c r="DJ88" s="40"/>
      <c r="DK88" s="40"/>
      <c r="DL88" s="40"/>
    </row>
  </sheetData>
  <sortState ref="A10:DE20">
    <sortCondition descending="1" ref="C10:C20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8" tint="0.79998168889431442"/>
  </sheetPr>
  <dimension ref="A1:DJ8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4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</row>
    <row r="2" spans="1:114" s="133" customFormat="1" ht="22.5" customHeight="1">
      <c r="A2" s="55"/>
      <c r="B2" s="1455" t="s">
        <v>328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328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328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328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</row>
    <row r="3" spans="1:114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</row>
    <row r="4" spans="1:114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</row>
    <row r="5" spans="1:114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4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4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</row>
    <row r="8" spans="1:114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4" s="1085" customFormat="1" ht="12" customHeight="1" thickBot="1">
      <c r="A9" s="1451"/>
      <c r="B9" s="1458">
        <v>1</v>
      </c>
      <c r="C9" s="1459"/>
      <c r="D9" s="1447"/>
      <c r="E9" s="1447"/>
      <c r="F9" s="1458">
        <v>2</v>
      </c>
      <c r="G9" s="1461"/>
      <c r="H9" s="1447"/>
      <c r="I9" s="1445"/>
      <c r="J9" s="1456" t="s">
        <v>48</v>
      </c>
      <c r="K9" s="1457"/>
      <c r="L9" s="1462">
        <v>3</v>
      </c>
      <c r="M9" s="1459"/>
      <c r="N9" s="1447"/>
      <c r="O9" s="1447"/>
      <c r="P9" s="1460" t="s">
        <v>52</v>
      </c>
      <c r="Q9" s="1463"/>
      <c r="R9" s="1458">
        <v>4</v>
      </c>
      <c r="S9" s="1461"/>
      <c r="T9" s="1447"/>
      <c r="U9" s="1447"/>
      <c r="V9" s="1456" t="s">
        <v>53</v>
      </c>
      <c r="W9" s="1457"/>
      <c r="X9" s="1458">
        <v>5</v>
      </c>
      <c r="Y9" s="1459"/>
      <c r="Z9" s="1445"/>
      <c r="AA9" s="1445"/>
      <c r="AB9" s="1460" t="s">
        <v>65</v>
      </c>
      <c r="AC9" s="1457"/>
      <c r="AD9" s="1458">
        <v>6</v>
      </c>
      <c r="AE9" s="1459"/>
      <c r="AF9" s="1445"/>
      <c r="AG9" s="1445"/>
      <c r="AH9" s="1460" t="s">
        <v>105</v>
      </c>
      <c r="AI9" s="1457"/>
      <c r="AJ9" s="1464">
        <v>7</v>
      </c>
      <c r="AK9" s="1462"/>
      <c r="AL9" s="1445"/>
      <c r="AM9" s="1445"/>
      <c r="AN9" s="1460" t="s">
        <v>106</v>
      </c>
      <c r="AO9" s="1457"/>
      <c r="AP9" s="1458">
        <v>8</v>
      </c>
      <c r="AQ9" s="1459"/>
      <c r="AR9" s="1445"/>
      <c r="AS9" s="1445"/>
      <c r="AT9" s="1460" t="s">
        <v>107</v>
      </c>
      <c r="AU9" s="1457"/>
      <c r="AV9" s="1458">
        <v>9</v>
      </c>
      <c r="AW9" s="1461"/>
      <c r="AX9" s="1445"/>
      <c r="AY9" s="1445"/>
      <c r="AZ9" s="1456" t="s">
        <v>108</v>
      </c>
      <c r="BA9" s="1457"/>
      <c r="BB9" s="1462">
        <v>10</v>
      </c>
      <c r="BC9" s="1459"/>
      <c r="BD9" s="1445"/>
      <c r="BE9" s="1445"/>
      <c r="BF9" s="1460" t="s">
        <v>109</v>
      </c>
      <c r="BG9" s="1463"/>
      <c r="BH9" s="1458">
        <v>11</v>
      </c>
      <c r="BI9" s="1461"/>
      <c r="BJ9" s="1445"/>
      <c r="BK9" s="1445"/>
      <c r="BL9" s="1460" t="s">
        <v>162</v>
      </c>
      <c r="BM9" s="1463"/>
      <c r="BN9" s="1458">
        <v>12</v>
      </c>
      <c r="BO9" s="1461"/>
      <c r="BP9" s="1445"/>
      <c r="BQ9" s="1445"/>
      <c r="BR9" s="1456" t="s">
        <v>163</v>
      </c>
      <c r="BS9" s="1457"/>
      <c r="BT9" s="1458">
        <v>13</v>
      </c>
      <c r="BU9" s="1459"/>
      <c r="BV9" s="1445"/>
      <c r="BW9" s="1445"/>
      <c r="BX9" s="1460" t="s">
        <v>164</v>
      </c>
      <c r="BY9" s="1457"/>
      <c r="BZ9" s="1458">
        <v>14</v>
      </c>
      <c r="CA9" s="1459"/>
      <c r="CB9" s="1445"/>
      <c r="CC9" s="1445"/>
      <c r="CD9" s="1460" t="s">
        <v>126</v>
      </c>
      <c r="CE9" s="1457"/>
      <c r="CF9" s="1458">
        <v>15</v>
      </c>
      <c r="CG9" s="1461"/>
      <c r="CH9" s="1445"/>
      <c r="CI9" s="1445"/>
      <c r="CJ9" s="1456" t="s">
        <v>127</v>
      </c>
      <c r="CK9" s="1457"/>
      <c r="CL9" s="1462">
        <v>16</v>
      </c>
      <c r="CM9" s="1459"/>
      <c r="CN9" s="1445"/>
      <c r="CO9" s="1445"/>
      <c r="CP9" s="1460" t="s">
        <v>128</v>
      </c>
      <c r="CQ9" s="1463"/>
      <c r="CR9" s="1458">
        <v>17</v>
      </c>
      <c r="CS9" s="1461"/>
      <c r="CT9" s="1445"/>
      <c r="CU9" s="1445"/>
      <c r="CV9" s="1456" t="s">
        <v>130</v>
      </c>
      <c r="CW9" s="1457"/>
      <c r="CX9" s="1458">
        <v>18</v>
      </c>
      <c r="CY9" s="1461"/>
      <c r="CZ9" s="1445"/>
      <c r="DA9" s="1445"/>
      <c r="DB9" s="1456" t="s">
        <v>165</v>
      </c>
      <c r="DC9" s="1457"/>
      <c r="DD9" s="1464">
        <v>19</v>
      </c>
      <c r="DE9" s="1465"/>
    </row>
    <row r="10" spans="1:114" s="137" customFormat="1" ht="19.5" customHeight="1">
      <c r="A10" s="790" t="s">
        <v>27</v>
      </c>
      <c r="B10" s="443">
        <v>32814.519999999997</v>
      </c>
      <c r="C10" s="444">
        <v>28981.07</v>
      </c>
      <c r="D10" s="783">
        <v>-3833.4499999999971</v>
      </c>
      <c r="E10" s="398">
        <v>-0.11682176061085146</v>
      </c>
      <c r="F10" s="443">
        <v>3269.97</v>
      </c>
      <c r="G10" s="779">
        <v>3002.13</v>
      </c>
      <c r="H10" s="783">
        <v>-267.83999999999969</v>
      </c>
      <c r="I10" s="416">
        <v>-8.1909008339525954E-2</v>
      </c>
      <c r="J10" s="772">
        <v>9.9650093921837046E-2</v>
      </c>
      <c r="K10" s="696">
        <v>0.10358934297456927</v>
      </c>
      <c r="L10" s="443">
        <v>-738.44</v>
      </c>
      <c r="M10" s="444">
        <v>123.41</v>
      </c>
      <c r="N10" s="783">
        <v>861.85</v>
      </c>
      <c r="O10" s="416">
        <v>1.1671225827419967</v>
      </c>
      <c r="P10" s="772">
        <v>-0.22582470175567362</v>
      </c>
      <c r="Q10" s="696">
        <v>4.1107480355614179E-2</v>
      </c>
      <c r="R10" s="443">
        <v>4008.41</v>
      </c>
      <c r="S10" s="779">
        <v>2878.72</v>
      </c>
      <c r="T10" s="783">
        <v>-1129.69</v>
      </c>
      <c r="U10" s="416">
        <v>-0.28182995252481657</v>
      </c>
      <c r="V10" s="772">
        <v>1.2258247017556736</v>
      </c>
      <c r="W10" s="696">
        <v>0.95889251964438571</v>
      </c>
      <c r="X10" s="443">
        <v>0</v>
      </c>
      <c r="Y10" s="444">
        <v>0</v>
      </c>
      <c r="Z10" s="783">
        <v>0</v>
      </c>
      <c r="AA10" s="416">
        <v>0</v>
      </c>
      <c r="AB10" s="697">
        <v>0</v>
      </c>
      <c r="AC10" s="696">
        <v>0</v>
      </c>
      <c r="AD10" s="443">
        <v>4008.41</v>
      </c>
      <c r="AE10" s="444">
        <v>2878.72</v>
      </c>
      <c r="AF10" s="783">
        <v>-1129.69</v>
      </c>
      <c r="AG10" s="416">
        <v>-0.28182995252481657</v>
      </c>
      <c r="AH10" s="697">
        <v>1.2258247017556736</v>
      </c>
      <c r="AI10" s="696">
        <v>0.95889251964438571</v>
      </c>
      <c r="AJ10" s="443">
        <v>56933.32</v>
      </c>
      <c r="AK10" s="779">
        <v>17976.62</v>
      </c>
      <c r="AL10" s="783">
        <v>-38956.699999999997</v>
      </c>
      <c r="AM10" s="416">
        <v>-0.68425133120640069</v>
      </c>
      <c r="AN10" s="697">
        <v>1.7350038946173829</v>
      </c>
      <c r="AO10" s="696">
        <v>0.62028834684157619</v>
      </c>
      <c r="AP10" s="443">
        <v>5964.24</v>
      </c>
      <c r="AQ10" s="444">
        <v>1824.79</v>
      </c>
      <c r="AR10" s="783">
        <v>-4139.45</v>
      </c>
      <c r="AS10" s="416">
        <v>-0.69404484058320925</v>
      </c>
      <c r="AT10" s="697">
        <v>1.8239433389297151</v>
      </c>
      <c r="AU10" s="696">
        <v>0.60783177277466327</v>
      </c>
      <c r="AV10" s="443">
        <v>-908.08</v>
      </c>
      <c r="AW10" s="779">
        <v>-215.87</v>
      </c>
      <c r="AX10" s="783">
        <v>692.21</v>
      </c>
      <c r="AY10" s="416">
        <v>0.76227865386309579</v>
      </c>
      <c r="AZ10" s="697">
        <v>-0.15225410110927798</v>
      </c>
      <c r="BA10" s="696">
        <v>-0.11829854394204264</v>
      </c>
      <c r="BB10" s="443">
        <v>5056.16</v>
      </c>
      <c r="BC10" s="444">
        <v>1608.92</v>
      </c>
      <c r="BD10" s="783">
        <v>-3447.24</v>
      </c>
      <c r="BE10" s="416">
        <v>-0.68179013322363213</v>
      </c>
      <c r="BF10" s="697">
        <v>1.2613879318732366</v>
      </c>
      <c r="BG10" s="696">
        <v>0.55890117830146735</v>
      </c>
      <c r="BH10" s="443">
        <v>5056.16</v>
      </c>
      <c r="BI10" s="444">
        <v>1608.92</v>
      </c>
      <c r="BJ10" s="783">
        <v>-3447.24</v>
      </c>
      <c r="BK10" s="416">
        <v>-0.68179013322363213</v>
      </c>
      <c r="BL10" s="697">
        <v>1.2613879318732366</v>
      </c>
      <c r="BM10" s="696">
        <v>0.55890117830146735</v>
      </c>
      <c r="BN10" s="443">
        <v>1550.16</v>
      </c>
      <c r="BO10" s="444">
        <v>1334.78</v>
      </c>
      <c r="BP10" s="783">
        <v>-215.38000000000011</v>
      </c>
      <c r="BQ10" s="416">
        <v>-0.1389404964648811</v>
      </c>
      <c r="BR10" s="697">
        <v>4.7240063240297288E-2</v>
      </c>
      <c r="BS10" s="696">
        <v>4.6056960629818018E-2</v>
      </c>
      <c r="BT10" s="443">
        <v>-6830.33</v>
      </c>
      <c r="BU10" s="779">
        <v>-5667.92</v>
      </c>
      <c r="BV10" s="783">
        <v>1162.4099999999999</v>
      </c>
      <c r="BW10" s="416">
        <v>0.1701835782458534</v>
      </c>
      <c r="BX10" s="697">
        <v>-1.7039998403356942</v>
      </c>
      <c r="BY10" s="696">
        <v>-1.9689028457092042</v>
      </c>
      <c r="BZ10" s="443">
        <v>0</v>
      </c>
      <c r="CA10" s="444">
        <v>0</v>
      </c>
      <c r="CB10" s="783">
        <v>0</v>
      </c>
      <c r="CC10" s="416">
        <v>0</v>
      </c>
      <c r="CD10" s="697">
        <v>0</v>
      </c>
      <c r="CE10" s="696">
        <v>0</v>
      </c>
      <c r="CF10" s="443">
        <v>3241.57</v>
      </c>
      <c r="CG10" s="779">
        <v>2408.2199999999998</v>
      </c>
      <c r="CH10" s="783">
        <v>-833.35000000000036</v>
      </c>
      <c r="CI10" s="416">
        <v>-0.25708221633344347</v>
      </c>
      <c r="CJ10" s="697">
        <v>0.80869222459778323</v>
      </c>
      <c r="CK10" s="696">
        <v>0.83655930413517121</v>
      </c>
      <c r="CL10" s="443">
        <v>1877.06</v>
      </c>
      <c r="CM10" s="444">
        <v>1540.81</v>
      </c>
      <c r="CN10" s="783">
        <v>-336.25</v>
      </c>
      <c r="CO10" s="416">
        <v>-0.17913652200782074</v>
      </c>
      <c r="CP10" s="697">
        <v>0.46828044037411343</v>
      </c>
      <c r="CQ10" s="696">
        <v>0.53524135726989774</v>
      </c>
      <c r="CR10" s="443">
        <v>590.72</v>
      </c>
      <c r="CS10" s="779">
        <v>124.15</v>
      </c>
      <c r="CT10" s="783">
        <v>-466.57000000000005</v>
      </c>
      <c r="CU10" s="416">
        <v>-0.78983274647887325</v>
      </c>
      <c r="CV10" s="697">
        <v>0.14737015425068795</v>
      </c>
      <c r="CW10" s="696">
        <v>4.3126806358381509E-2</v>
      </c>
      <c r="CX10" s="443">
        <v>73.22</v>
      </c>
      <c r="CY10" s="779">
        <v>2864.54</v>
      </c>
      <c r="CZ10" s="783">
        <v>2791.32</v>
      </c>
      <c r="DA10" s="416">
        <v>38.122370936902492</v>
      </c>
      <c r="DB10" s="697">
        <v>2.2313293017846981E-3</v>
      </c>
      <c r="DC10" s="696">
        <v>9.8841761191011929E-2</v>
      </c>
      <c r="DD10" s="898">
        <v>0.98173340551490496</v>
      </c>
      <c r="DE10" s="893">
        <v>4.9258003557136505E-3</v>
      </c>
      <c r="DF10" s="970"/>
      <c r="DG10" s="971"/>
      <c r="DH10" s="971"/>
      <c r="DI10" s="971"/>
      <c r="DJ10" s="971"/>
    </row>
    <row r="11" spans="1:114" s="971" customFormat="1" ht="19.5" customHeight="1">
      <c r="A11" s="790" t="s">
        <v>49</v>
      </c>
      <c r="B11" s="443">
        <v>7436.36</v>
      </c>
      <c r="C11" s="444">
        <v>12771.48</v>
      </c>
      <c r="D11" s="783">
        <v>5335.12</v>
      </c>
      <c r="E11" s="398">
        <v>0.7174370256415773</v>
      </c>
      <c r="F11" s="443">
        <v>826.57</v>
      </c>
      <c r="G11" s="779">
        <v>1374.54</v>
      </c>
      <c r="H11" s="783">
        <v>547.96999999999991</v>
      </c>
      <c r="I11" s="416">
        <v>0.66294445721475481</v>
      </c>
      <c r="J11" s="772">
        <v>0.11115249934107549</v>
      </c>
      <c r="K11" s="696">
        <v>0.10762574110439824</v>
      </c>
      <c r="L11" s="443">
        <v>382.7</v>
      </c>
      <c r="M11" s="444">
        <v>305.79000000000002</v>
      </c>
      <c r="N11" s="783">
        <v>-76.909999999999968</v>
      </c>
      <c r="O11" s="416">
        <v>-0.20096681473739214</v>
      </c>
      <c r="P11" s="772">
        <v>0.46299768924591983</v>
      </c>
      <c r="Q11" s="696">
        <v>0.22246715264743117</v>
      </c>
      <c r="R11" s="443">
        <v>443.86</v>
      </c>
      <c r="S11" s="779">
        <v>1068.76</v>
      </c>
      <c r="T11" s="783">
        <v>624.9</v>
      </c>
      <c r="U11" s="416">
        <v>1.407876357409994</v>
      </c>
      <c r="V11" s="772">
        <v>0.53699021256517898</v>
      </c>
      <c r="W11" s="696">
        <v>0.77754012251371374</v>
      </c>
      <c r="X11" s="443">
        <v>0</v>
      </c>
      <c r="Y11" s="444">
        <v>0</v>
      </c>
      <c r="Z11" s="783">
        <v>0</v>
      </c>
      <c r="AA11" s="416">
        <v>0</v>
      </c>
      <c r="AB11" s="697">
        <v>0</v>
      </c>
      <c r="AC11" s="696">
        <v>0</v>
      </c>
      <c r="AD11" s="443">
        <v>443.86</v>
      </c>
      <c r="AE11" s="444">
        <v>1068.76</v>
      </c>
      <c r="AF11" s="783">
        <v>624.9</v>
      </c>
      <c r="AG11" s="416">
        <v>1.407876357409994</v>
      </c>
      <c r="AH11" s="697">
        <v>0.53699021256517898</v>
      </c>
      <c r="AI11" s="696">
        <v>0.77754012251371374</v>
      </c>
      <c r="AJ11" s="443">
        <v>2887.38</v>
      </c>
      <c r="AK11" s="779">
        <v>3030.7</v>
      </c>
      <c r="AL11" s="783">
        <v>143.31999999999971</v>
      </c>
      <c r="AM11" s="416">
        <v>4.9636694858314352E-2</v>
      </c>
      <c r="AN11" s="697">
        <v>0.38827867397490173</v>
      </c>
      <c r="AO11" s="696">
        <v>0.23730217641181758</v>
      </c>
      <c r="AP11" s="443">
        <v>388.42</v>
      </c>
      <c r="AQ11" s="444">
        <v>401.58</v>
      </c>
      <c r="AR11" s="783">
        <v>13.159999999999968</v>
      </c>
      <c r="AS11" s="416">
        <v>3.3880850625611365E-2</v>
      </c>
      <c r="AT11" s="697">
        <v>0.46991785329736135</v>
      </c>
      <c r="AU11" s="696">
        <v>0.29215592125365575</v>
      </c>
      <c r="AV11" s="443">
        <v>-85.75</v>
      </c>
      <c r="AW11" s="779">
        <v>-37.74</v>
      </c>
      <c r="AX11" s="783">
        <v>48.01</v>
      </c>
      <c r="AY11" s="416">
        <v>0.55988338192419818</v>
      </c>
      <c r="AZ11" s="697">
        <v>-0.22076618093815972</v>
      </c>
      <c r="BA11" s="696">
        <v>-9.3978783803974314E-2</v>
      </c>
      <c r="BB11" s="443">
        <v>302.66000000000003</v>
      </c>
      <c r="BC11" s="444">
        <v>363.84</v>
      </c>
      <c r="BD11" s="783">
        <v>61.17999999999995</v>
      </c>
      <c r="BE11" s="416">
        <v>0.20214101632194523</v>
      </c>
      <c r="BF11" s="697">
        <v>0.68188167440183844</v>
      </c>
      <c r="BG11" s="696">
        <v>0.34043190239155657</v>
      </c>
      <c r="BH11" s="443">
        <v>302.66000000000003</v>
      </c>
      <c r="BI11" s="444">
        <v>363.84</v>
      </c>
      <c r="BJ11" s="783">
        <v>61.17999999999995</v>
      </c>
      <c r="BK11" s="416">
        <v>0.20214101632194523</v>
      </c>
      <c r="BL11" s="697">
        <v>0.68188167440183844</v>
      </c>
      <c r="BM11" s="696">
        <v>0.34043190239155657</v>
      </c>
      <c r="BN11" s="443">
        <v>167.53</v>
      </c>
      <c r="BO11" s="444">
        <v>454.86</v>
      </c>
      <c r="BP11" s="783">
        <v>287.33000000000004</v>
      </c>
      <c r="BQ11" s="416">
        <v>1.7150958037366444</v>
      </c>
      <c r="BR11" s="697">
        <v>2.2528495123958495E-2</v>
      </c>
      <c r="BS11" s="696">
        <v>3.5615292824324199E-2</v>
      </c>
      <c r="BT11" s="443">
        <v>-332.29</v>
      </c>
      <c r="BU11" s="779">
        <v>-693.7</v>
      </c>
      <c r="BV11" s="783">
        <v>-361.41</v>
      </c>
      <c r="BW11" s="416">
        <v>-1.087634295344428</v>
      </c>
      <c r="BX11" s="697">
        <v>-0.74863695759924298</v>
      </c>
      <c r="BY11" s="696">
        <v>-0.64906995022268799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>
        <v>0</v>
      </c>
      <c r="CF11" s="443">
        <v>76.069999999999993</v>
      </c>
      <c r="CG11" s="779">
        <v>496.1</v>
      </c>
      <c r="CH11" s="783">
        <v>420.03000000000003</v>
      </c>
      <c r="CI11" s="416">
        <v>5.5216248192454325</v>
      </c>
      <c r="CJ11" s="697">
        <v>0.17138286847204071</v>
      </c>
      <c r="CK11" s="696">
        <v>0.46418279127212847</v>
      </c>
      <c r="CL11" s="443">
        <v>114.28</v>
      </c>
      <c r="CM11" s="444">
        <v>619.61</v>
      </c>
      <c r="CN11" s="783">
        <v>505.33000000000004</v>
      </c>
      <c r="CO11" s="416">
        <v>4.421858592929647</v>
      </c>
      <c r="CP11" s="697">
        <v>0.25746857117108995</v>
      </c>
      <c r="CQ11" s="696">
        <v>0.57974662225382689</v>
      </c>
      <c r="CR11" s="443">
        <v>4.46</v>
      </c>
      <c r="CS11" s="779">
        <v>218.65</v>
      </c>
      <c r="CT11" s="783">
        <v>214.19</v>
      </c>
      <c r="CU11" s="416">
        <v>48.024663677130043</v>
      </c>
      <c r="CV11" s="697">
        <v>1.0048213400621817E-2</v>
      </c>
      <c r="CW11" s="696">
        <v>0.20458288109584941</v>
      </c>
      <c r="CX11" s="443">
        <v>278.68</v>
      </c>
      <c r="CY11" s="779">
        <v>64.25</v>
      </c>
      <c r="CZ11" s="783">
        <v>-214.43</v>
      </c>
      <c r="DA11" s="416">
        <v>-0.76944883019951205</v>
      </c>
      <c r="DB11" s="697">
        <v>3.7475323948813671E-2</v>
      </c>
      <c r="DC11" s="696">
        <v>5.0307403683833045E-3</v>
      </c>
      <c r="DD11" s="898">
        <v>0.37214436984634797</v>
      </c>
      <c r="DE11" s="893">
        <v>0.93988360342827204</v>
      </c>
      <c r="DF11" s="970"/>
    </row>
    <row r="12" spans="1:114" s="971" customFormat="1" ht="19.5" customHeight="1">
      <c r="A12" s="790" t="s">
        <v>24</v>
      </c>
      <c r="B12" s="443">
        <v>9625.0400000000009</v>
      </c>
      <c r="C12" s="444">
        <v>10734.93</v>
      </c>
      <c r="D12" s="783">
        <v>1109.8899999999994</v>
      </c>
      <c r="E12" s="398">
        <v>0.11531276753135564</v>
      </c>
      <c r="F12" s="443">
        <v>962.5</v>
      </c>
      <c r="G12" s="779">
        <v>1073.49</v>
      </c>
      <c r="H12" s="783">
        <v>110.99000000000001</v>
      </c>
      <c r="I12" s="416">
        <v>0.11531428571428573</v>
      </c>
      <c r="J12" s="772">
        <v>9.9999584417311507E-2</v>
      </c>
      <c r="K12" s="696">
        <v>9.999972053846648E-2</v>
      </c>
      <c r="L12" s="443">
        <v>16.760000000000002</v>
      </c>
      <c r="M12" s="444">
        <v>336.65</v>
      </c>
      <c r="N12" s="783">
        <v>319.89</v>
      </c>
      <c r="O12" s="416">
        <v>19.086515513126489</v>
      </c>
      <c r="P12" s="772">
        <v>1.7412987012987016E-2</v>
      </c>
      <c r="Q12" s="696">
        <v>0.31360329392914699</v>
      </c>
      <c r="R12" s="443">
        <v>945.75</v>
      </c>
      <c r="S12" s="779">
        <v>736.84</v>
      </c>
      <c r="T12" s="783">
        <v>-208.90999999999997</v>
      </c>
      <c r="U12" s="416">
        <v>-0.22089347079037797</v>
      </c>
      <c r="V12" s="772">
        <v>0.98259740259740258</v>
      </c>
      <c r="W12" s="696">
        <v>0.68639670607085301</v>
      </c>
      <c r="X12" s="443">
        <v>0</v>
      </c>
      <c r="Y12" s="444">
        <v>0</v>
      </c>
      <c r="Z12" s="783">
        <v>0</v>
      </c>
      <c r="AA12" s="416">
        <v>0</v>
      </c>
      <c r="AB12" s="697">
        <v>0</v>
      </c>
      <c r="AC12" s="696">
        <v>0</v>
      </c>
      <c r="AD12" s="443">
        <v>945.75</v>
      </c>
      <c r="AE12" s="444">
        <v>736.84</v>
      </c>
      <c r="AF12" s="783">
        <v>-208.90999999999997</v>
      </c>
      <c r="AG12" s="416">
        <v>-0.22089347079037797</v>
      </c>
      <c r="AH12" s="697">
        <v>0.98259740259740258</v>
      </c>
      <c r="AI12" s="696">
        <v>0.68639670607085301</v>
      </c>
      <c r="AJ12" s="443">
        <v>12941.75</v>
      </c>
      <c r="AK12" s="779">
        <v>13214.95</v>
      </c>
      <c r="AL12" s="783">
        <v>273.20000000000073</v>
      </c>
      <c r="AM12" s="416">
        <v>2.1109973535263834E-2</v>
      </c>
      <c r="AN12" s="697">
        <v>1.3445918146833675</v>
      </c>
      <c r="AO12" s="696">
        <v>1.2310233974511244</v>
      </c>
      <c r="AP12" s="443">
        <v>1293.01</v>
      </c>
      <c r="AQ12" s="444">
        <v>1321.5</v>
      </c>
      <c r="AR12" s="783">
        <v>28.490000000000009</v>
      </c>
      <c r="AS12" s="416">
        <v>2.2033858980208976E-2</v>
      </c>
      <c r="AT12" s="697">
        <v>1.3433870129870129</v>
      </c>
      <c r="AU12" s="696">
        <v>1.231031495402845</v>
      </c>
      <c r="AV12" s="443">
        <v>-15.1</v>
      </c>
      <c r="AW12" s="779">
        <v>123.93</v>
      </c>
      <c r="AX12" s="783">
        <v>139.03</v>
      </c>
      <c r="AY12" s="416">
        <v>9.2072847682119203</v>
      </c>
      <c r="AZ12" s="697">
        <v>-1.1678177276277832E-2</v>
      </c>
      <c r="BA12" s="696">
        <v>9.3779795686719639E-2</v>
      </c>
      <c r="BB12" s="443">
        <v>1277.9100000000001</v>
      </c>
      <c r="BC12" s="444">
        <v>1445.43</v>
      </c>
      <c r="BD12" s="783">
        <v>167.51999999999998</v>
      </c>
      <c r="BE12" s="416">
        <v>0.13108904382937764</v>
      </c>
      <c r="BF12" s="697">
        <v>1.3512133227597145</v>
      </c>
      <c r="BG12" s="696">
        <v>1.961660604744585</v>
      </c>
      <c r="BH12" s="443">
        <v>1277.9100000000001</v>
      </c>
      <c r="BI12" s="444">
        <v>1445.43</v>
      </c>
      <c r="BJ12" s="783">
        <v>167.51999999999998</v>
      </c>
      <c r="BK12" s="416">
        <v>0.13108904382937764</v>
      </c>
      <c r="BL12" s="697">
        <v>1.3512133227597145</v>
      </c>
      <c r="BM12" s="696">
        <v>1.961660604744585</v>
      </c>
      <c r="BN12" s="443">
        <v>1028.45</v>
      </c>
      <c r="BO12" s="444">
        <v>919.02</v>
      </c>
      <c r="BP12" s="783">
        <v>-109.43000000000006</v>
      </c>
      <c r="BQ12" s="416">
        <v>-0.10640283922407512</v>
      </c>
      <c r="BR12" s="697">
        <v>0.10685150399374962</v>
      </c>
      <c r="BS12" s="696">
        <v>8.561024617766487E-2</v>
      </c>
      <c r="BT12" s="443">
        <v>-980.88</v>
      </c>
      <c r="BU12" s="779">
        <v>-996.41</v>
      </c>
      <c r="BV12" s="783">
        <v>-15.529999999999973</v>
      </c>
      <c r="BW12" s="416">
        <v>-1.5832721637713047E-2</v>
      </c>
      <c r="BX12" s="697">
        <v>-1.0371451229183188</v>
      </c>
      <c r="BY12" s="696">
        <v>-1.3522745779273655</v>
      </c>
      <c r="BZ12" s="443">
        <v>-64.319999999999993</v>
      </c>
      <c r="CA12" s="444">
        <v>-103.17</v>
      </c>
      <c r="CB12" s="783">
        <v>-38.850000000000009</v>
      </c>
      <c r="CC12" s="416">
        <v>-0.60401119402985093</v>
      </c>
      <c r="CD12" s="697">
        <v>-6.8009516256938934E-2</v>
      </c>
      <c r="CE12" s="696">
        <v>-0.14001682861951034</v>
      </c>
      <c r="CF12" s="443">
        <v>666.28</v>
      </c>
      <c r="CG12" s="779">
        <v>583.86</v>
      </c>
      <c r="CH12" s="783">
        <v>-82.419999999999959</v>
      </c>
      <c r="CI12" s="416">
        <v>-0.12370174701326764</v>
      </c>
      <c r="CJ12" s="697">
        <v>0.70449907480835317</v>
      </c>
      <c r="CK12" s="696">
        <v>0.79238369252483576</v>
      </c>
      <c r="CL12" s="443">
        <v>1744.44</v>
      </c>
      <c r="CM12" s="444">
        <v>790.64</v>
      </c>
      <c r="CN12" s="783">
        <v>-953.80000000000007</v>
      </c>
      <c r="CO12" s="416">
        <v>-0.54676572424388348</v>
      </c>
      <c r="CP12" s="697">
        <v>1.8445043616177637</v>
      </c>
      <c r="CQ12" s="696">
        <v>1.0730144943271265</v>
      </c>
      <c r="CR12" s="443">
        <v>0</v>
      </c>
      <c r="CS12" s="779">
        <v>130.13999999999999</v>
      </c>
      <c r="CT12" s="783">
        <v>130.13999999999999</v>
      </c>
      <c r="CU12" s="416" t="s">
        <v>459</v>
      </c>
      <c r="CV12" s="697">
        <v>0</v>
      </c>
      <c r="CW12" s="696">
        <v>0.176619076054503</v>
      </c>
      <c r="CX12" s="443">
        <v>-1697.69</v>
      </c>
      <c r="CY12" s="779">
        <v>-1113.6600000000001</v>
      </c>
      <c r="CZ12" s="783">
        <v>584.03</v>
      </c>
      <c r="DA12" s="416">
        <v>0.34401451383939352</v>
      </c>
      <c r="DB12" s="697">
        <v>-0.17638264360459799</v>
      </c>
      <c r="DC12" s="696">
        <v>-0.10374171047226205</v>
      </c>
      <c r="DD12" s="898">
        <v>2.7950621200105736</v>
      </c>
      <c r="DE12" s="893">
        <v>2.5114000325715216</v>
      </c>
      <c r="DF12" s="970"/>
    </row>
    <row r="13" spans="1:114" s="971" customFormat="1" ht="19.5" customHeight="1">
      <c r="A13" s="790" t="s">
        <v>273</v>
      </c>
      <c r="B13" s="443">
        <v>4231.72</v>
      </c>
      <c r="C13" s="444">
        <v>5960.75</v>
      </c>
      <c r="D13" s="783">
        <v>1729.0299999999997</v>
      </c>
      <c r="E13" s="398">
        <v>0.40858799731551226</v>
      </c>
      <c r="F13" s="443">
        <v>583.65</v>
      </c>
      <c r="G13" s="779">
        <v>738.1</v>
      </c>
      <c r="H13" s="783">
        <v>154.45000000000005</v>
      </c>
      <c r="I13" s="416">
        <v>0.26462777349438887</v>
      </c>
      <c r="J13" s="772">
        <v>0.13792264138459065</v>
      </c>
      <c r="K13" s="696">
        <v>0.12382669966027765</v>
      </c>
      <c r="L13" s="443">
        <v>327.75</v>
      </c>
      <c r="M13" s="444">
        <v>554.74</v>
      </c>
      <c r="N13" s="783">
        <v>226.99</v>
      </c>
      <c r="O13" s="416">
        <v>0.69257055682684976</v>
      </c>
      <c r="P13" s="772">
        <v>0.56155230017990232</v>
      </c>
      <c r="Q13" s="696">
        <v>0.75157837691369733</v>
      </c>
      <c r="R13" s="443">
        <v>255.9</v>
      </c>
      <c r="S13" s="779">
        <v>183.36</v>
      </c>
      <c r="T13" s="783">
        <v>-72.539999999999992</v>
      </c>
      <c r="U13" s="416">
        <v>-0.28347010550996476</v>
      </c>
      <c r="V13" s="772">
        <v>0.43844769982009768</v>
      </c>
      <c r="W13" s="696">
        <v>0.24842162308630267</v>
      </c>
      <c r="X13" s="443">
        <v>0</v>
      </c>
      <c r="Y13" s="444">
        <v>0</v>
      </c>
      <c r="Z13" s="783">
        <v>0</v>
      </c>
      <c r="AA13" s="416">
        <v>0</v>
      </c>
      <c r="AB13" s="697">
        <v>0</v>
      </c>
      <c r="AC13" s="696">
        <v>0</v>
      </c>
      <c r="AD13" s="443">
        <v>255.9</v>
      </c>
      <c r="AE13" s="444">
        <v>183.36</v>
      </c>
      <c r="AF13" s="783">
        <v>-72.539999999999992</v>
      </c>
      <c r="AG13" s="416">
        <v>-0.28347010550996476</v>
      </c>
      <c r="AH13" s="697">
        <v>0.43844769982009768</v>
      </c>
      <c r="AI13" s="696">
        <v>0.24842162308630267</v>
      </c>
      <c r="AJ13" s="443">
        <v>25.15</v>
      </c>
      <c r="AK13" s="779">
        <v>278.79000000000002</v>
      </c>
      <c r="AL13" s="783">
        <v>253.64000000000001</v>
      </c>
      <c r="AM13" s="416">
        <v>10.085089463220678</v>
      </c>
      <c r="AN13" s="697">
        <v>5.9432098532038978E-3</v>
      </c>
      <c r="AO13" s="696">
        <v>4.6770960030197546E-2</v>
      </c>
      <c r="AP13" s="443">
        <v>7.02</v>
      </c>
      <c r="AQ13" s="444">
        <v>-17.600000000000001</v>
      </c>
      <c r="AR13" s="783">
        <v>-24.62</v>
      </c>
      <c r="AS13" s="416">
        <v>-3.5071225071225074</v>
      </c>
      <c r="AT13" s="697">
        <v>1.2027756360832691E-2</v>
      </c>
      <c r="AU13" s="696">
        <v>-2.3845007451564829E-2</v>
      </c>
      <c r="AV13" s="443">
        <v>0</v>
      </c>
      <c r="AW13" s="779">
        <v>3.89</v>
      </c>
      <c r="AX13" s="783">
        <v>3.89</v>
      </c>
      <c r="AY13" s="416" t="s">
        <v>459</v>
      </c>
      <c r="AZ13" s="697">
        <v>0</v>
      </c>
      <c r="BA13" s="696" t="s">
        <v>145</v>
      </c>
      <c r="BB13" s="443">
        <v>7.02</v>
      </c>
      <c r="BC13" s="444">
        <v>-13.71</v>
      </c>
      <c r="BD13" s="783">
        <v>-20.73</v>
      </c>
      <c r="BE13" s="416">
        <v>-2.9529914529914532</v>
      </c>
      <c r="BF13" s="697">
        <v>2.7432590855803046E-2</v>
      </c>
      <c r="BG13" s="696">
        <v>-7.4770942408376964E-2</v>
      </c>
      <c r="BH13" s="443">
        <v>7.02</v>
      </c>
      <c r="BI13" s="444">
        <v>-13.71</v>
      </c>
      <c r="BJ13" s="783">
        <v>-20.73</v>
      </c>
      <c r="BK13" s="416">
        <v>-2.9529914529914532</v>
      </c>
      <c r="BL13" s="697">
        <v>2.7432590855803046E-2</v>
      </c>
      <c r="BM13" s="696">
        <v>-7.4770942408376964E-2</v>
      </c>
      <c r="BN13" s="443">
        <v>204.22</v>
      </c>
      <c r="BO13" s="444">
        <v>278.61</v>
      </c>
      <c r="BP13" s="783">
        <v>74.390000000000015</v>
      </c>
      <c r="BQ13" s="416">
        <v>0.36426402898834598</v>
      </c>
      <c r="BR13" s="697">
        <v>4.8259336629077533E-2</v>
      </c>
      <c r="BS13" s="696">
        <v>4.6740762487941956E-2</v>
      </c>
      <c r="BT13" s="443">
        <v>-357.58</v>
      </c>
      <c r="BU13" s="779">
        <v>-1483.09</v>
      </c>
      <c r="BV13" s="783">
        <v>-1125.51</v>
      </c>
      <c r="BW13" s="416">
        <v>-3.1475753677498743</v>
      </c>
      <c r="BX13" s="697">
        <v>-1.3973427119968738</v>
      </c>
      <c r="BY13" s="696">
        <v>-8.088405322862128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443">
        <v>0</v>
      </c>
      <c r="CG13" s="779">
        <v>0</v>
      </c>
      <c r="CH13" s="783">
        <v>0</v>
      </c>
      <c r="CI13" s="416">
        <v>0</v>
      </c>
      <c r="CJ13" s="697">
        <v>0</v>
      </c>
      <c r="CK13" s="696">
        <v>0</v>
      </c>
      <c r="CL13" s="443">
        <v>14.42</v>
      </c>
      <c r="CM13" s="444">
        <v>45.06</v>
      </c>
      <c r="CN13" s="783">
        <v>30.64</v>
      </c>
      <c r="CO13" s="416">
        <v>2.1248266296809986</v>
      </c>
      <c r="CP13" s="697">
        <v>5.635013677217663E-2</v>
      </c>
      <c r="CQ13" s="696">
        <v>0.24574607329842932</v>
      </c>
      <c r="CR13" s="443">
        <v>0</v>
      </c>
      <c r="CS13" s="779">
        <v>23.43</v>
      </c>
      <c r="CT13" s="783">
        <v>23.43</v>
      </c>
      <c r="CU13" s="416" t="s">
        <v>459</v>
      </c>
      <c r="CV13" s="697">
        <v>0</v>
      </c>
      <c r="CW13" s="696">
        <v>0.12778141361256543</v>
      </c>
      <c r="CX13" s="443">
        <v>592.04999999999995</v>
      </c>
      <c r="CY13" s="779">
        <v>1611.67</v>
      </c>
      <c r="CZ13" s="783">
        <v>1019.6200000000001</v>
      </c>
      <c r="DA13" s="416">
        <v>1.7221856262140025</v>
      </c>
      <c r="DB13" s="697">
        <v>0.13990764984450765</v>
      </c>
      <c r="DC13" s="696">
        <v>0.2703804051503586</v>
      </c>
      <c r="DD13" s="898">
        <v>-1.3135599843688941</v>
      </c>
      <c r="DE13" s="893">
        <v>-7.7896487783595108</v>
      </c>
      <c r="DF13" s="970"/>
    </row>
    <row r="14" spans="1:114" s="971" customFormat="1" ht="19.5" customHeight="1">
      <c r="A14" s="790" t="s">
        <v>28</v>
      </c>
      <c r="B14" s="443">
        <v>1280.52</v>
      </c>
      <c r="C14" s="444">
        <v>1007.39</v>
      </c>
      <c r="D14" s="783">
        <v>-273.13</v>
      </c>
      <c r="E14" s="398">
        <v>-0.21329616093462031</v>
      </c>
      <c r="F14" s="443">
        <v>118.72</v>
      </c>
      <c r="G14" s="779">
        <v>96.77</v>
      </c>
      <c r="H14" s="783">
        <v>-21.950000000000003</v>
      </c>
      <c r="I14" s="416">
        <v>-0.18488881401617252</v>
      </c>
      <c r="J14" s="772">
        <v>9.2712335613656952E-2</v>
      </c>
      <c r="K14" s="696">
        <v>9.6060115744647054E-2</v>
      </c>
      <c r="L14" s="443">
        <v>-1.08</v>
      </c>
      <c r="M14" s="444">
        <v>5.2</v>
      </c>
      <c r="N14" s="783">
        <v>6.28</v>
      </c>
      <c r="O14" s="416">
        <v>5.8148148148148149</v>
      </c>
      <c r="P14" s="772">
        <v>-9.0970350404312676E-3</v>
      </c>
      <c r="Q14" s="696">
        <v>5.3735661878681416E-2</v>
      </c>
      <c r="R14" s="443">
        <v>119.8</v>
      </c>
      <c r="S14" s="779">
        <v>91.57</v>
      </c>
      <c r="T14" s="783">
        <v>-28.230000000000004</v>
      </c>
      <c r="U14" s="416">
        <v>-0.2356427378964942</v>
      </c>
      <c r="V14" s="772">
        <v>1.0090970350404314</v>
      </c>
      <c r="W14" s="696">
        <v>0.9462643381213186</v>
      </c>
      <c r="X14" s="443">
        <v>0</v>
      </c>
      <c r="Y14" s="444">
        <v>0</v>
      </c>
      <c r="Z14" s="783">
        <v>0</v>
      </c>
      <c r="AA14" s="416">
        <v>0</v>
      </c>
      <c r="AB14" s="697">
        <v>0</v>
      </c>
      <c r="AC14" s="696">
        <v>0</v>
      </c>
      <c r="AD14" s="443">
        <v>119.8</v>
      </c>
      <c r="AE14" s="444">
        <v>91.57</v>
      </c>
      <c r="AF14" s="783">
        <v>-28.230000000000004</v>
      </c>
      <c r="AG14" s="416">
        <v>-0.2356427378964942</v>
      </c>
      <c r="AH14" s="697">
        <v>1.0090970350404314</v>
      </c>
      <c r="AI14" s="696">
        <v>0.9462643381213186</v>
      </c>
      <c r="AJ14" s="443">
        <v>908.17</v>
      </c>
      <c r="AK14" s="779">
        <v>788.82</v>
      </c>
      <c r="AL14" s="783">
        <v>-119.34999999999991</v>
      </c>
      <c r="AM14" s="416">
        <v>-0.13141812656220742</v>
      </c>
      <c r="AN14" s="697">
        <v>0.70921969200012491</v>
      </c>
      <c r="AO14" s="696">
        <v>0.783033383297432</v>
      </c>
      <c r="AP14" s="443">
        <v>86.28</v>
      </c>
      <c r="AQ14" s="444">
        <v>78.88</v>
      </c>
      <c r="AR14" s="783">
        <v>-7.4000000000000057</v>
      </c>
      <c r="AS14" s="416">
        <v>-8.5767269355586526E-2</v>
      </c>
      <c r="AT14" s="697">
        <v>0.72675202156334229</v>
      </c>
      <c r="AU14" s="696">
        <v>0.81512865557507486</v>
      </c>
      <c r="AV14" s="443">
        <v>46.55</v>
      </c>
      <c r="AW14" s="779">
        <v>-13.98</v>
      </c>
      <c r="AX14" s="783">
        <v>-60.53</v>
      </c>
      <c r="AY14" s="416">
        <v>-1.3003222341568208</v>
      </c>
      <c r="AZ14" s="697">
        <v>0.53952248493277699</v>
      </c>
      <c r="BA14" s="696">
        <v>-0.17723123732251522</v>
      </c>
      <c r="BB14" s="443">
        <v>132.83000000000001</v>
      </c>
      <c r="BC14" s="444">
        <v>64.900000000000006</v>
      </c>
      <c r="BD14" s="783">
        <v>-67.930000000000007</v>
      </c>
      <c r="BE14" s="416">
        <v>-0.51140555597380111</v>
      </c>
      <c r="BF14" s="697">
        <v>1.1087646076794659</v>
      </c>
      <c r="BG14" s="696">
        <v>0.70874740635579347</v>
      </c>
      <c r="BH14" s="443">
        <v>132.83000000000001</v>
      </c>
      <c r="BI14" s="444">
        <v>64.900000000000006</v>
      </c>
      <c r="BJ14" s="783">
        <v>-67.930000000000007</v>
      </c>
      <c r="BK14" s="416">
        <v>-0.51140555597380111</v>
      </c>
      <c r="BL14" s="697">
        <v>1.1087646076794659</v>
      </c>
      <c r="BM14" s="696">
        <v>0.70874740635579347</v>
      </c>
      <c r="BN14" s="443">
        <v>0</v>
      </c>
      <c r="BO14" s="444">
        <v>39.9</v>
      </c>
      <c r="BP14" s="783">
        <v>39.9</v>
      </c>
      <c r="BQ14" s="416" t="s">
        <v>459</v>
      </c>
      <c r="BR14" s="697">
        <v>0</v>
      </c>
      <c r="BS14" s="696">
        <v>3.9607302037939628E-2</v>
      </c>
      <c r="BT14" s="443">
        <v>-383.45</v>
      </c>
      <c r="BU14" s="779">
        <v>-237.53</v>
      </c>
      <c r="BV14" s="783">
        <v>145.91999999999999</v>
      </c>
      <c r="BW14" s="416">
        <v>0.38054505150606333</v>
      </c>
      <c r="BX14" s="697">
        <v>-3.2007512520868113</v>
      </c>
      <c r="BY14" s="696">
        <v>-2.5939718248334609</v>
      </c>
      <c r="BZ14" s="443">
        <v>0</v>
      </c>
      <c r="CA14" s="444">
        <v>0</v>
      </c>
      <c r="CB14" s="783">
        <v>0</v>
      </c>
      <c r="CC14" s="416">
        <v>0</v>
      </c>
      <c r="CD14" s="697">
        <v>0</v>
      </c>
      <c r="CE14" s="696">
        <v>0</v>
      </c>
      <c r="CF14" s="443">
        <v>27.69</v>
      </c>
      <c r="CG14" s="779">
        <v>32.65</v>
      </c>
      <c r="CH14" s="783">
        <v>4.9599999999999973</v>
      </c>
      <c r="CI14" s="416">
        <v>0.17912603828096776</v>
      </c>
      <c r="CJ14" s="697">
        <v>0.23113522537562606</v>
      </c>
      <c r="CK14" s="696">
        <v>0.35655782461504859</v>
      </c>
      <c r="CL14" s="443">
        <v>431.04</v>
      </c>
      <c r="CM14" s="444">
        <v>172.38</v>
      </c>
      <c r="CN14" s="783">
        <v>-258.66000000000003</v>
      </c>
      <c r="CO14" s="416">
        <v>-0.60008351893095768</v>
      </c>
      <c r="CP14" s="697">
        <v>3.5979966611018366</v>
      </c>
      <c r="CQ14" s="696">
        <v>1.8824942666812277</v>
      </c>
      <c r="CR14" s="443">
        <v>1953.21</v>
      </c>
      <c r="CS14" s="779">
        <v>26.37</v>
      </c>
      <c r="CT14" s="783">
        <v>-1926.8400000000001</v>
      </c>
      <c r="CU14" s="416">
        <v>-0.98649914755709833</v>
      </c>
      <c r="CV14" s="697">
        <v>16.303923205342237</v>
      </c>
      <c r="CW14" s="696">
        <v>0.2879764114884788</v>
      </c>
      <c r="CX14" s="443">
        <v>-2041.52</v>
      </c>
      <c r="CY14" s="779">
        <v>32.79</v>
      </c>
      <c r="CZ14" s="783">
        <v>2074.31</v>
      </c>
      <c r="DA14" s="416">
        <v>1.0160615619734314</v>
      </c>
      <c r="DB14" s="697">
        <v>-1.5942898197607223</v>
      </c>
      <c r="DC14" s="696">
        <v>3.2549459494336852E-2</v>
      </c>
      <c r="DD14" s="898">
        <v>18.040984974958263</v>
      </c>
      <c r="DE14" s="893">
        <v>0.64191329037894518</v>
      </c>
      <c r="DF14" s="970"/>
    </row>
    <row r="15" spans="1:114" s="971" customFormat="1" ht="19.5" customHeight="1" thickBot="1">
      <c r="A15" s="790" t="s">
        <v>30</v>
      </c>
      <c r="B15" s="443">
        <v>599.03</v>
      </c>
      <c r="C15" s="444">
        <v>488.81</v>
      </c>
      <c r="D15" s="783">
        <v>-110.21999999999997</v>
      </c>
      <c r="E15" s="398">
        <v>-0.18399746256447921</v>
      </c>
      <c r="F15" s="443">
        <v>599.03</v>
      </c>
      <c r="G15" s="779">
        <v>488.81</v>
      </c>
      <c r="H15" s="783">
        <v>-110.21999999999997</v>
      </c>
      <c r="I15" s="416">
        <v>-0.18399746256447921</v>
      </c>
      <c r="J15" s="772">
        <v>1</v>
      </c>
      <c r="K15" s="696">
        <v>1</v>
      </c>
      <c r="L15" s="443">
        <v>-6.69</v>
      </c>
      <c r="M15" s="444">
        <v>-87.21</v>
      </c>
      <c r="N15" s="783">
        <v>-80.52</v>
      </c>
      <c r="O15" s="416">
        <v>-12.035874439461882</v>
      </c>
      <c r="P15" s="772">
        <v>-1.116805502228603E-2</v>
      </c>
      <c r="Q15" s="696">
        <v>-0.17841288026022378</v>
      </c>
      <c r="R15" s="443">
        <v>605.72</v>
      </c>
      <c r="S15" s="779">
        <v>576.02</v>
      </c>
      <c r="T15" s="783">
        <v>-29.700000000000045</v>
      </c>
      <c r="U15" s="416">
        <v>-4.9032556296638781E-2</v>
      </c>
      <c r="V15" s="772">
        <v>1.0111680550222861</v>
      </c>
      <c r="W15" s="696">
        <v>1.1784128802602238</v>
      </c>
      <c r="X15" s="443">
        <v>0</v>
      </c>
      <c r="Y15" s="444">
        <v>0</v>
      </c>
      <c r="Z15" s="783">
        <v>0</v>
      </c>
      <c r="AA15" s="416">
        <v>0</v>
      </c>
      <c r="AB15" s="697">
        <v>0</v>
      </c>
      <c r="AC15" s="696">
        <v>0</v>
      </c>
      <c r="AD15" s="443">
        <v>605.72</v>
      </c>
      <c r="AE15" s="444">
        <v>576.02</v>
      </c>
      <c r="AF15" s="783">
        <v>-29.700000000000045</v>
      </c>
      <c r="AG15" s="416">
        <v>-4.9032556296638781E-2</v>
      </c>
      <c r="AH15" s="697">
        <v>1.0111680550222861</v>
      </c>
      <c r="AI15" s="696">
        <v>1.1784128802602238</v>
      </c>
      <c r="AJ15" s="443">
        <v>0</v>
      </c>
      <c r="AK15" s="779">
        <v>0</v>
      </c>
      <c r="AL15" s="783">
        <v>0</v>
      </c>
      <c r="AM15" s="416">
        <v>0</v>
      </c>
      <c r="AN15" s="697">
        <v>0</v>
      </c>
      <c r="AO15" s="696">
        <v>0</v>
      </c>
      <c r="AP15" s="443">
        <v>0</v>
      </c>
      <c r="AQ15" s="444">
        <v>0</v>
      </c>
      <c r="AR15" s="783">
        <v>0</v>
      </c>
      <c r="AS15" s="416">
        <v>0</v>
      </c>
      <c r="AT15" s="697">
        <v>0</v>
      </c>
      <c r="AU15" s="696">
        <v>0</v>
      </c>
      <c r="AV15" s="443">
        <v>0</v>
      </c>
      <c r="AW15" s="779">
        <v>0</v>
      </c>
      <c r="AX15" s="783">
        <v>0</v>
      </c>
      <c r="AY15" s="416">
        <v>0</v>
      </c>
      <c r="AZ15" s="697" t="s">
        <v>145</v>
      </c>
      <c r="BA15" s="696" t="s">
        <v>145</v>
      </c>
      <c r="BB15" s="443">
        <v>0</v>
      </c>
      <c r="BC15" s="444">
        <v>0</v>
      </c>
      <c r="BD15" s="783">
        <v>0</v>
      </c>
      <c r="BE15" s="416">
        <v>0</v>
      </c>
      <c r="BF15" s="697">
        <v>0</v>
      </c>
      <c r="BG15" s="696">
        <v>0</v>
      </c>
      <c r="BH15" s="443">
        <v>0</v>
      </c>
      <c r="BI15" s="444">
        <v>0</v>
      </c>
      <c r="BJ15" s="783">
        <v>0</v>
      </c>
      <c r="BK15" s="416">
        <v>0</v>
      </c>
      <c r="BL15" s="697">
        <v>0</v>
      </c>
      <c r="BM15" s="696">
        <v>0</v>
      </c>
      <c r="BN15" s="443">
        <v>119.13</v>
      </c>
      <c r="BO15" s="444">
        <v>89.74</v>
      </c>
      <c r="BP15" s="783">
        <v>-29.39</v>
      </c>
      <c r="BQ15" s="416">
        <v>-0.2467052799462772</v>
      </c>
      <c r="BR15" s="697">
        <v>0.1988715089394521</v>
      </c>
      <c r="BS15" s="696">
        <v>0.18358871545181152</v>
      </c>
      <c r="BT15" s="443">
        <v>119.13</v>
      </c>
      <c r="BU15" s="779">
        <v>89.74</v>
      </c>
      <c r="BV15" s="783">
        <v>-29.39</v>
      </c>
      <c r="BW15" s="416">
        <v>-0.2467052799462772</v>
      </c>
      <c r="BX15" s="697">
        <v>0.19667503136762859</v>
      </c>
      <c r="BY15" s="696">
        <v>0.15579320162494356</v>
      </c>
      <c r="BZ15" s="443">
        <v>0</v>
      </c>
      <c r="CA15" s="444">
        <v>0</v>
      </c>
      <c r="CB15" s="783">
        <v>0</v>
      </c>
      <c r="CC15" s="416">
        <v>0</v>
      </c>
      <c r="CD15" s="697">
        <v>0</v>
      </c>
      <c r="CE15" s="696">
        <v>0</v>
      </c>
      <c r="CF15" s="443">
        <v>59.39</v>
      </c>
      <c r="CG15" s="779">
        <v>17.649999999999999</v>
      </c>
      <c r="CH15" s="783">
        <v>-41.74</v>
      </c>
      <c r="CI15" s="416">
        <v>-0.70281192119885505</v>
      </c>
      <c r="CJ15" s="697">
        <v>9.8048603315063057E-2</v>
      </c>
      <c r="CK15" s="696">
        <v>3.0641297177181347E-2</v>
      </c>
      <c r="CL15" s="443">
        <v>85.18</v>
      </c>
      <c r="CM15" s="444">
        <v>25.47</v>
      </c>
      <c r="CN15" s="783">
        <v>-59.710000000000008</v>
      </c>
      <c r="CO15" s="416">
        <v>-0.70098614698285988</v>
      </c>
      <c r="CP15" s="697">
        <v>0.14062603182988839</v>
      </c>
      <c r="CQ15" s="696">
        <v>4.421721468004583E-2</v>
      </c>
      <c r="CR15" s="443">
        <v>0</v>
      </c>
      <c r="CS15" s="779">
        <v>0</v>
      </c>
      <c r="CT15" s="783">
        <v>0</v>
      </c>
      <c r="CU15" s="416">
        <v>0</v>
      </c>
      <c r="CV15" s="697">
        <v>0</v>
      </c>
      <c r="CW15" s="696">
        <v>0</v>
      </c>
      <c r="CX15" s="443">
        <v>342.02</v>
      </c>
      <c r="CY15" s="779">
        <v>443.17</v>
      </c>
      <c r="CZ15" s="783">
        <v>101.15000000000003</v>
      </c>
      <c r="DA15" s="416">
        <v>0.29574293900941478</v>
      </c>
      <c r="DB15" s="697">
        <v>0.57095637948015954</v>
      </c>
      <c r="DC15" s="696">
        <v>0.90663038808535013</v>
      </c>
      <c r="DD15" s="898">
        <v>0.43534966651258006</v>
      </c>
      <c r="DE15" s="893">
        <v>0.23063435297385507</v>
      </c>
      <c r="DF15" s="970"/>
    </row>
    <row r="16" spans="1:114" s="140" customFormat="1" ht="24" customHeight="1" thickTop="1" thickBot="1">
      <c r="A16" s="42" t="s">
        <v>10</v>
      </c>
      <c r="B16" s="43">
        <v>55987.189999999995</v>
      </c>
      <c r="C16" s="44">
        <v>59944.43</v>
      </c>
      <c r="D16" s="975">
        <v>3957.2400000000016</v>
      </c>
      <c r="E16" s="300">
        <v>7.0681168317252671E-2</v>
      </c>
      <c r="F16" s="43">
        <v>6360.44</v>
      </c>
      <c r="G16" s="50">
        <v>6773.84</v>
      </c>
      <c r="H16" s="975">
        <v>413.40000000000032</v>
      </c>
      <c r="I16" s="337">
        <v>6.4995503455735862E-2</v>
      </c>
      <c r="J16" s="211">
        <v>0.11360527292046628</v>
      </c>
      <c r="K16" s="300">
        <v>0.11300199201160141</v>
      </c>
      <c r="L16" s="87">
        <v>-19.000000000000046</v>
      </c>
      <c r="M16" s="88">
        <v>1238.58</v>
      </c>
      <c r="N16" s="975">
        <v>1257.58</v>
      </c>
      <c r="O16" s="338">
        <v>66.188421052631412</v>
      </c>
      <c r="P16" s="211">
        <v>-2.9872147209941526E-3</v>
      </c>
      <c r="Q16" s="340">
        <v>0.18284754290033423</v>
      </c>
      <c r="R16" s="87">
        <v>6379.44</v>
      </c>
      <c r="S16" s="90">
        <v>5535.27</v>
      </c>
      <c r="T16" s="975">
        <v>-844.17000000000007</v>
      </c>
      <c r="U16" s="338">
        <v>-0.132326661901358</v>
      </c>
      <c r="V16" s="344">
        <v>1.0029872147209942</v>
      </c>
      <c r="W16" s="340">
        <v>0.81715393336718911</v>
      </c>
      <c r="X16" s="87">
        <v>0</v>
      </c>
      <c r="Y16" s="88">
        <v>0</v>
      </c>
      <c r="Z16" s="975">
        <v>0</v>
      </c>
      <c r="AA16" s="337">
        <v>0</v>
      </c>
      <c r="AB16" s="208">
        <v>0</v>
      </c>
      <c r="AC16" s="207">
        <v>0</v>
      </c>
      <c r="AD16" s="87">
        <v>6379.44</v>
      </c>
      <c r="AE16" s="88">
        <v>5535.27</v>
      </c>
      <c r="AF16" s="975">
        <v>-844.17000000000007</v>
      </c>
      <c r="AG16" s="337">
        <v>-0.132326661901358</v>
      </c>
      <c r="AH16" s="208">
        <v>1.0029872147209942</v>
      </c>
      <c r="AI16" s="207">
        <v>0.81715393336718911</v>
      </c>
      <c r="AJ16" s="87">
        <v>73695.76999999999</v>
      </c>
      <c r="AK16" s="90">
        <v>35289.880000000005</v>
      </c>
      <c r="AL16" s="975">
        <v>-38405.89</v>
      </c>
      <c r="AM16" s="337">
        <v>-0.52114103699574599</v>
      </c>
      <c r="AN16" s="209">
        <v>1.3162969957949309</v>
      </c>
      <c r="AO16" s="207">
        <v>0.58870991016179497</v>
      </c>
      <c r="AP16" s="87">
        <v>7738.97</v>
      </c>
      <c r="AQ16" s="88">
        <v>3609.15</v>
      </c>
      <c r="AR16" s="975">
        <v>-4129.8200000000006</v>
      </c>
      <c r="AS16" s="338">
        <v>-0.53363948949278772</v>
      </c>
      <c r="AT16" s="208">
        <v>1.2167350057543189</v>
      </c>
      <c r="AU16" s="207">
        <v>0.53280709317019592</v>
      </c>
      <c r="AV16" s="87">
        <v>-962.38000000000011</v>
      </c>
      <c r="AW16" s="90">
        <v>-139.76999999999998</v>
      </c>
      <c r="AX16" s="975">
        <v>822.61</v>
      </c>
      <c r="AY16" s="338">
        <v>0.85476630852677737</v>
      </c>
      <c r="AZ16" s="208">
        <v>-0.12435504983221282</v>
      </c>
      <c r="BA16" s="207">
        <v>-3.8726569967997997E-2</v>
      </c>
      <c r="BB16" s="87">
        <v>6776.58</v>
      </c>
      <c r="BC16" s="88">
        <v>3469.38</v>
      </c>
      <c r="BD16" s="975">
        <v>-3307.2</v>
      </c>
      <c r="BE16" s="337">
        <v>-0.48803378695448146</v>
      </c>
      <c r="BF16" s="208">
        <v>1.062253113125917</v>
      </c>
      <c r="BG16" s="207">
        <v>0.626777013587413</v>
      </c>
      <c r="BH16" s="87">
        <v>6776.58</v>
      </c>
      <c r="BI16" s="88">
        <v>3469.38</v>
      </c>
      <c r="BJ16" s="975">
        <v>-3307.2</v>
      </c>
      <c r="BK16" s="337">
        <v>-0.48803378695448146</v>
      </c>
      <c r="BL16" s="208">
        <v>1.062253113125917</v>
      </c>
      <c r="BM16" s="207">
        <v>0.626777013587413</v>
      </c>
      <c r="BN16" s="87">
        <v>3069.4900000000002</v>
      </c>
      <c r="BO16" s="88">
        <v>3116.91</v>
      </c>
      <c r="BP16" s="975">
        <v>47.419999999999902</v>
      </c>
      <c r="BQ16" s="337">
        <v>1.5448820488093987E-2</v>
      </c>
      <c r="BR16" s="208">
        <v>5.4824862615894823E-2</v>
      </c>
      <c r="BS16" s="207">
        <v>5.1996657571020358E-2</v>
      </c>
      <c r="BT16" s="87">
        <v>-8765.4</v>
      </c>
      <c r="BU16" s="90">
        <v>-8988.91</v>
      </c>
      <c r="BV16" s="975">
        <v>-223.51000000000016</v>
      </c>
      <c r="BW16" s="338">
        <v>-2.5499121546078928E-2</v>
      </c>
      <c r="BX16" s="208">
        <v>-1.3740077498965426</v>
      </c>
      <c r="BY16" s="207">
        <v>-1.6239334305282307</v>
      </c>
      <c r="BZ16" s="87">
        <v>-64.319999999999993</v>
      </c>
      <c r="CA16" s="88">
        <v>-103.17</v>
      </c>
      <c r="CB16" s="975">
        <v>-38.850000000000009</v>
      </c>
      <c r="CC16" s="337">
        <v>-0.60401119402985093</v>
      </c>
      <c r="CD16" s="208">
        <v>-1.0082389676836837E-2</v>
      </c>
      <c r="CE16" s="207">
        <v>-1.863865719287406E-2</v>
      </c>
      <c r="CF16" s="87">
        <v>4071</v>
      </c>
      <c r="CG16" s="90">
        <v>3538.48</v>
      </c>
      <c r="CH16" s="975">
        <v>-532.52000000000021</v>
      </c>
      <c r="CI16" s="337">
        <v>-0.13080815524441169</v>
      </c>
      <c r="CJ16" s="208">
        <v>0.63814378691546603</v>
      </c>
      <c r="CK16" s="207">
        <v>0.63926059614074826</v>
      </c>
      <c r="CL16" s="87">
        <v>4266.42</v>
      </c>
      <c r="CM16" s="88">
        <v>3193.97</v>
      </c>
      <c r="CN16" s="975">
        <v>-1072.45</v>
      </c>
      <c r="CO16" s="337">
        <v>-0.25137000107818741</v>
      </c>
      <c r="CP16" s="339">
        <v>0.66877656973025856</v>
      </c>
      <c r="CQ16" s="340">
        <v>0.57702153643815013</v>
      </c>
      <c r="CR16" s="87">
        <v>2548.3900000000003</v>
      </c>
      <c r="CS16" s="90">
        <v>522.74</v>
      </c>
      <c r="CT16" s="975">
        <v>-2025.65</v>
      </c>
      <c r="CU16" s="337">
        <v>-0.79487441090256983</v>
      </c>
      <c r="CV16" s="208">
        <v>0.39946923240911436</v>
      </c>
      <c r="CW16" s="207">
        <v>9.4438031026490121E-2</v>
      </c>
      <c r="CX16" s="87">
        <v>-2453.2399999999998</v>
      </c>
      <c r="CY16" s="90">
        <v>3902.76</v>
      </c>
      <c r="CZ16" s="975">
        <v>6356</v>
      </c>
      <c r="DA16" s="337">
        <v>2.5908594348698051</v>
      </c>
      <c r="DB16" s="208">
        <v>-4.3817880483017636E-2</v>
      </c>
      <c r="DC16" s="207">
        <v>6.5106299284187041E-2</v>
      </c>
      <c r="DD16" s="927">
        <v>1.3845525626073762</v>
      </c>
      <c r="DE16" s="926">
        <v>0.29492870266491061</v>
      </c>
      <c r="DF16" s="139"/>
    </row>
    <row r="17" spans="1:110" ht="13.5" thickTop="1">
      <c r="A17" s="5"/>
      <c r="B17" s="4" t="s">
        <v>460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32"/>
      <c r="Y17" s="5"/>
      <c r="Z17" s="5"/>
      <c r="AA17" s="5"/>
      <c r="AB17" s="5"/>
      <c r="AC17" s="5"/>
      <c r="AD17" s="32"/>
      <c r="AE17" s="5"/>
      <c r="AF17" s="5"/>
      <c r="AG17" s="5"/>
      <c r="AH17" s="5"/>
      <c r="AI17" s="5"/>
      <c r="AJ17" s="13"/>
      <c r="AK17" s="12"/>
      <c r="AL17" s="12"/>
      <c r="AM17" s="12"/>
      <c r="AN17" s="13"/>
      <c r="AO17" s="12"/>
      <c r="AP17" s="13"/>
      <c r="AQ17" s="12"/>
      <c r="AR17" s="12"/>
      <c r="AS17" s="12"/>
      <c r="AT17" s="5"/>
      <c r="AU17" s="5"/>
      <c r="AV17" s="5"/>
      <c r="AW17" s="5"/>
      <c r="AX17" s="5"/>
      <c r="AY17" s="5"/>
      <c r="AZ17" s="5"/>
      <c r="BA17" s="5"/>
      <c r="BB17" s="32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32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0">
      <c r="AJ18" s="64"/>
      <c r="AK18" s="65"/>
      <c r="AL18" s="65"/>
      <c r="AM18" s="65"/>
      <c r="AN18" s="64"/>
      <c r="AT18" s="57"/>
      <c r="AU18" s="57"/>
      <c r="AV18" s="57"/>
      <c r="AW18" s="57"/>
      <c r="AX18" s="57"/>
      <c r="AY18" s="57"/>
      <c r="DE18" s="121"/>
      <c r="DF18" s="138"/>
    </row>
    <row r="19" spans="1:110">
      <c r="AJ19" s="64"/>
      <c r="AK19" s="65"/>
      <c r="AL19" s="65"/>
      <c r="AM19" s="65"/>
      <c r="AN19" s="64"/>
      <c r="AT19" s="57"/>
      <c r="AU19" s="57"/>
      <c r="AV19" s="57"/>
      <c r="AW19" s="57"/>
      <c r="AX19" s="57"/>
      <c r="AY19" s="57"/>
      <c r="DE19" s="121"/>
      <c r="DF19" s="138"/>
    </row>
    <row r="20" spans="1:110">
      <c r="B20" s="57" t="s">
        <v>56</v>
      </c>
      <c r="X20" s="57" t="s">
        <v>57</v>
      </c>
      <c r="AJ20" s="65"/>
      <c r="AK20" s="64"/>
      <c r="AL20" s="64"/>
      <c r="AM20" s="64"/>
      <c r="AN20" s="65"/>
      <c r="AO20" s="64"/>
      <c r="AP20" s="65"/>
      <c r="AQ20" s="57"/>
      <c r="AR20" s="57"/>
      <c r="AS20" s="57"/>
      <c r="AT20" s="57"/>
      <c r="AU20" s="57"/>
      <c r="AV20" s="57"/>
      <c r="AW20" s="57"/>
      <c r="AX20" s="57"/>
      <c r="AY20" s="57"/>
      <c r="BB20" s="57" t="s">
        <v>64</v>
      </c>
      <c r="CL20" s="5" t="s">
        <v>426</v>
      </c>
      <c r="DE20" s="121"/>
    </row>
    <row r="21" spans="1:110">
      <c r="B21" s="57" t="s">
        <v>446</v>
      </c>
      <c r="X21" s="57" t="s">
        <v>59</v>
      </c>
      <c r="AJ21" s="65"/>
      <c r="AK21" s="64"/>
      <c r="AL21" s="64"/>
      <c r="AM21" s="64"/>
      <c r="AN21" s="65"/>
      <c r="AO21" s="64"/>
      <c r="AP21" s="65"/>
      <c r="AQ21" s="57"/>
      <c r="AR21" s="57"/>
      <c r="AS21" s="57"/>
      <c r="AT21" s="57"/>
      <c r="AU21" s="57"/>
      <c r="AV21" s="57"/>
      <c r="AW21" s="57"/>
      <c r="AX21" s="57"/>
      <c r="AY21" s="57"/>
      <c r="DE21" s="121"/>
    </row>
    <row r="22" spans="1:110">
      <c r="B22" s="57" t="s">
        <v>445</v>
      </c>
      <c r="X22" s="57" t="s">
        <v>60</v>
      </c>
      <c r="AJ22" s="65"/>
      <c r="AK22" s="64"/>
      <c r="AL22" s="64"/>
      <c r="AM22" s="64"/>
      <c r="AN22" s="65"/>
      <c r="AO22" s="64"/>
      <c r="AP22" s="65"/>
      <c r="AQ22" s="57"/>
      <c r="AR22" s="57"/>
      <c r="AS22" s="57"/>
      <c r="AT22" s="57"/>
      <c r="AU22" s="57"/>
      <c r="AV22" s="57"/>
      <c r="AW22" s="57"/>
      <c r="AX22" s="57"/>
      <c r="AY22" s="57"/>
    </row>
    <row r="23" spans="1:110">
      <c r="X23" s="57" t="s">
        <v>61</v>
      </c>
      <c r="AJ23" s="65"/>
      <c r="AK23" s="64"/>
      <c r="AL23" s="64"/>
      <c r="AM23" s="64"/>
      <c r="AN23" s="65"/>
      <c r="AO23" s="64"/>
      <c r="AP23" s="65"/>
      <c r="AQ23" s="57"/>
      <c r="AR23" s="57"/>
      <c r="AS23" s="57"/>
      <c r="AT23" s="57"/>
      <c r="AU23" s="57"/>
      <c r="AV23" s="57"/>
      <c r="AW23" s="57"/>
      <c r="AX23" s="57"/>
      <c r="AY23" s="57"/>
    </row>
    <row r="24" spans="1:110">
      <c r="B24" s="57" t="s">
        <v>447</v>
      </c>
    </row>
    <row r="27" spans="1:110">
      <c r="B27" s="200">
        <v>55987.189999999995</v>
      </c>
      <c r="C27" s="200">
        <v>59944.429999999993</v>
      </c>
      <c r="D27" s="200">
        <v>3957.2400000000021</v>
      </c>
      <c r="E27" s="200"/>
      <c r="F27" s="200">
        <v>6360.4399999999987</v>
      </c>
      <c r="G27" s="200">
        <v>6773.8400000000011</v>
      </c>
      <c r="H27" s="200">
        <v>413.40000000000032</v>
      </c>
      <c r="I27" s="200"/>
      <c r="J27" s="200"/>
      <c r="K27" s="200"/>
    </row>
    <row r="28" spans="1:110">
      <c r="B28" s="403">
        <v>0</v>
      </c>
      <c r="C28" s="403">
        <v>0</v>
      </c>
      <c r="D28" s="403">
        <v>0</v>
      </c>
      <c r="E28" s="403"/>
      <c r="F28" s="403">
        <v>0</v>
      </c>
      <c r="G28" s="403">
        <v>0</v>
      </c>
      <c r="H28" s="403">
        <v>0</v>
      </c>
      <c r="I28" s="403"/>
      <c r="J28" s="403"/>
      <c r="K28" s="403"/>
      <c r="L28" s="404"/>
    </row>
    <row r="29" spans="1:110">
      <c r="C29" s="159"/>
      <c r="D29" s="157"/>
      <c r="E29" s="157"/>
      <c r="F29" s="157"/>
      <c r="G29" s="158"/>
      <c r="H29" s="157"/>
      <c r="I29" s="157"/>
      <c r="J29" s="157"/>
      <c r="K29" s="157"/>
    </row>
    <row r="30" spans="1:110">
      <c r="C30" s="159"/>
      <c r="D30" s="157"/>
      <c r="E30" s="157"/>
      <c r="F30" s="157"/>
      <c r="G30" s="158"/>
      <c r="H30" s="157"/>
      <c r="I30" s="157"/>
      <c r="J30" s="157"/>
      <c r="K30" s="157"/>
    </row>
    <row r="31" spans="1:110">
      <c r="C31" s="159"/>
      <c r="D31" s="157"/>
      <c r="E31" s="157"/>
      <c r="F31" s="157"/>
      <c r="G31" s="158"/>
      <c r="H31" s="157"/>
      <c r="I31" s="157"/>
      <c r="J31" s="157"/>
      <c r="K31" s="157"/>
    </row>
    <row r="32" spans="1:110">
      <c r="C32" s="159"/>
      <c r="D32" s="157"/>
      <c r="E32" s="157"/>
      <c r="F32" s="157"/>
      <c r="G32" s="158"/>
      <c r="H32" s="157"/>
      <c r="I32" s="157"/>
      <c r="J32" s="157"/>
      <c r="K32" s="157"/>
    </row>
    <row r="33" spans="2:109">
      <c r="C33" s="159"/>
      <c r="D33" s="157"/>
      <c r="E33" s="157"/>
      <c r="F33" s="157"/>
      <c r="G33" s="158"/>
      <c r="H33" s="157"/>
      <c r="I33" s="157"/>
      <c r="J33" s="157"/>
      <c r="K33" s="157"/>
    </row>
    <row r="34" spans="2:109">
      <c r="C34" s="159"/>
      <c r="D34" s="157"/>
      <c r="E34" s="157"/>
      <c r="F34" s="157"/>
      <c r="G34" s="158"/>
      <c r="H34" s="157"/>
      <c r="I34" s="157"/>
      <c r="J34" s="157"/>
      <c r="K34" s="157"/>
    </row>
    <row r="35" spans="2:109">
      <c r="C35" s="159"/>
      <c r="D35" s="157"/>
      <c r="E35" s="157"/>
      <c r="F35" s="157"/>
      <c r="G35" s="158"/>
      <c r="H35" s="157"/>
      <c r="I35" s="157"/>
      <c r="J35" s="157"/>
      <c r="K35" s="157"/>
    </row>
    <row r="36" spans="2:109">
      <c r="C36" s="159"/>
      <c r="D36" s="157"/>
      <c r="E36" s="157"/>
      <c r="F36" s="157"/>
      <c r="G36" s="158"/>
      <c r="H36" s="157"/>
      <c r="I36" s="157"/>
      <c r="J36" s="157"/>
      <c r="K36" s="157"/>
    </row>
    <row r="37" spans="2:109">
      <c r="C37" s="159"/>
      <c r="D37" s="157"/>
      <c r="E37" s="157"/>
      <c r="F37" s="157"/>
      <c r="G37" s="158"/>
      <c r="H37" s="157"/>
      <c r="I37" s="157"/>
      <c r="J37" s="157"/>
      <c r="K37" s="157"/>
    </row>
    <row r="38" spans="2:109">
      <c r="C38" s="159"/>
      <c r="D38" s="157"/>
      <c r="E38" s="157"/>
      <c r="F38" s="157"/>
      <c r="G38" s="158"/>
      <c r="H38" s="157"/>
      <c r="I38" s="157"/>
      <c r="J38" s="157"/>
      <c r="K38" s="157"/>
    </row>
    <row r="39" spans="2:109">
      <c r="C39" s="159"/>
      <c r="D39" s="157"/>
      <c r="E39" s="157"/>
      <c r="F39" s="157"/>
      <c r="G39" s="158"/>
      <c r="H39" s="157"/>
      <c r="I39" s="157"/>
      <c r="J39" s="157"/>
      <c r="K39" s="157"/>
    </row>
    <row r="40" spans="2:109">
      <c r="C40" s="159"/>
      <c r="D40" s="157"/>
      <c r="E40" s="157"/>
      <c r="F40" s="157"/>
      <c r="G40" s="158"/>
      <c r="H40" s="157"/>
      <c r="I40" s="157"/>
      <c r="J40" s="157"/>
      <c r="K40" s="157"/>
    </row>
    <row r="41" spans="2:109">
      <c r="C41" s="159"/>
      <c r="D41" s="157"/>
      <c r="E41" s="157"/>
      <c r="F41" s="157"/>
      <c r="G41" s="158"/>
      <c r="H41" s="157"/>
      <c r="I41" s="157"/>
      <c r="J41" s="157"/>
      <c r="K41" s="157"/>
    </row>
    <row r="42" spans="2:109">
      <c r="C42" s="159"/>
      <c r="D42" s="157"/>
      <c r="E42" s="157"/>
      <c r="F42" s="157"/>
      <c r="G42" s="158"/>
      <c r="H42" s="157"/>
      <c r="I42" s="157"/>
      <c r="J42" s="157"/>
      <c r="K42" s="157"/>
    </row>
    <row r="43" spans="2:109">
      <c r="C43" s="159"/>
      <c r="D43" s="157"/>
      <c r="E43" s="157"/>
      <c r="F43" s="157"/>
      <c r="G43" s="158"/>
      <c r="H43" s="157"/>
      <c r="I43" s="157"/>
      <c r="J43" s="157"/>
      <c r="K43" s="157"/>
    </row>
    <row r="44" spans="2:109">
      <c r="C44" s="159"/>
      <c r="D44" s="157"/>
      <c r="E44" s="157"/>
      <c r="F44" s="157"/>
      <c r="G44" s="158"/>
      <c r="H44" s="157"/>
      <c r="I44" s="157"/>
      <c r="J44" s="157"/>
      <c r="K44" s="157"/>
    </row>
    <row r="45" spans="2:109">
      <c r="B45" s="40"/>
      <c r="C45" s="159"/>
      <c r="D45" s="157"/>
      <c r="E45" s="157"/>
      <c r="F45" s="157"/>
      <c r="G45" s="158"/>
      <c r="H45" s="157"/>
      <c r="I45" s="157"/>
      <c r="J45" s="157"/>
      <c r="K45" s="157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Z45" s="40"/>
      <c r="BA45" s="40"/>
      <c r="BB45" s="40"/>
      <c r="BC45" s="40"/>
      <c r="BD45" s="40"/>
      <c r="BE45" s="40"/>
      <c r="BF45" s="40"/>
      <c r="BG45" s="40"/>
      <c r="BH45" s="40"/>
      <c r="BI45" s="40"/>
      <c r="BJ45" s="40"/>
      <c r="BK45" s="40"/>
      <c r="BL45" s="40"/>
      <c r="BM45" s="40"/>
      <c r="BN45" s="40"/>
      <c r="BO45" s="40"/>
      <c r="BP45" s="40"/>
      <c r="BQ45" s="40"/>
      <c r="BR45" s="40"/>
      <c r="BS45" s="40"/>
      <c r="BT45" s="40"/>
      <c r="BU45" s="40"/>
      <c r="BV45" s="40"/>
      <c r="BW45" s="40"/>
      <c r="BX45" s="40"/>
      <c r="BY45" s="40"/>
      <c r="BZ45" s="40"/>
      <c r="CA45" s="40"/>
      <c r="CB45" s="40"/>
      <c r="CC45" s="40"/>
      <c r="CD45" s="40"/>
      <c r="CE45" s="40"/>
      <c r="CF45" s="40"/>
      <c r="CG45" s="40"/>
      <c r="CH45" s="40"/>
      <c r="CI45" s="40"/>
      <c r="CJ45" s="40"/>
      <c r="CK45" s="40"/>
      <c r="CL45" s="40"/>
      <c r="CM45" s="40"/>
      <c r="CN45" s="40"/>
      <c r="CO45" s="40"/>
      <c r="CP45" s="40"/>
      <c r="CQ45" s="40"/>
      <c r="CR45" s="40"/>
      <c r="CS45" s="40"/>
      <c r="CT45" s="40"/>
      <c r="CU45" s="40"/>
      <c r="CV45" s="40"/>
      <c r="CW45" s="40"/>
      <c r="CX45" s="40"/>
      <c r="CY45" s="40"/>
      <c r="CZ45" s="40"/>
      <c r="DA45" s="40"/>
      <c r="DB45" s="40"/>
      <c r="DC45" s="40"/>
      <c r="DD45" s="40"/>
      <c r="DE45" s="40"/>
    </row>
    <row r="46" spans="2:109">
      <c r="B46" s="40"/>
      <c r="C46" s="159"/>
      <c r="D46" s="157"/>
      <c r="E46" s="157"/>
      <c r="F46" s="157"/>
      <c r="G46" s="158"/>
      <c r="H46" s="157"/>
      <c r="I46" s="157"/>
      <c r="J46" s="157"/>
      <c r="K46" s="157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Z46" s="40"/>
      <c r="BA46" s="40"/>
      <c r="BB46" s="40"/>
      <c r="BC46" s="40"/>
      <c r="BD46" s="40"/>
      <c r="BE46" s="40"/>
      <c r="BF46" s="40"/>
      <c r="BG46" s="40"/>
      <c r="BH46" s="40"/>
      <c r="BI46" s="40"/>
      <c r="BJ46" s="40"/>
      <c r="BK46" s="40"/>
      <c r="BL46" s="40"/>
      <c r="BM46" s="40"/>
      <c r="BN46" s="40"/>
      <c r="BO46" s="40"/>
      <c r="BP46" s="40"/>
      <c r="BQ46" s="40"/>
      <c r="BR46" s="40"/>
      <c r="BS46" s="40"/>
      <c r="BT46" s="40"/>
      <c r="BU46" s="40"/>
      <c r="BV46" s="40"/>
      <c r="BW46" s="40"/>
      <c r="BX46" s="40"/>
      <c r="BY46" s="40"/>
      <c r="BZ46" s="40"/>
      <c r="CA46" s="40"/>
      <c r="CB46" s="40"/>
      <c r="CC46" s="40"/>
      <c r="CD46" s="40"/>
      <c r="CE46" s="40"/>
      <c r="CF46" s="40"/>
      <c r="CG46" s="40"/>
      <c r="CH46" s="40"/>
      <c r="CI46" s="40"/>
      <c r="CJ46" s="40"/>
      <c r="CK46" s="40"/>
      <c r="CL46" s="40"/>
      <c r="CM46" s="40"/>
      <c r="CN46" s="40"/>
      <c r="CO46" s="40"/>
      <c r="CP46" s="40"/>
      <c r="CQ46" s="40"/>
      <c r="CR46" s="40"/>
      <c r="CS46" s="40"/>
      <c r="CT46" s="40"/>
      <c r="CU46" s="40"/>
      <c r="CV46" s="40"/>
      <c r="CW46" s="40"/>
      <c r="CX46" s="40"/>
      <c r="CY46" s="40"/>
      <c r="CZ46" s="40"/>
      <c r="DA46" s="40"/>
      <c r="DB46" s="40"/>
      <c r="DC46" s="40"/>
      <c r="DD46" s="40"/>
      <c r="DE46" s="40"/>
    </row>
    <row r="47" spans="2:109">
      <c r="B47" s="40"/>
      <c r="C47" s="159"/>
      <c r="D47" s="157"/>
      <c r="E47" s="157"/>
      <c r="F47" s="157"/>
      <c r="G47" s="158"/>
      <c r="H47" s="157"/>
      <c r="I47" s="157"/>
      <c r="J47" s="157"/>
      <c r="K47" s="157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</row>
    <row r="48" spans="2:109">
      <c r="B48" s="40"/>
      <c r="C48" s="159"/>
      <c r="D48" s="157"/>
      <c r="E48" s="157"/>
      <c r="F48" s="157"/>
      <c r="G48" s="158"/>
      <c r="H48" s="157"/>
      <c r="I48" s="157"/>
      <c r="J48" s="157"/>
      <c r="K48" s="157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Z48" s="40"/>
      <c r="BA48" s="40"/>
      <c r="BB48" s="40"/>
      <c r="BC48" s="40"/>
      <c r="BD48" s="40"/>
      <c r="BE48" s="40"/>
      <c r="BF48" s="40"/>
      <c r="BG48" s="40"/>
      <c r="BH48" s="40"/>
      <c r="BI48" s="40"/>
      <c r="BJ48" s="40"/>
      <c r="BK48" s="40"/>
      <c r="BL48" s="40"/>
      <c r="BM48" s="40"/>
      <c r="BN48" s="40"/>
      <c r="BO48" s="40"/>
      <c r="BP48" s="40"/>
      <c r="BQ48" s="40"/>
      <c r="BR48" s="40"/>
      <c r="BS48" s="40"/>
      <c r="BT48" s="40"/>
      <c r="BU48" s="40"/>
      <c r="BV48" s="40"/>
      <c r="BW48" s="40"/>
      <c r="BX48" s="40"/>
      <c r="BY48" s="40"/>
      <c r="BZ48" s="40"/>
      <c r="CA48" s="40"/>
      <c r="CB48" s="40"/>
      <c r="CC48" s="40"/>
      <c r="CD48" s="40"/>
      <c r="CE48" s="40"/>
      <c r="CF48" s="40"/>
      <c r="CG48" s="40"/>
      <c r="CH48" s="40"/>
      <c r="CI48" s="40"/>
      <c r="CJ48" s="40"/>
      <c r="CK48" s="40"/>
      <c r="CL48" s="40"/>
      <c r="CM48" s="40"/>
      <c r="CN48" s="40"/>
      <c r="CO48" s="40"/>
      <c r="CP48" s="40"/>
      <c r="CQ48" s="40"/>
      <c r="CR48" s="40"/>
      <c r="CS48" s="40"/>
      <c r="CT48" s="40"/>
      <c r="CU48" s="40"/>
      <c r="CV48" s="40"/>
      <c r="CW48" s="40"/>
      <c r="CX48" s="40"/>
      <c r="CY48" s="40"/>
      <c r="CZ48" s="40"/>
      <c r="DA48" s="40"/>
      <c r="DB48" s="40"/>
      <c r="DC48" s="40"/>
      <c r="DD48" s="40"/>
      <c r="DE48" s="40"/>
    </row>
    <row r="49" spans="1:109">
      <c r="B49" s="40"/>
      <c r="C49" s="159"/>
      <c r="D49" s="157"/>
      <c r="E49" s="157"/>
      <c r="F49" s="157"/>
      <c r="G49" s="158"/>
      <c r="H49" s="157"/>
      <c r="I49" s="157"/>
      <c r="J49" s="157"/>
      <c r="K49" s="157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Z49" s="40"/>
      <c r="BA49" s="40"/>
      <c r="BB49" s="40"/>
      <c r="BC49" s="40"/>
      <c r="BD49" s="40"/>
      <c r="BE49" s="40"/>
      <c r="BF49" s="40"/>
      <c r="BG49" s="40"/>
      <c r="BH49" s="40"/>
      <c r="BI49" s="40"/>
      <c r="BJ49" s="40"/>
      <c r="BK49" s="40"/>
      <c r="BL49" s="40"/>
      <c r="BM49" s="40"/>
      <c r="BN49" s="40"/>
      <c r="BO49" s="40"/>
      <c r="BP49" s="40"/>
      <c r="BQ49" s="40"/>
      <c r="BR49" s="40"/>
      <c r="BS49" s="40"/>
      <c r="BT49" s="40"/>
      <c r="BU49" s="40"/>
      <c r="BV49" s="40"/>
      <c r="BW49" s="40"/>
      <c r="BX49" s="40"/>
      <c r="BY49" s="40"/>
      <c r="BZ49" s="40"/>
      <c r="CA49" s="40"/>
      <c r="CB49" s="40"/>
      <c r="CC49" s="40"/>
      <c r="CD49" s="40"/>
      <c r="CE49" s="40"/>
      <c r="CF49" s="40"/>
      <c r="CG49" s="40"/>
      <c r="CH49" s="40"/>
      <c r="CI49" s="40"/>
      <c r="CJ49" s="40"/>
      <c r="CK49" s="40"/>
      <c r="CL49" s="40"/>
      <c r="CM49" s="40"/>
      <c r="CN49" s="40"/>
      <c r="CO49" s="40"/>
      <c r="CP49" s="40"/>
      <c r="CQ49" s="40"/>
      <c r="CR49" s="40"/>
      <c r="CS49" s="40"/>
      <c r="CT49" s="40"/>
      <c r="CU49" s="40"/>
      <c r="CV49" s="40"/>
      <c r="CW49" s="40"/>
      <c r="CX49" s="40"/>
      <c r="CY49" s="40"/>
      <c r="CZ49" s="40"/>
      <c r="DA49" s="40"/>
      <c r="DB49" s="40"/>
      <c r="DC49" s="40"/>
      <c r="DD49" s="40"/>
      <c r="DE49" s="40"/>
    </row>
    <row r="50" spans="1:109">
      <c r="B50" s="40"/>
      <c r="C50" s="159"/>
      <c r="D50" s="157"/>
      <c r="E50" s="157"/>
      <c r="F50" s="157"/>
      <c r="G50" s="158"/>
      <c r="H50" s="157"/>
      <c r="I50" s="157"/>
      <c r="J50" s="157"/>
      <c r="K50" s="157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Z50" s="40"/>
      <c r="BA50" s="40"/>
      <c r="BB50" s="40"/>
      <c r="BC50" s="40"/>
      <c r="BD50" s="40"/>
      <c r="BE50" s="40"/>
      <c r="BF50" s="40"/>
      <c r="BG50" s="40"/>
      <c r="BH50" s="40"/>
      <c r="BI50" s="40"/>
      <c r="BJ50" s="40"/>
      <c r="BK50" s="40"/>
      <c r="BL50" s="40"/>
      <c r="BM50" s="40"/>
      <c r="BN50" s="40"/>
      <c r="BO50" s="40"/>
      <c r="BP50" s="40"/>
      <c r="BQ50" s="40"/>
      <c r="BR50" s="40"/>
      <c r="BS50" s="40"/>
      <c r="BT50" s="40"/>
      <c r="BU50" s="40"/>
      <c r="BV50" s="40"/>
      <c r="BW50" s="40"/>
      <c r="BX50" s="40"/>
      <c r="BY50" s="40"/>
      <c r="BZ50" s="40"/>
      <c r="CA50" s="40"/>
      <c r="CB50" s="40"/>
      <c r="CC50" s="40"/>
      <c r="CD50" s="40"/>
      <c r="CE50" s="40"/>
      <c r="CF50" s="40"/>
      <c r="CG50" s="40"/>
      <c r="CH50" s="40"/>
      <c r="CI50" s="40"/>
      <c r="CJ50" s="40"/>
      <c r="CK50" s="40"/>
      <c r="CL50" s="40"/>
      <c r="CM50" s="40"/>
      <c r="CN50" s="40"/>
      <c r="CO50" s="40"/>
      <c r="CP50" s="40"/>
      <c r="CQ50" s="40"/>
      <c r="CR50" s="40"/>
      <c r="CS50" s="40"/>
      <c r="CT50" s="40"/>
      <c r="CU50" s="40"/>
      <c r="CV50" s="40"/>
      <c r="CW50" s="40"/>
      <c r="CX50" s="40"/>
      <c r="CY50" s="40"/>
      <c r="CZ50" s="40"/>
      <c r="DA50" s="40"/>
      <c r="DB50" s="40"/>
      <c r="DC50" s="40"/>
      <c r="DD50" s="40"/>
      <c r="DE50" s="40"/>
    </row>
    <row r="51" spans="1:109">
      <c r="B51" s="40"/>
      <c r="C51" s="159"/>
      <c r="D51" s="157"/>
      <c r="E51" s="157"/>
      <c r="F51" s="157"/>
      <c r="G51" s="157"/>
      <c r="H51" s="157"/>
      <c r="I51" s="157"/>
      <c r="J51" s="157"/>
      <c r="K51" s="157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Z51" s="40"/>
      <c r="BA51" s="40"/>
      <c r="BB51" s="40"/>
      <c r="BC51" s="40"/>
      <c r="BD51" s="40"/>
      <c r="BE51" s="40"/>
      <c r="BF51" s="40"/>
      <c r="BG51" s="40"/>
      <c r="BH51" s="40"/>
      <c r="BI51" s="40"/>
      <c r="BJ51" s="40"/>
      <c r="BK51" s="40"/>
      <c r="BL51" s="40"/>
      <c r="BM51" s="40"/>
      <c r="BN51" s="40"/>
      <c r="BO51" s="40"/>
      <c r="BP51" s="40"/>
      <c r="BQ51" s="40"/>
      <c r="BR51" s="40"/>
      <c r="BS51" s="40"/>
      <c r="BT51" s="40"/>
      <c r="BU51" s="40"/>
      <c r="BV51" s="40"/>
      <c r="BW51" s="40"/>
      <c r="BX51" s="40"/>
      <c r="BY51" s="40"/>
      <c r="BZ51" s="40"/>
      <c r="CA51" s="40"/>
      <c r="CB51" s="40"/>
      <c r="CC51" s="40"/>
      <c r="CD51" s="40"/>
      <c r="CE51" s="40"/>
      <c r="CF51" s="40"/>
      <c r="CG51" s="40"/>
      <c r="CH51" s="40"/>
      <c r="CI51" s="40"/>
      <c r="CJ51" s="40"/>
      <c r="CK51" s="40"/>
      <c r="CL51" s="40"/>
      <c r="CM51" s="40"/>
      <c r="CN51" s="40"/>
      <c r="CO51" s="40"/>
      <c r="CP51" s="40"/>
      <c r="CQ51" s="40"/>
      <c r="CR51" s="40"/>
      <c r="CS51" s="40"/>
      <c r="CT51" s="40"/>
      <c r="CU51" s="40"/>
      <c r="CV51" s="40"/>
      <c r="CW51" s="40"/>
      <c r="CX51" s="40"/>
      <c r="CY51" s="40"/>
      <c r="CZ51" s="40"/>
      <c r="DA51" s="40"/>
      <c r="DB51" s="40"/>
      <c r="DC51" s="40"/>
      <c r="DD51" s="40"/>
      <c r="DE51" s="40"/>
    </row>
    <row r="52" spans="1:109">
      <c r="B52" s="40"/>
      <c r="C52" s="138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</row>
    <row r="53" spans="1:109">
      <c r="B53" s="40"/>
      <c r="C53" s="138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Z53" s="40"/>
      <c r="BA53" s="40"/>
      <c r="BB53" s="40"/>
      <c r="BC53" s="40"/>
      <c r="BD53" s="40"/>
      <c r="BE53" s="40"/>
      <c r="BF53" s="40"/>
      <c r="BG53" s="40"/>
      <c r="BH53" s="40"/>
      <c r="BI53" s="40"/>
      <c r="BJ53" s="40"/>
      <c r="BK53" s="40"/>
      <c r="BL53" s="40"/>
      <c r="BM53" s="40"/>
      <c r="BN53" s="40"/>
      <c r="BO53" s="40"/>
      <c r="BP53" s="40"/>
      <c r="BQ53" s="40"/>
      <c r="BR53" s="40"/>
      <c r="BS53" s="40"/>
      <c r="BT53" s="40"/>
      <c r="BU53" s="40"/>
      <c r="BV53" s="40"/>
      <c r="BW53" s="40"/>
      <c r="BX53" s="40"/>
      <c r="BY53" s="40"/>
      <c r="BZ53" s="40"/>
      <c r="CA53" s="40"/>
      <c r="CB53" s="40"/>
      <c r="CC53" s="40"/>
      <c r="CD53" s="40"/>
      <c r="CE53" s="40"/>
      <c r="CF53" s="40"/>
      <c r="CG53" s="40"/>
      <c r="CH53" s="40"/>
      <c r="CI53" s="40"/>
      <c r="CJ53" s="40"/>
      <c r="CK53" s="40"/>
      <c r="CL53" s="40"/>
      <c r="CM53" s="40"/>
      <c r="CN53" s="40"/>
      <c r="CO53" s="40"/>
      <c r="CP53" s="40"/>
      <c r="CQ53" s="40"/>
      <c r="CR53" s="40"/>
      <c r="CS53" s="40"/>
      <c r="CT53" s="40"/>
      <c r="CU53" s="40"/>
      <c r="CV53" s="40"/>
      <c r="CW53" s="40"/>
      <c r="CX53" s="40"/>
      <c r="CY53" s="40"/>
      <c r="CZ53" s="40"/>
      <c r="DA53" s="40"/>
      <c r="DB53" s="40"/>
      <c r="DC53" s="40"/>
      <c r="DD53" s="40"/>
      <c r="DE53" s="40"/>
    </row>
    <row r="54" spans="1:109">
      <c r="B54" s="40"/>
      <c r="C54" s="138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Z54" s="40"/>
      <c r="BA54" s="40"/>
      <c r="BB54" s="40"/>
      <c r="BC54" s="40"/>
      <c r="BD54" s="40"/>
      <c r="BE54" s="40"/>
      <c r="BF54" s="40"/>
      <c r="BG54" s="40"/>
      <c r="BH54" s="40"/>
      <c r="BI54" s="40"/>
      <c r="BJ54" s="40"/>
      <c r="BK54" s="40"/>
      <c r="BL54" s="40"/>
      <c r="BM54" s="40"/>
      <c r="BN54" s="40"/>
      <c r="BO54" s="40"/>
      <c r="BP54" s="40"/>
      <c r="BQ54" s="40"/>
      <c r="BR54" s="40"/>
      <c r="BS54" s="40"/>
      <c r="BT54" s="40"/>
      <c r="BU54" s="40"/>
      <c r="BV54" s="40"/>
      <c r="BW54" s="40"/>
      <c r="BX54" s="40"/>
      <c r="BY54" s="40"/>
      <c r="BZ54" s="40"/>
      <c r="CA54" s="40"/>
      <c r="CB54" s="40"/>
      <c r="CC54" s="40"/>
      <c r="CD54" s="40"/>
      <c r="CE54" s="40"/>
      <c r="CF54" s="40"/>
      <c r="CG54" s="40"/>
      <c r="CH54" s="40"/>
      <c r="CI54" s="40"/>
      <c r="CJ54" s="40"/>
      <c r="CK54" s="40"/>
      <c r="CL54" s="40"/>
      <c r="CM54" s="40"/>
      <c r="CN54" s="40"/>
      <c r="CO54" s="40"/>
      <c r="CP54" s="40"/>
      <c r="CQ54" s="40"/>
      <c r="CR54" s="40"/>
      <c r="CS54" s="40"/>
      <c r="CT54" s="40"/>
      <c r="CU54" s="40"/>
      <c r="CV54" s="40"/>
      <c r="CW54" s="40"/>
      <c r="CX54" s="40"/>
      <c r="CY54" s="40"/>
      <c r="CZ54" s="40"/>
      <c r="DA54" s="40"/>
      <c r="DB54" s="40"/>
      <c r="DC54" s="40"/>
      <c r="DD54" s="40"/>
      <c r="DE54" s="40"/>
    </row>
    <row r="55" spans="1:109">
      <c r="A55" s="40"/>
      <c r="B55" s="40"/>
      <c r="C55" s="138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  <c r="AZ55" s="40"/>
      <c r="BA55" s="40"/>
      <c r="BB55" s="40"/>
      <c r="BC55" s="40"/>
      <c r="BD55" s="40"/>
      <c r="BE55" s="40"/>
      <c r="BF55" s="40"/>
      <c r="BG55" s="40"/>
      <c r="BH55" s="40"/>
      <c r="BI55" s="40"/>
      <c r="BJ55" s="40"/>
      <c r="BK55" s="40"/>
      <c r="BL55" s="40"/>
      <c r="BM55" s="40"/>
      <c r="BN55" s="40"/>
      <c r="BO55" s="40"/>
      <c r="BP55" s="40"/>
      <c r="BQ55" s="40"/>
      <c r="BR55" s="40"/>
      <c r="BS55" s="40"/>
      <c r="BT55" s="40"/>
      <c r="BU55" s="40"/>
      <c r="BV55" s="40"/>
      <c r="BW55" s="40"/>
      <c r="BX55" s="40"/>
      <c r="BY55" s="40"/>
      <c r="BZ55" s="40"/>
      <c r="CA55" s="40"/>
      <c r="CB55" s="40"/>
      <c r="CC55" s="40"/>
      <c r="CD55" s="40"/>
      <c r="CE55" s="40"/>
      <c r="CF55" s="40"/>
      <c r="CG55" s="40"/>
      <c r="CH55" s="40"/>
      <c r="CI55" s="40"/>
      <c r="CJ55" s="40"/>
      <c r="CK55" s="40"/>
      <c r="CL55" s="40"/>
      <c r="CM55" s="40"/>
      <c r="CN55" s="40"/>
      <c r="CO55" s="40"/>
      <c r="CP55" s="40"/>
      <c r="CQ55" s="40"/>
      <c r="CR55" s="40"/>
      <c r="CS55" s="40"/>
      <c r="CT55" s="40"/>
      <c r="CU55" s="40"/>
      <c r="CV55" s="40"/>
      <c r="CW55" s="40"/>
      <c r="CX55" s="40"/>
      <c r="CY55" s="40"/>
      <c r="CZ55" s="40"/>
      <c r="DA55" s="40"/>
      <c r="DB55" s="40"/>
      <c r="DC55" s="40"/>
      <c r="DD55" s="40"/>
      <c r="DE55" s="40"/>
    </row>
    <row r="56" spans="1:109">
      <c r="A56" s="40"/>
      <c r="B56" s="40"/>
      <c r="C56" s="138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Z56" s="40"/>
      <c r="BA56" s="40"/>
      <c r="BB56" s="40"/>
      <c r="BC56" s="40"/>
      <c r="BD56" s="40"/>
      <c r="BE56" s="40"/>
      <c r="BF56" s="40"/>
      <c r="BG56" s="40"/>
      <c r="BH56" s="40"/>
      <c r="BI56" s="40"/>
      <c r="BJ56" s="40"/>
      <c r="BK56" s="40"/>
      <c r="BL56" s="40"/>
      <c r="BM56" s="40"/>
      <c r="BN56" s="40"/>
      <c r="BO56" s="40"/>
      <c r="BP56" s="40"/>
      <c r="BQ56" s="40"/>
      <c r="BR56" s="40"/>
      <c r="BS56" s="40"/>
      <c r="BT56" s="40"/>
      <c r="BU56" s="40"/>
      <c r="BV56" s="40"/>
      <c r="BW56" s="40"/>
      <c r="BX56" s="40"/>
      <c r="BY56" s="40"/>
      <c r="BZ56" s="40"/>
      <c r="CA56" s="40"/>
      <c r="CB56" s="40"/>
      <c r="CC56" s="40"/>
      <c r="CD56" s="40"/>
      <c r="CE56" s="40"/>
      <c r="CF56" s="40"/>
      <c r="CG56" s="40"/>
      <c r="CH56" s="40"/>
      <c r="CI56" s="40"/>
      <c r="CJ56" s="40"/>
      <c r="CK56" s="40"/>
      <c r="CL56" s="40"/>
      <c r="CM56" s="40"/>
      <c r="CN56" s="40"/>
      <c r="CO56" s="40"/>
      <c r="CP56" s="40"/>
      <c r="CQ56" s="40"/>
      <c r="CR56" s="40"/>
      <c r="CS56" s="40"/>
      <c r="CT56" s="40"/>
      <c r="CU56" s="40"/>
      <c r="CV56" s="40"/>
      <c r="CW56" s="40"/>
      <c r="CX56" s="40"/>
      <c r="CY56" s="40"/>
      <c r="CZ56" s="40"/>
      <c r="DA56" s="40"/>
      <c r="DB56" s="40"/>
      <c r="DC56" s="40"/>
      <c r="DD56" s="40"/>
      <c r="DE56" s="40"/>
    </row>
    <row r="57" spans="1:109">
      <c r="A57" s="40"/>
      <c r="B57" s="40"/>
      <c r="C57" s="138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Z57" s="40"/>
      <c r="BA57" s="40"/>
      <c r="BB57" s="40"/>
      <c r="BC57" s="40"/>
      <c r="BD57" s="40"/>
      <c r="BE57" s="40"/>
      <c r="BF57" s="40"/>
      <c r="BG57" s="40"/>
      <c r="BH57" s="40"/>
      <c r="BI57" s="40"/>
      <c r="BJ57" s="40"/>
      <c r="BK57" s="40"/>
      <c r="BL57" s="40"/>
      <c r="BM57" s="40"/>
      <c r="BN57" s="40"/>
      <c r="BO57" s="40"/>
      <c r="BP57" s="40"/>
      <c r="BQ57" s="40"/>
      <c r="BR57" s="40"/>
      <c r="BS57" s="40"/>
      <c r="BT57" s="40"/>
      <c r="BU57" s="40"/>
      <c r="BV57" s="40"/>
      <c r="BW57" s="40"/>
      <c r="BX57" s="40"/>
      <c r="BY57" s="40"/>
      <c r="BZ57" s="40"/>
      <c r="CA57" s="40"/>
      <c r="CB57" s="40"/>
      <c r="CC57" s="40"/>
      <c r="CD57" s="40"/>
      <c r="CE57" s="40"/>
      <c r="CF57" s="40"/>
      <c r="CG57" s="40"/>
      <c r="CH57" s="40"/>
      <c r="CI57" s="40"/>
      <c r="CJ57" s="40"/>
      <c r="CK57" s="40"/>
      <c r="CL57" s="40"/>
      <c r="CM57" s="40"/>
      <c r="CN57" s="40"/>
      <c r="CO57" s="40"/>
      <c r="CP57" s="40"/>
      <c r="CQ57" s="40"/>
      <c r="CR57" s="40"/>
      <c r="CS57" s="40"/>
      <c r="CT57" s="40"/>
      <c r="CU57" s="40"/>
      <c r="CV57" s="40"/>
      <c r="CW57" s="40"/>
      <c r="CX57" s="40"/>
      <c r="CY57" s="40"/>
      <c r="CZ57" s="40"/>
      <c r="DA57" s="40"/>
      <c r="DB57" s="40"/>
      <c r="DC57" s="40"/>
      <c r="DD57" s="40"/>
      <c r="DE57" s="40"/>
    </row>
    <row r="58" spans="1:109">
      <c r="A58" s="40"/>
      <c r="B58" s="40"/>
      <c r="C58" s="138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Z58" s="40"/>
      <c r="BA58" s="40"/>
      <c r="BB58" s="40"/>
      <c r="BC58" s="40"/>
      <c r="BD58" s="40"/>
      <c r="BE58" s="40"/>
      <c r="BF58" s="40"/>
      <c r="BG58" s="40"/>
      <c r="BH58" s="40"/>
      <c r="BI58" s="40"/>
      <c r="BJ58" s="40"/>
      <c r="BK58" s="40"/>
      <c r="BL58" s="40"/>
      <c r="BM58" s="40"/>
      <c r="BN58" s="40"/>
      <c r="BO58" s="40"/>
      <c r="BP58" s="40"/>
      <c r="BQ58" s="40"/>
      <c r="BR58" s="40"/>
      <c r="BS58" s="40"/>
      <c r="BT58" s="40"/>
      <c r="BU58" s="40"/>
      <c r="BV58" s="40"/>
      <c r="BW58" s="40"/>
      <c r="BX58" s="40"/>
      <c r="BY58" s="40"/>
      <c r="BZ58" s="40"/>
      <c r="CA58" s="40"/>
      <c r="CB58" s="40"/>
      <c r="CC58" s="40"/>
      <c r="CD58" s="40"/>
      <c r="CE58" s="40"/>
      <c r="CF58" s="40"/>
      <c r="CG58" s="40"/>
      <c r="CH58" s="40"/>
      <c r="CI58" s="40"/>
      <c r="CJ58" s="40"/>
      <c r="CK58" s="40"/>
      <c r="CL58" s="40"/>
      <c r="CM58" s="40"/>
      <c r="CN58" s="40"/>
      <c r="CO58" s="40"/>
      <c r="CP58" s="40"/>
      <c r="CQ58" s="40"/>
      <c r="CR58" s="40"/>
      <c r="CS58" s="40"/>
      <c r="CT58" s="40"/>
      <c r="CU58" s="40"/>
      <c r="CV58" s="40"/>
      <c r="CW58" s="40"/>
      <c r="CX58" s="40"/>
      <c r="CY58" s="40"/>
      <c r="CZ58" s="40"/>
      <c r="DA58" s="40"/>
      <c r="DB58" s="40"/>
      <c r="DC58" s="40"/>
      <c r="DD58" s="40"/>
      <c r="DE58" s="40"/>
    </row>
    <row r="59" spans="1:109">
      <c r="A59" s="40"/>
      <c r="B59" s="40"/>
      <c r="C59" s="138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</row>
    <row r="60" spans="1:109">
      <c r="A60" s="40"/>
      <c r="B60" s="40"/>
      <c r="C60" s="138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Z60" s="40"/>
      <c r="BA60" s="40"/>
      <c r="BB60" s="40"/>
      <c r="BC60" s="40"/>
      <c r="BD60" s="40"/>
      <c r="BE60" s="40"/>
      <c r="BF60" s="40"/>
      <c r="BG60" s="40"/>
      <c r="BH60" s="40"/>
      <c r="BI60" s="40"/>
      <c r="BJ60" s="40"/>
      <c r="BK60" s="40"/>
      <c r="BL60" s="40"/>
      <c r="BM60" s="40"/>
      <c r="BN60" s="40"/>
      <c r="BO60" s="40"/>
      <c r="BP60" s="40"/>
      <c r="BQ60" s="40"/>
      <c r="BR60" s="40"/>
      <c r="BS60" s="40"/>
      <c r="BT60" s="40"/>
      <c r="BU60" s="40"/>
      <c r="BV60" s="40"/>
      <c r="BW60" s="40"/>
      <c r="BX60" s="40"/>
      <c r="BY60" s="40"/>
      <c r="BZ60" s="40"/>
      <c r="CA60" s="40"/>
      <c r="CB60" s="40"/>
      <c r="CC60" s="40"/>
      <c r="CD60" s="40"/>
      <c r="CE60" s="40"/>
      <c r="CF60" s="40"/>
      <c r="CG60" s="40"/>
      <c r="CH60" s="40"/>
      <c r="CI60" s="40"/>
      <c r="CJ60" s="40"/>
      <c r="CK60" s="40"/>
      <c r="CL60" s="40"/>
      <c r="CM60" s="40"/>
      <c r="CN60" s="40"/>
      <c r="CO60" s="40"/>
      <c r="CP60" s="40"/>
      <c r="CQ60" s="40"/>
      <c r="CR60" s="40"/>
      <c r="CS60" s="40"/>
      <c r="CT60" s="40"/>
      <c r="CU60" s="40"/>
      <c r="CV60" s="40"/>
      <c r="CW60" s="40"/>
      <c r="CX60" s="40"/>
      <c r="CY60" s="40"/>
      <c r="CZ60" s="40"/>
      <c r="DA60" s="40"/>
      <c r="DB60" s="40"/>
      <c r="DC60" s="40"/>
      <c r="DD60" s="40"/>
      <c r="DE60" s="40"/>
    </row>
    <row r="61" spans="1:109" ht="13.5" thickBot="1">
      <c r="C61" s="121"/>
    </row>
    <row r="62" spans="1:109" ht="24" customHeight="1" thickTop="1">
      <c r="C62" s="121"/>
      <c r="AN62" s="67" t="s">
        <v>13</v>
      </c>
      <c r="AO62" s="68">
        <v>58</v>
      </c>
      <c r="AP62" s="69" t="s">
        <v>13</v>
      </c>
      <c r="AQ62" s="70">
        <v>79</v>
      </c>
      <c r="AR62" s="68"/>
      <c r="AS62" s="68"/>
      <c r="AT62" s="69" t="s">
        <v>13</v>
      </c>
      <c r="AU62" s="70">
        <v>99</v>
      </c>
      <c r="AV62" s="71" t="s">
        <v>13</v>
      </c>
      <c r="AW62" s="72">
        <v>109</v>
      </c>
      <c r="AX62" s="73"/>
      <c r="AY62" s="73"/>
    </row>
    <row r="63" spans="1:109" ht="24" customHeight="1">
      <c r="AN63" s="62" t="s">
        <v>24</v>
      </c>
      <c r="AO63" s="73">
        <v>59</v>
      </c>
      <c r="AP63" s="74" t="s">
        <v>29</v>
      </c>
      <c r="AQ63" s="75">
        <v>80</v>
      </c>
      <c r="AR63" s="73"/>
      <c r="AS63" s="73"/>
      <c r="AT63" s="74" t="s">
        <v>21</v>
      </c>
      <c r="AU63" s="75">
        <v>100</v>
      </c>
      <c r="AV63" s="76" t="s">
        <v>5</v>
      </c>
      <c r="AW63" s="77">
        <v>120</v>
      </c>
      <c r="AX63" s="73"/>
      <c r="AY63" s="73"/>
    </row>
    <row r="64" spans="1:109" ht="24" customHeight="1">
      <c r="AN64" s="78" t="s">
        <v>13</v>
      </c>
      <c r="AO64" s="73">
        <v>60</v>
      </c>
      <c r="AP64" s="79" t="s">
        <v>13</v>
      </c>
      <c r="AQ64" s="75">
        <v>81</v>
      </c>
      <c r="AR64" s="73"/>
      <c r="AS64" s="73"/>
      <c r="AT64" s="79" t="s">
        <v>13</v>
      </c>
      <c r="AU64" s="75">
        <v>101</v>
      </c>
      <c r="AV64" s="80" t="s">
        <v>13</v>
      </c>
      <c r="AW64" s="77">
        <v>121</v>
      </c>
      <c r="AX64" s="73"/>
      <c r="AY64" s="73"/>
    </row>
    <row r="65" spans="40:114" ht="24" customHeight="1">
      <c r="AN65" s="62" t="s">
        <v>273</v>
      </c>
      <c r="AO65" s="73">
        <v>61</v>
      </c>
      <c r="AP65" s="74" t="s">
        <v>17</v>
      </c>
      <c r="AQ65" s="75">
        <v>82</v>
      </c>
      <c r="AR65" s="73"/>
      <c r="AS65" s="73"/>
      <c r="AT65" s="74" t="s">
        <v>32</v>
      </c>
      <c r="AU65" s="75">
        <v>102</v>
      </c>
      <c r="AV65" s="76" t="s">
        <v>7</v>
      </c>
      <c r="AW65" s="77">
        <v>122</v>
      </c>
      <c r="AX65" s="73"/>
      <c r="AY65" s="73"/>
    </row>
    <row r="66" spans="40:114" ht="24" customHeight="1">
      <c r="AN66" s="62" t="s">
        <v>33</v>
      </c>
      <c r="AO66" s="73">
        <v>62</v>
      </c>
      <c r="AP66" s="79" t="s">
        <v>13</v>
      </c>
      <c r="AQ66" s="75">
        <v>83</v>
      </c>
      <c r="AR66" s="73"/>
      <c r="AS66" s="73"/>
      <c r="AT66" s="79" t="s">
        <v>13</v>
      </c>
      <c r="AU66" s="75">
        <v>103</v>
      </c>
      <c r="AV66" s="80" t="s">
        <v>13</v>
      </c>
      <c r="AW66" s="77">
        <v>123</v>
      </c>
      <c r="AX66" s="73"/>
      <c r="AY66" s="73"/>
    </row>
    <row r="67" spans="40:114" ht="24" customHeight="1">
      <c r="AN67" s="62" t="s">
        <v>33</v>
      </c>
      <c r="AO67" s="73">
        <v>62</v>
      </c>
      <c r="AP67" s="79" t="s">
        <v>13</v>
      </c>
      <c r="AQ67" s="75">
        <v>83</v>
      </c>
      <c r="AR67" s="73"/>
      <c r="AS67" s="73"/>
      <c r="AT67" s="79" t="s">
        <v>13</v>
      </c>
      <c r="AU67" s="75">
        <v>103</v>
      </c>
      <c r="AV67" s="80" t="s">
        <v>13</v>
      </c>
      <c r="AW67" s="77">
        <v>123</v>
      </c>
      <c r="AX67" s="73"/>
      <c r="AY67" s="73"/>
    </row>
    <row r="68" spans="40:114" s="57" customFormat="1" ht="24" customHeight="1">
      <c r="AN68" s="62" t="s">
        <v>87</v>
      </c>
      <c r="AO68" s="73">
        <v>64</v>
      </c>
      <c r="AP68" s="79" t="s">
        <v>13</v>
      </c>
      <c r="AQ68" s="75">
        <v>85</v>
      </c>
      <c r="AR68" s="73"/>
      <c r="AS68" s="73"/>
      <c r="AT68" s="79" t="s">
        <v>13</v>
      </c>
      <c r="AU68" s="75">
        <v>105</v>
      </c>
      <c r="AV68" s="80" t="s">
        <v>13</v>
      </c>
      <c r="AW68" s="77">
        <v>125</v>
      </c>
      <c r="AX68" s="73"/>
      <c r="AY68" s="73"/>
      <c r="DF68" s="40"/>
      <c r="DG68" s="40"/>
      <c r="DH68" s="40"/>
      <c r="DI68" s="40"/>
      <c r="DJ68" s="40"/>
    </row>
    <row r="69" spans="40:114" s="57" customFormat="1" ht="24" customHeight="1">
      <c r="AN69" s="78" t="s">
        <v>13</v>
      </c>
      <c r="AO69" s="73">
        <v>65</v>
      </c>
      <c r="AP69" s="74" t="s">
        <v>27</v>
      </c>
      <c r="AQ69" s="75">
        <v>86</v>
      </c>
      <c r="AR69" s="73"/>
      <c r="AS69" s="73"/>
      <c r="AT69" s="74" t="s">
        <v>44</v>
      </c>
      <c r="AU69" s="75">
        <v>106</v>
      </c>
      <c r="AV69" s="76" t="s">
        <v>6</v>
      </c>
      <c r="AW69" s="77">
        <v>126</v>
      </c>
      <c r="AX69" s="73"/>
      <c r="AY69" s="73"/>
      <c r="DF69" s="40"/>
      <c r="DG69" s="40"/>
      <c r="DH69" s="40"/>
      <c r="DI69" s="40"/>
      <c r="DJ69" s="40"/>
    </row>
    <row r="70" spans="40:114" s="57" customFormat="1" ht="24" customHeight="1">
      <c r="AN70" s="62" t="s">
        <v>25</v>
      </c>
      <c r="AO70" s="73">
        <v>66</v>
      </c>
      <c r="AP70" s="79" t="s">
        <v>13</v>
      </c>
      <c r="AQ70" s="75">
        <v>87</v>
      </c>
      <c r="AR70" s="73"/>
      <c r="AS70" s="73"/>
      <c r="AT70" s="79" t="s">
        <v>13</v>
      </c>
      <c r="AU70" s="75">
        <v>107</v>
      </c>
      <c r="AV70" s="80" t="s">
        <v>13</v>
      </c>
      <c r="AW70" s="77">
        <v>127</v>
      </c>
      <c r="AX70" s="73"/>
      <c r="AY70" s="73"/>
      <c r="DF70" s="40"/>
      <c r="DG70" s="40"/>
      <c r="DH70" s="40"/>
      <c r="DI70" s="40"/>
      <c r="DJ70" s="40"/>
    </row>
    <row r="71" spans="40:114" s="57" customFormat="1" ht="24" customHeight="1">
      <c r="AN71" s="62" t="s">
        <v>37</v>
      </c>
      <c r="AO71" s="73">
        <v>67</v>
      </c>
      <c r="AP71" s="74" t="s">
        <v>22</v>
      </c>
      <c r="AQ71" s="75">
        <v>88</v>
      </c>
      <c r="AR71" s="73"/>
      <c r="AS71" s="73"/>
      <c r="AT71" s="74" t="s">
        <v>23</v>
      </c>
      <c r="AU71" s="75">
        <v>108</v>
      </c>
      <c r="AV71" s="76" t="s">
        <v>15</v>
      </c>
      <c r="AW71" s="77">
        <v>128</v>
      </c>
      <c r="AX71" s="73"/>
      <c r="AY71" s="73"/>
      <c r="DF71" s="40"/>
      <c r="DG71" s="40"/>
      <c r="DH71" s="40"/>
      <c r="DI71" s="40"/>
      <c r="DJ71" s="40"/>
    </row>
    <row r="72" spans="40:114" s="57" customFormat="1" ht="24" customHeight="1">
      <c r="AN72" s="78" t="s">
        <v>13</v>
      </c>
      <c r="AO72" s="73">
        <v>68</v>
      </c>
      <c r="AP72" s="79" t="s">
        <v>13</v>
      </c>
      <c r="AQ72" s="75">
        <v>89</v>
      </c>
      <c r="AR72" s="73"/>
      <c r="AS72" s="73"/>
      <c r="AT72" s="79" t="s">
        <v>13</v>
      </c>
      <c r="AU72" s="75">
        <v>109</v>
      </c>
      <c r="AV72" s="80" t="s">
        <v>13</v>
      </c>
      <c r="AW72" s="77">
        <v>129</v>
      </c>
      <c r="AX72" s="73"/>
      <c r="AY72" s="73"/>
      <c r="DF72" s="40"/>
      <c r="DG72" s="40"/>
      <c r="DH72" s="40"/>
      <c r="DI72" s="40"/>
      <c r="DJ72" s="40"/>
    </row>
    <row r="73" spans="40:114" s="57" customFormat="1" ht="24" customHeight="1">
      <c r="AN73" s="62" t="s">
        <v>16</v>
      </c>
      <c r="AO73" s="73">
        <v>69</v>
      </c>
      <c r="AP73" s="74" t="s">
        <v>96</v>
      </c>
      <c r="AQ73" s="75">
        <v>90</v>
      </c>
      <c r="AR73" s="73"/>
      <c r="AS73" s="73"/>
      <c r="AT73" s="74" t="s">
        <v>35</v>
      </c>
      <c r="AU73" s="75">
        <v>100</v>
      </c>
      <c r="AV73" s="76" t="s">
        <v>37</v>
      </c>
      <c r="AW73" s="77">
        <v>130</v>
      </c>
      <c r="AX73" s="73"/>
      <c r="AY73" s="73"/>
      <c r="DF73" s="40"/>
      <c r="DG73" s="40"/>
      <c r="DH73" s="40"/>
      <c r="DI73" s="40"/>
      <c r="DJ73" s="40"/>
    </row>
    <row r="74" spans="40:114" s="57" customFormat="1" ht="24" customHeight="1">
      <c r="AN74" s="78" t="s">
        <v>13</v>
      </c>
      <c r="AO74" s="73">
        <v>70</v>
      </c>
      <c r="AP74" s="79" t="s">
        <v>13</v>
      </c>
      <c r="AQ74" s="75">
        <v>91</v>
      </c>
      <c r="AR74" s="73"/>
      <c r="AS74" s="73"/>
      <c r="AT74" s="79" t="s">
        <v>13</v>
      </c>
      <c r="AU74" s="75">
        <v>101</v>
      </c>
      <c r="AV74" s="80" t="s">
        <v>13</v>
      </c>
      <c r="AW74" s="77">
        <v>131</v>
      </c>
      <c r="AX74" s="73"/>
      <c r="AY74" s="73"/>
      <c r="DF74" s="40"/>
      <c r="DG74" s="40"/>
      <c r="DH74" s="40"/>
      <c r="DI74" s="40"/>
      <c r="DJ74" s="40"/>
    </row>
    <row r="75" spans="40:114" s="57" customFormat="1" ht="24" customHeight="1">
      <c r="AN75" s="62" t="s">
        <v>31</v>
      </c>
      <c r="AO75" s="73">
        <v>71</v>
      </c>
      <c r="AP75" s="74" t="s">
        <v>9</v>
      </c>
      <c r="AQ75" s="75">
        <v>92</v>
      </c>
      <c r="AR75" s="73"/>
      <c r="AS75" s="73"/>
      <c r="AT75" s="74" t="s">
        <v>2</v>
      </c>
      <c r="AU75" s="75">
        <v>102</v>
      </c>
      <c r="AV75" s="76" t="s">
        <v>43</v>
      </c>
      <c r="AW75" s="77">
        <v>132</v>
      </c>
      <c r="AX75" s="73"/>
      <c r="AY75" s="73"/>
      <c r="DF75" s="40"/>
      <c r="DG75" s="40"/>
      <c r="DH75" s="40"/>
      <c r="DI75" s="40"/>
      <c r="DJ75" s="40"/>
    </row>
    <row r="76" spans="40:114" s="57" customFormat="1" ht="24" customHeight="1">
      <c r="AN76" s="78" t="s">
        <v>13</v>
      </c>
      <c r="AO76" s="73">
        <v>74</v>
      </c>
      <c r="AP76" s="79" t="s">
        <v>13</v>
      </c>
      <c r="AQ76" s="75">
        <v>95</v>
      </c>
      <c r="AR76" s="73"/>
      <c r="AS76" s="73"/>
      <c r="AT76" s="79" t="s">
        <v>13</v>
      </c>
      <c r="AU76" s="75">
        <v>105</v>
      </c>
      <c r="AV76" s="76"/>
      <c r="AW76" s="77"/>
      <c r="AX76" s="73"/>
      <c r="AY76" s="73"/>
      <c r="DF76" s="40"/>
      <c r="DG76" s="40"/>
      <c r="DH76" s="40"/>
      <c r="DI76" s="40"/>
      <c r="DJ76" s="40"/>
    </row>
    <row r="77" spans="40:114" s="57" customFormat="1" ht="24" customHeight="1">
      <c r="AN77" s="62" t="s">
        <v>34</v>
      </c>
      <c r="AO77" s="73">
        <v>75</v>
      </c>
      <c r="AP77" s="74" t="s">
        <v>18</v>
      </c>
      <c r="AQ77" s="75">
        <v>96</v>
      </c>
      <c r="AR77" s="73"/>
      <c r="AS77" s="73"/>
      <c r="AT77" s="74" t="s">
        <v>1</v>
      </c>
      <c r="AU77" s="75">
        <v>106</v>
      </c>
      <c r="AV77" s="76"/>
      <c r="AW77" s="77"/>
      <c r="AX77" s="73"/>
      <c r="AY77" s="73"/>
      <c r="DF77" s="40"/>
      <c r="DG77" s="40"/>
      <c r="DH77" s="40"/>
      <c r="DI77" s="40"/>
      <c r="DJ77" s="40"/>
    </row>
    <row r="78" spans="40:114" s="57" customFormat="1" ht="24" customHeight="1">
      <c r="AN78" s="78" t="s">
        <v>13</v>
      </c>
      <c r="AO78" s="73">
        <v>76</v>
      </c>
      <c r="AP78" s="79" t="s">
        <v>13</v>
      </c>
      <c r="AQ78" s="75">
        <v>97</v>
      </c>
      <c r="AR78" s="73"/>
      <c r="AS78" s="73"/>
      <c r="AT78" s="79" t="s">
        <v>13</v>
      </c>
      <c r="AU78" s="75">
        <v>107</v>
      </c>
      <c r="AV78" s="76"/>
      <c r="AW78" s="77"/>
      <c r="AX78" s="73"/>
      <c r="AY78" s="73"/>
      <c r="DF78" s="40"/>
      <c r="DG78" s="40"/>
      <c r="DH78" s="40"/>
      <c r="DI78" s="40"/>
      <c r="DJ78" s="40"/>
    </row>
    <row r="79" spans="40:114" s="57" customFormat="1" ht="24" customHeight="1">
      <c r="AN79" s="62" t="s">
        <v>91</v>
      </c>
      <c r="AO79" s="73">
        <v>77</v>
      </c>
      <c r="AP79" s="74" t="s">
        <v>88</v>
      </c>
      <c r="AQ79" s="75">
        <v>98</v>
      </c>
      <c r="AR79" s="73"/>
      <c r="AS79" s="73"/>
      <c r="AT79" s="74" t="s">
        <v>20</v>
      </c>
      <c r="AU79" s="75">
        <v>108</v>
      </c>
      <c r="AV79" s="76"/>
      <c r="AW79" s="77"/>
      <c r="AX79" s="73"/>
      <c r="AY79" s="73"/>
      <c r="DF79" s="40"/>
      <c r="DG79" s="40"/>
      <c r="DH79" s="40"/>
      <c r="DI79" s="40"/>
      <c r="DJ79" s="40"/>
    </row>
    <row r="80" spans="40:114" s="57" customFormat="1" ht="24" customHeight="1">
      <c r="AN80" s="62"/>
      <c r="AO80" s="73"/>
      <c r="AP80" s="74"/>
      <c r="AQ80" s="75"/>
      <c r="AR80" s="73"/>
      <c r="AS80" s="73"/>
      <c r="AT80" s="74"/>
      <c r="AU80" s="75"/>
      <c r="AV80" s="76"/>
      <c r="AW80" s="77"/>
      <c r="AX80" s="73"/>
      <c r="AY80" s="73"/>
      <c r="DF80" s="40"/>
      <c r="DG80" s="40"/>
      <c r="DH80" s="40"/>
      <c r="DI80" s="40"/>
      <c r="DJ80" s="40"/>
    </row>
    <row r="81" spans="40:114" s="57" customFormat="1" ht="24" customHeight="1">
      <c r="AN81" s="62" t="s">
        <v>36</v>
      </c>
      <c r="AO81" s="73">
        <v>78</v>
      </c>
      <c r="AP81" s="74"/>
      <c r="AQ81" s="75"/>
      <c r="AR81" s="73"/>
      <c r="AS81" s="73"/>
      <c r="AT81" s="74"/>
      <c r="AU81" s="75"/>
      <c r="AV81" s="76"/>
      <c r="AW81" s="77"/>
      <c r="AX81" s="73"/>
      <c r="AY81" s="73"/>
      <c r="DF81" s="40"/>
      <c r="DG81" s="40"/>
      <c r="DH81" s="40"/>
      <c r="DI81" s="40"/>
      <c r="DJ81" s="40"/>
    </row>
    <row r="82" spans="40:114" s="57" customFormat="1" ht="13.5" thickBot="1">
      <c r="AN82" s="81"/>
      <c r="AO82" s="82"/>
      <c r="AP82" s="83"/>
      <c r="AQ82" s="84"/>
      <c r="AR82" s="82"/>
      <c r="AS82" s="82"/>
      <c r="AT82" s="83"/>
      <c r="AU82" s="84"/>
      <c r="AV82" s="85"/>
      <c r="AW82" s="86"/>
      <c r="AX82" s="73"/>
      <c r="AY82" s="73"/>
      <c r="DF82" s="40"/>
      <c r="DG82" s="40"/>
      <c r="DH82" s="40"/>
      <c r="DI82" s="40"/>
      <c r="DJ82" s="40"/>
    </row>
    <row r="83" spans="40:114" s="57" customFormat="1" ht="13.5" thickTop="1">
      <c r="AO83" s="65"/>
      <c r="AP83" s="64"/>
      <c r="AQ83" s="65"/>
      <c r="AR83" s="65"/>
      <c r="AS83" s="65"/>
      <c r="AT83" s="64"/>
      <c r="AU83" s="65"/>
      <c r="AV83" s="64"/>
      <c r="AW83" s="65"/>
      <c r="AX83" s="65"/>
      <c r="AY83" s="65"/>
      <c r="DF83" s="40"/>
      <c r="DG83" s="40"/>
      <c r="DH83" s="40"/>
      <c r="DI83" s="40"/>
      <c r="DJ83" s="40"/>
    </row>
  </sheetData>
  <sortState ref="A10:DE15">
    <sortCondition descending="1" ref="C10:C15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8" tint="0.79998168889431442"/>
  </sheetPr>
  <dimension ref="A1:DL8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277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277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277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277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1085" customFormat="1" ht="12" customHeight="1" thickBot="1">
      <c r="A9" s="1451"/>
      <c r="B9" s="1458">
        <v>1</v>
      </c>
      <c r="C9" s="1459"/>
      <c r="D9" s="1447"/>
      <c r="E9" s="1447"/>
      <c r="F9" s="1458">
        <v>2</v>
      </c>
      <c r="G9" s="1461"/>
      <c r="H9" s="1447"/>
      <c r="I9" s="1445"/>
      <c r="J9" s="1456" t="s">
        <v>48</v>
      </c>
      <c r="K9" s="1457"/>
      <c r="L9" s="1462">
        <v>3</v>
      </c>
      <c r="M9" s="1459"/>
      <c r="N9" s="1447"/>
      <c r="O9" s="1447"/>
      <c r="P9" s="1460" t="s">
        <v>52</v>
      </c>
      <c r="Q9" s="1463"/>
      <c r="R9" s="1458">
        <v>4</v>
      </c>
      <c r="S9" s="1461"/>
      <c r="T9" s="1447"/>
      <c r="U9" s="1447"/>
      <c r="V9" s="1456" t="s">
        <v>53</v>
      </c>
      <c r="W9" s="1457"/>
      <c r="X9" s="1458">
        <v>5</v>
      </c>
      <c r="Y9" s="1459"/>
      <c r="Z9" s="1445"/>
      <c r="AA9" s="1445"/>
      <c r="AB9" s="1460" t="s">
        <v>65</v>
      </c>
      <c r="AC9" s="1457"/>
      <c r="AD9" s="1458">
        <v>6</v>
      </c>
      <c r="AE9" s="1459"/>
      <c r="AF9" s="1445"/>
      <c r="AG9" s="1445"/>
      <c r="AH9" s="1460" t="s">
        <v>105</v>
      </c>
      <c r="AI9" s="1457"/>
      <c r="AJ9" s="1464">
        <v>7</v>
      </c>
      <c r="AK9" s="1462"/>
      <c r="AL9" s="1445"/>
      <c r="AM9" s="1445"/>
      <c r="AN9" s="1460" t="s">
        <v>106</v>
      </c>
      <c r="AO9" s="1457"/>
      <c r="AP9" s="1458">
        <v>8</v>
      </c>
      <c r="AQ9" s="1459"/>
      <c r="AR9" s="1445"/>
      <c r="AS9" s="1445"/>
      <c r="AT9" s="1460" t="s">
        <v>107</v>
      </c>
      <c r="AU9" s="1457"/>
      <c r="AV9" s="1458">
        <v>9</v>
      </c>
      <c r="AW9" s="1461"/>
      <c r="AX9" s="1445"/>
      <c r="AY9" s="1445"/>
      <c r="AZ9" s="1456" t="s">
        <v>108</v>
      </c>
      <c r="BA9" s="1457"/>
      <c r="BB9" s="1462">
        <v>10</v>
      </c>
      <c r="BC9" s="1459"/>
      <c r="BD9" s="1445"/>
      <c r="BE9" s="1445"/>
      <c r="BF9" s="1460" t="s">
        <v>109</v>
      </c>
      <c r="BG9" s="1463"/>
      <c r="BH9" s="1458">
        <v>11</v>
      </c>
      <c r="BI9" s="1461"/>
      <c r="BJ9" s="1445"/>
      <c r="BK9" s="1445"/>
      <c r="BL9" s="1460" t="s">
        <v>162</v>
      </c>
      <c r="BM9" s="1463"/>
      <c r="BN9" s="1458">
        <v>12</v>
      </c>
      <c r="BO9" s="1461"/>
      <c r="BP9" s="1445"/>
      <c r="BQ9" s="1445"/>
      <c r="BR9" s="1456" t="s">
        <v>163</v>
      </c>
      <c r="BS9" s="1457"/>
      <c r="BT9" s="1458">
        <v>13</v>
      </c>
      <c r="BU9" s="1459"/>
      <c r="BV9" s="1445"/>
      <c r="BW9" s="1445"/>
      <c r="BX9" s="1460" t="s">
        <v>164</v>
      </c>
      <c r="BY9" s="1457"/>
      <c r="BZ9" s="1458">
        <v>14</v>
      </c>
      <c r="CA9" s="1459"/>
      <c r="CB9" s="1445"/>
      <c r="CC9" s="1445"/>
      <c r="CD9" s="1460" t="s">
        <v>126</v>
      </c>
      <c r="CE9" s="1457"/>
      <c r="CF9" s="1458">
        <v>15</v>
      </c>
      <c r="CG9" s="1461"/>
      <c r="CH9" s="1445"/>
      <c r="CI9" s="1445"/>
      <c r="CJ9" s="1456" t="s">
        <v>127</v>
      </c>
      <c r="CK9" s="1457"/>
      <c r="CL9" s="1462">
        <v>16</v>
      </c>
      <c r="CM9" s="1459"/>
      <c r="CN9" s="1445"/>
      <c r="CO9" s="1445"/>
      <c r="CP9" s="1460" t="s">
        <v>128</v>
      </c>
      <c r="CQ9" s="1463"/>
      <c r="CR9" s="1458">
        <v>17</v>
      </c>
      <c r="CS9" s="1461"/>
      <c r="CT9" s="1445"/>
      <c r="CU9" s="1445"/>
      <c r="CV9" s="1456" t="s">
        <v>130</v>
      </c>
      <c r="CW9" s="1457"/>
      <c r="CX9" s="1458">
        <v>18</v>
      </c>
      <c r="CY9" s="1461"/>
      <c r="CZ9" s="1445"/>
      <c r="DA9" s="1445"/>
      <c r="DB9" s="1456" t="s">
        <v>165</v>
      </c>
      <c r="DC9" s="1457"/>
      <c r="DD9" s="1464">
        <v>19</v>
      </c>
      <c r="DE9" s="1465"/>
    </row>
    <row r="10" spans="1:116" s="971" customFormat="1" ht="19.5" customHeight="1">
      <c r="A10" s="790" t="s">
        <v>24</v>
      </c>
      <c r="B10" s="443">
        <v>5572.33</v>
      </c>
      <c r="C10" s="444">
        <v>9250.65</v>
      </c>
      <c r="D10" s="783">
        <v>3678.3199999999997</v>
      </c>
      <c r="E10" s="398">
        <v>0.66010448053148318</v>
      </c>
      <c r="F10" s="443">
        <v>988.61</v>
      </c>
      <c r="G10" s="779">
        <v>700.79</v>
      </c>
      <c r="H10" s="783">
        <v>-287.82000000000005</v>
      </c>
      <c r="I10" s="416">
        <v>-0.29113603948978872</v>
      </c>
      <c r="J10" s="772">
        <v>0.17741411581869704</v>
      </c>
      <c r="K10" s="696">
        <v>7.5755757703512727E-2</v>
      </c>
      <c r="L10" s="443">
        <v>-19.52</v>
      </c>
      <c r="M10" s="444">
        <v>-216.92</v>
      </c>
      <c r="N10" s="783">
        <v>-197.39999999999998</v>
      </c>
      <c r="O10" s="416">
        <v>-10.112704918032787</v>
      </c>
      <c r="P10" s="772">
        <v>-1.9744894346607863E-2</v>
      </c>
      <c r="Q10" s="696">
        <v>-0.30953638037072445</v>
      </c>
      <c r="R10" s="443">
        <v>1008.13</v>
      </c>
      <c r="S10" s="779">
        <v>917.71</v>
      </c>
      <c r="T10" s="783">
        <v>-90.419999999999959</v>
      </c>
      <c r="U10" s="416">
        <v>-8.9690813684742993E-2</v>
      </c>
      <c r="V10" s="772">
        <v>1.0197448943466079</v>
      </c>
      <c r="W10" s="696">
        <v>1.3095363803707245</v>
      </c>
      <c r="X10" s="443">
        <v>90.39</v>
      </c>
      <c r="Y10" s="444">
        <v>42.21</v>
      </c>
      <c r="Z10" s="783">
        <v>-48.18</v>
      </c>
      <c r="AA10" s="416">
        <v>-0.533023564553601</v>
      </c>
      <c r="AB10" s="697">
        <v>9.1431403688006396E-2</v>
      </c>
      <c r="AC10" s="696">
        <v>6.0232023858787946E-2</v>
      </c>
      <c r="AD10" s="443">
        <v>917.74</v>
      </c>
      <c r="AE10" s="444">
        <v>875.49</v>
      </c>
      <c r="AF10" s="783">
        <v>-42.25</v>
      </c>
      <c r="AG10" s="416">
        <v>-4.6037003944472292E-2</v>
      </c>
      <c r="AH10" s="697">
        <v>0.92831349065860147</v>
      </c>
      <c r="AI10" s="696">
        <v>1.249290086901925</v>
      </c>
      <c r="AJ10" s="443">
        <v>621.98</v>
      </c>
      <c r="AK10" s="779">
        <v>2957.63</v>
      </c>
      <c r="AL10" s="783">
        <v>2335.65</v>
      </c>
      <c r="AM10" s="416">
        <v>3.7551850541818066</v>
      </c>
      <c r="AN10" s="697">
        <v>0.11161937645473259</v>
      </c>
      <c r="AO10" s="696">
        <v>0.31972131688043548</v>
      </c>
      <c r="AP10" s="443">
        <v>490.29</v>
      </c>
      <c r="AQ10" s="444">
        <v>107.63</v>
      </c>
      <c r="AR10" s="783">
        <v>-382.66</v>
      </c>
      <c r="AS10" s="416">
        <v>-0.78047686063350263</v>
      </c>
      <c r="AT10" s="697">
        <v>0.49593874227450663</v>
      </c>
      <c r="AU10" s="696">
        <v>0.1535838125544029</v>
      </c>
      <c r="AV10" s="443">
        <v>-16.98</v>
      </c>
      <c r="AW10" s="779">
        <v>272.89999999999998</v>
      </c>
      <c r="AX10" s="783">
        <v>289.88</v>
      </c>
      <c r="AY10" s="416">
        <v>17.071849234393405</v>
      </c>
      <c r="AZ10" s="697">
        <v>-3.4632564400660835E-2</v>
      </c>
      <c r="BA10" s="696">
        <v>2.5355384186565084</v>
      </c>
      <c r="BB10" s="443">
        <v>473.31</v>
      </c>
      <c r="BC10" s="444">
        <v>380.53</v>
      </c>
      <c r="BD10" s="783">
        <v>-92.78000000000003</v>
      </c>
      <c r="BE10" s="416">
        <v>-0.19602374764953209</v>
      </c>
      <c r="BF10" s="697">
        <v>0.4694930217333082</v>
      </c>
      <c r="BG10" s="696">
        <v>0.41465168735221364</v>
      </c>
      <c r="BH10" s="443">
        <v>473.31</v>
      </c>
      <c r="BI10" s="444">
        <v>380.53</v>
      </c>
      <c r="BJ10" s="783">
        <v>-92.78000000000003</v>
      </c>
      <c r="BK10" s="416">
        <v>-0.19602374764953209</v>
      </c>
      <c r="BL10" s="697">
        <v>0.51573430383332974</v>
      </c>
      <c r="BM10" s="696">
        <v>0.43464802567704941</v>
      </c>
      <c r="BN10" s="443">
        <v>545.09</v>
      </c>
      <c r="BO10" s="444">
        <v>426.2</v>
      </c>
      <c r="BP10" s="783">
        <v>-118.89000000000004</v>
      </c>
      <c r="BQ10" s="416">
        <v>-0.21811077069841683</v>
      </c>
      <c r="BR10" s="697">
        <v>9.7820839756439418E-2</v>
      </c>
      <c r="BS10" s="696">
        <v>4.6072438152994652E-2</v>
      </c>
      <c r="BT10" s="443">
        <v>-70.58</v>
      </c>
      <c r="BU10" s="779">
        <v>-445.36</v>
      </c>
      <c r="BV10" s="783">
        <v>-374.78000000000003</v>
      </c>
      <c r="BW10" s="416">
        <v>-5.310002833663928</v>
      </c>
      <c r="BX10" s="697">
        <v>-7.6906313334931461E-2</v>
      </c>
      <c r="BY10" s="696">
        <v>-0.50869798627054563</v>
      </c>
      <c r="BZ10" s="443">
        <v>-16.489999999999998</v>
      </c>
      <c r="CA10" s="444">
        <v>-31.71</v>
      </c>
      <c r="CB10" s="783">
        <v>-15.220000000000002</v>
      </c>
      <c r="CC10" s="416">
        <v>-0.9229836264402671</v>
      </c>
      <c r="CD10" s="697">
        <v>-1.7968051953712379E-2</v>
      </c>
      <c r="CE10" s="696">
        <v>-3.6219716958503241E-2</v>
      </c>
      <c r="CF10" s="443">
        <v>245.1</v>
      </c>
      <c r="CG10" s="779">
        <v>166.42</v>
      </c>
      <c r="CH10" s="783">
        <v>-78.680000000000007</v>
      </c>
      <c r="CI10" s="416">
        <v>-0.32101183190534477</v>
      </c>
      <c r="CJ10" s="697">
        <v>0.26706910453941202</v>
      </c>
      <c r="CK10" s="696">
        <v>0.19008783652583122</v>
      </c>
      <c r="CL10" s="443">
        <v>349.13</v>
      </c>
      <c r="CM10" s="444">
        <v>276.95999999999998</v>
      </c>
      <c r="CN10" s="783">
        <v>-72.170000000000016</v>
      </c>
      <c r="CO10" s="416">
        <v>-0.20671383152407419</v>
      </c>
      <c r="CP10" s="697">
        <v>0.3804236493996121</v>
      </c>
      <c r="CQ10" s="696">
        <v>0.31634855909262238</v>
      </c>
      <c r="CR10" s="443">
        <v>8.9700000000000006</v>
      </c>
      <c r="CS10" s="779">
        <v>15.16</v>
      </c>
      <c r="CT10" s="783">
        <v>6.1899999999999995</v>
      </c>
      <c r="CU10" s="416">
        <v>0.69007803790412481</v>
      </c>
      <c r="CV10" s="697">
        <v>9.7740100682110406E-3</v>
      </c>
      <c r="CW10" s="696">
        <v>1.7316017316017316E-2</v>
      </c>
      <c r="CX10" s="443">
        <v>-71.7</v>
      </c>
      <c r="CY10" s="779">
        <v>513.5</v>
      </c>
      <c r="CZ10" s="783">
        <v>585.20000000000005</v>
      </c>
      <c r="DA10" s="416">
        <v>8.1617852161785223</v>
      </c>
      <c r="DB10" s="697">
        <v>-1.2867148930519191E-2</v>
      </c>
      <c r="DC10" s="696">
        <v>5.5509612838016788E-2</v>
      </c>
      <c r="DD10" s="898">
        <v>1.078126702551921</v>
      </c>
      <c r="DE10" s="893">
        <v>0.41348273538247154</v>
      </c>
    </row>
    <row r="11" spans="1:116" s="971" customFormat="1" ht="19.5" customHeight="1">
      <c r="A11" s="790" t="s">
        <v>49</v>
      </c>
      <c r="B11" s="443">
        <v>4216.0600000000004</v>
      </c>
      <c r="C11" s="444">
        <v>4827.47</v>
      </c>
      <c r="D11" s="783">
        <v>611.40999999999985</v>
      </c>
      <c r="E11" s="398">
        <v>0.14501928340678258</v>
      </c>
      <c r="F11" s="443">
        <v>546.9</v>
      </c>
      <c r="G11" s="779">
        <v>505.83</v>
      </c>
      <c r="H11" s="783">
        <v>-41.069999999999993</v>
      </c>
      <c r="I11" s="416">
        <v>-7.5095995611629177E-2</v>
      </c>
      <c r="J11" s="772">
        <v>0.12971826776658774</v>
      </c>
      <c r="K11" s="696">
        <v>0.10478159367121907</v>
      </c>
      <c r="L11" s="443">
        <v>249.71</v>
      </c>
      <c r="M11" s="444">
        <v>-147.08000000000001</v>
      </c>
      <c r="N11" s="783">
        <v>-396.79</v>
      </c>
      <c r="O11" s="416">
        <v>-1.5890032437627648</v>
      </c>
      <c r="P11" s="772">
        <v>0.45659169866520388</v>
      </c>
      <c r="Q11" s="696">
        <v>-0.29076962615898627</v>
      </c>
      <c r="R11" s="443">
        <v>297.19</v>
      </c>
      <c r="S11" s="779">
        <v>652.91</v>
      </c>
      <c r="T11" s="783">
        <v>355.71999999999997</v>
      </c>
      <c r="U11" s="416">
        <v>1.1969447155018673</v>
      </c>
      <c r="V11" s="772">
        <v>0.54340830133479612</v>
      </c>
      <c r="W11" s="696">
        <v>1.2907696261589863</v>
      </c>
      <c r="X11" s="443">
        <v>50.73</v>
      </c>
      <c r="Y11" s="444">
        <v>23.31</v>
      </c>
      <c r="Z11" s="783">
        <v>-27.419999999999998</v>
      </c>
      <c r="AA11" s="416">
        <v>-0.54050857480780601</v>
      </c>
      <c r="AB11" s="697">
        <v>9.2759188151398789E-2</v>
      </c>
      <c r="AC11" s="696">
        <v>4.6082675997864891E-2</v>
      </c>
      <c r="AD11" s="443">
        <v>246.46</v>
      </c>
      <c r="AE11" s="444">
        <v>629.61</v>
      </c>
      <c r="AF11" s="783">
        <v>383.15</v>
      </c>
      <c r="AG11" s="416">
        <v>1.5546133246774323</v>
      </c>
      <c r="AH11" s="697">
        <v>0.45064911318339734</v>
      </c>
      <c r="AI11" s="696">
        <v>1.2447067196488939</v>
      </c>
      <c r="AJ11" s="443">
        <v>1052.26</v>
      </c>
      <c r="AK11" s="779">
        <v>5620.63</v>
      </c>
      <c r="AL11" s="783">
        <v>4568.37</v>
      </c>
      <c r="AM11" s="416">
        <v>4.3414840438674851</v>
      </c>
      <c r="AN11" s="697">
        <v>0.24958373457683236</v>
      </c>
      <c r="AO11" s="696">
        <v>1.1643013835404465</v>
      </c>
      <c r="AP11" s="443">
        <v>144.29</v>
      </c>
      <c r="AQ11" s="444">
        <v>845.75</v>
      </c>
      <c r="AR11" s="783">
        <v>701.46</v>
      </c>
      <c r="AS11" s="416">
        <v>4.8614595606071109</v>
      </c>
      <c r="AT11" s="697">
        <v>0.26383251051380507</v>
      </c>
      <c r="AU11" s="696">
        <v>1.6720044283652611</v>
      </c>
      <c r="AV11" s="443">
        <v>326.07</v>
      </c>
      <c r="AW11" s="779">
        <v>-466.43</v>
      </c>
      <c r="AX11" s="783">
        <v>-792.5</v>
      </c>
      <c r="AY11" s="416">
        <v>-2.4304597172386297</v>
      </c>
      <c r="AZ11" s="697">
        <v>2.2598239656247836</v>
      </c>
      <c r="BA11" s="696">
        <v>-0.55149866981968665</v>
      </c>
      <c r="BB11" s="443">
        <v>470.36</v>
      </c>
      <c r="BC11" s="444">
        <v>379.32</v>
      </c>
      <c r="BD11" s="783">
        <v>-91.04000000000002</v>
      </c>
      <c r="BE11" s="416">
        <v>-0.19355387362870996</v>
      </c>
      <c r="BF11" s="697">
        <v>1.5826912076449411</v>
      </c>
      <c r="BG11" s="696">
        <v>0.58096828046744575</v>
      </c>
      <c r="BH11" s="443">
        <v>470.36</v>
      </c>
      <c r="BI11" s="444">
        <v>379.32</v>
      </c>
      <c r="BJ11" s="783">
        <v>-91.04000000000002</v>
      </c>
      <c r="BK11" s="416">
        <v>-0.19355387362870996</v>
      </c>
      <c r="BL11" s="697">
        <v>1.9084638480889393</v>
      </c>
      <c r="BM11" s="696">
        <v>0.60246819459665502</v>
      </c>
      <c r="BN11" s="443">
        <v>335.21</v>
      </c>
      <c r="BO11" s="444">
        <v>335.54</v>
      </c>
      <c r="BP11" s="783">
        <v>0.33000000000004093</v>
      </c>
      <c r="BQ11" s="416">
        <v>9.8445750425118854E-4</v>
      </c>
      <c r="BR11" s="697">
        <v>7.9507881766388511E-2</v>
      </c>
      <c r="BS11" s="696">
        <v>6.9506387403753936E-2</v>
      </c>
      <c r="BT11" s="443">
        <v>-480.69</v>
      </c>
      <c r="BU11" s="779">
        <v>-521.75</v>
      </c>
      <c r="BV11" s="783">
        <v>-41.06</v>
      </c>
      <c r="BW11" s="416">
        <v>-8.5418877030934703E-2</v>
      </c>
      <c r="BX11" s="697">
        <v>-1.9503773431794205</v>
      </c>
      <c r="BY11" s="696">
        <v>-0.82868760026047872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>
        <v>0</v>
      </c>
      <c r="CF11" s="443">
        <v>328.04</v>
      </c>
      <c r="CG11" s="779">
        <v>498.46</v>
      </c>
      <c r="CH11" s="783">
        <v>170.41999999999996</v>
      </c>
      <c r="CI11" s="416">
        <v>0.51950981587611256</v>
      </c>
      <c r="CJ11" s="697">
        <v>1.3310070599691635</v>
      </c>
      <c r="CK11" s="696">
        <v>0.79169644700687725</v>
      </c>
      <c r="CL11" s="443">
        <v>489.99</v>
      </c>
      <c r="CM11" s="444">
        <v>493.36</v>
      </c>
      <c r="CN11" s="783">
        <v>3.3700000000000045</v>
      </c>
      <c r="CO11" s="416">
        <v>6.8776913814567733E-3</v>
      </c>
      <c r="CP11" s="697">
        <v>1.9881116611214802</v>
      </c>
      <c r="CQ11" s="696">
        <v>0.78359619446959228</v>
      </c>
      <c r="CR11" s="443">
        <v>18.510000000000002</v>
      </c>
      <c r="CS11" s="779">
        <v>16.149999999999999</v>
      </c>
      <c r="CT11" s="783">
        <v>-2.360000000000003</v>
      </c>
      <c r="CU11" s="416">
        <v>-0.12749864937871436</v>
      </c>
      <c r="CV11" s="697">
        <v>7.5103465065325004E-2</v>
      </c>
      <c r="CW11" s="696">
        <v>2.5650799701402452E-2</v>
      </c>
      <c r="CX11" s="443">
        <v>-579.74</v>
      </c>
      <c r="CY11" s="779">
        <v>-235.94</v>
      </c>
      <c r="CZ11" s="783">
        <v>343.8</v>
      </c>
      <c r="DA11" s="416">
        <v>0.59302445924034908</v>
      </c>
      <c r="DB11" s="697">
        <v>-0.13750753072774105</v>
      </c>
      <c r="DC11" s="696">
        <v>-4.8874462192411344E-2</v>
      </c>
      <c r="DD11" s="898">
        <v>3.3522681165300656</v>
      </c>
      <c r="DE11" s="893">
        <v>1.3747399183621607</v>
      </c>
      <c r="DF11" s="972"/>
      <c r="DG11" s="972"/>
      <c r="DH11" s="970"/>
    </row>
    <row r="12" spans="1:116" s="971" customFormat="1" ht="19.5" customHeight="1">
      <c r="A12" s="790" t="s">
        <v>96</v>
      </c>
      <c r="B12" s="443">
        <v>173.43</v>
      </c>
      <c r="C12" s="444">
        <v>3155.79</v>
      </c>
      <c r="D12" s="783">
        <v>2982.36</v>
      </c>
      <c r="E12" s="398">
        <v>17.196332814391972</v>
      </c>
      <c r="F12" s="443">
        <v>173.43</v>
      </c>
      <c r="G12" s="779">
        <v>2025.79</v>
      </c>
      <c r="H12" s="783">
        <v>1852.36</v>
      </c>
      <c r="I12" s="416">
        <v>10.680735743527647</v>
      </c>
      <c r="J12" s="772">
        <v>1</v>
      </c>
      <c r="K12" s="696">
        <v>0.64192801168645564</v>
      </c>
      <c r="L12" s="443">
        <v>-3.41</v>
      </c>
      <c r="M12" s="444">
        <v>1288.7</v>
      </c>
      <c r="N12" s="783">
        <v>1292.1100000000001</v>
      </c>
      <c r="O12" s="416">
        <v>378.91788856304987</v>
      </c>
      <c r="P12" s="772">
        <v>-1.966211151473217E-2</v>
      </c>
      <c r="Q12" s="696">
        <v>0.63614688590623913</v>
      </c>
      <c r="R12" s="443">
        <v>176.84</v>
      </c>
      <c r="S12" s="779">
        <v>737.09</v>
      </c>
      <c r="T12" s="783">
        <v>560.25</v>
      </c>
      <c r="U12" s="416">
        <v>3.1681180728342002</v>
      </c>
      <c r="V12" s="772">
        <v>1.0196621115147322</v>
      </c>
      <c r="W12" s="696">
        <v>0.36385311409376098</v>
      </c>
      <c r="X12" s="443">
        <v>0</v>
      </c>
      <c r="Y12" s="444">
        <v>0</v>
      </c>
      <c r="Z12" s="783">
        <v>0</v>
      </c>
      <c r="AA12" s="416">
        <v>0</v>
      </c>
      <c r="AB12" s="697">
        <v>0</v>
      </c>
      <c r="AC12" s="696">
        <v>0</v>
      </c>
      <c r="AD12" s="443">
        <v>176.84</v>
      </c>
      <c r="AE12" s="444">
        <v>737.09</v>
      </c>
      <c r="AF12" s="783">
        <v>560.25</v>
      </c>
      <c r="AG12" s="416">
        <v>3.1681180728342002</v>
      </c>
      <c r="AH12" s="697">
        <v>1.0196621115147322</v>
      </c>
      <c r="AI12" s="696">
        <v>0.36385311409376098</v>
      </c>
      <c r="AJ12" s="443">
        <v>6.69</v>
      </c>
      <c r="AK12" s="779">
        <v>53.5</v>
      </c>
      <c r="AL12" s="783">
        <v>46.81</v>
      </c>
      <c r="AM12" s="416">
        <v>6.9970104633781762</v>
      </c>
      <c r="AN12" s="697">
        <v>3.8574641065559592E-2</v>
      </c>
      <c r="AO12" s="696">
        <v>1.6952965818384621E-2</v>
      </c>
      <c r="AP12" s="443">
        <v>6.69</v>
      </c>
      <c r="AQ12" s="444">
        <v>53.5</v>
      </c>
      <c r="AR12" s="783">
        <v>46.81</v>
      </c>
      <c r="AS12" s="416">
        <v>6.9970104633781762</v>
      </c>
      <c r="AT12" s="697">
        <v>3.8574641065559592E-2</v>
      </c>
      <c r="AU12" s="696">
        <v>2.640945014043904E-2</v>
      </c>
      <c r="AV12" s="443">
        <v>-628.22</v>
      </c>
      <c r="AW12" s="779">
        <v>70.73</v>
      </c>
      <c r="AX12" s="783">
        <v>698.95</v>
      </c>
      <c r="AY12" s="416">
        <v>1.1125879468975837</v>
      </c>
      <c r="AZ12" s="697">
        <v>-93.904334828101639</v>
      </c>
      <c r="BA12" s="696">
        <v>1.3220560747663552</v>
      </c>
      <c r="BB12" s="443">
        <v>-621.52</v>
      </c>
      <c r="BC12" s="444">
        <v>124.23</v>
      </c>
      <c r="BD12" s="783">
        <v>745.75</v>
      </c>
      <c r="BE12" s="416">
        <v>1.1998809370575363</v>
      </c>
      <c r="BF12" s="697">
        <v>-3.514589459398326</v>
      </c>
      <c r="BG12" s="696">
        <v>0.16854115508282572</v>
      </c>
      <c r="BH12" s="443">
        <v>-621.52</v>
      </c>
      <c r="BI12" s="444">
        <v>124.23</v>
      </c>
      <c r="BJ12" s="783">
        <v>745.75</v>
      </c>
      <c r="BK12" s="416">
        <v>1.1998809370575363</v>
      </c>
      <c r="BL12" s="697">
        <v>-3.514589459398326</v>
      </c>
      <c r="BM12" s="696">
        <v>0.16854115508282572</v>
      </c>
      <c r="BN12" s="443">
        <v>6.27</v>
      </c>
      <c r="BO12" s="444">
        <v>318.63</v>
      </c>
      <c r="BP12" s="783">
        <v>312.36</v>
      </c>
      <c r="BQ12" s="416">
        <v>49.818181818181827</v>
      </c>
      <c r="BR12" s="697">
        <v>3.6152914720636566E-2</v>
      </c>
      <c r="BS12" s="696">
        <v>0.10096679436844656</v>
      </c>
      <c r="BT12" s="443">
        <v>6.27</v>
      </c>
      <c r="BU12" s="779">
        <v>208.31</v>
      </c>
      <c r="BV12" s="783">
        <v>202.04</v>
      </c>
      <c r="BW12" s="416">
        <v>32.22328548644338</v>
      </c>
      <c r="BX12" s="697">
        <v>3.5455779235467083E-2</v>
      </c>
      <c r="BY12" s="696">
        <v>0.28261135003866555</v>
      </c>
      <c r="BZ12" s="443">
        <v>0</v>
      </c>
      <c r="CA12" s="444">
        <v>0</v>
      </c>
      <c r="CB12" s="783">
        <v>0</v>
      </c>
      <c r="CC12" s="416">
        <v>0</v>
      </c>
      <c r="CD12" s="697">
        <v>0</v>
      </c>
      <c r="CE12" s="696">
        <v>0</v>
      </c>
      <c r="CF12" s="443">
        <v>3.11</v>
      </c>
      <c r="CG12" s="779">
        <v>45.54</v>
      </c>
      <c r="CH12" s="783">
        <v>42.43</v>
      </c>
      <c r="CI12" s="416">
        <v>13.643086816720258</v>
      </c>
      <c r="CJ12" s="697">
        <v>1.7586518887129608E-2</v>
      </c>
      <c r="CK12" s="696">
        <v>6.17834999796497E-2</v>
      </c>
      <c r="CL12" s="443">
        <v>19.45</v>
      </c>
      <c r="CM12" s="444">
        <v>307.14</v>
      </c>
      <c r="CN12" s="783">
        <v>287.69</v>
      </c>
      <c r="CO12" s="416">
        <v>14.791259640102828</v>
      </c>
      <c r="CP12" s="697">
        <v>0.10998642840986202</v>
      </c>
      <c r="CQ12" s="696">
        <v>0.41669266982322373</v>
      </c>
      <c r="CR12" s="443">
        <v>22.65</v>
      </c>
      <c r="CS12" s="779">
        <v>4.42</v>
      </c>
      <c r="CT12" s="783">
        <v>-18.229999999999997</v>
      </c>
      <c r="CU12" s="416">
        <v>-0.80485651214128029</v>
      </c>
      <c r="CV12" s="697">
        <v>0.1280818819271658</v>
      </c>
      <c r="CW12" s="696">
        <v>5.9965540164701727E-3</v>
      </c>
      <c r="CX12" s="443">
        <v>746.88</v>
      </c>
      <c r="CY12" s="779">
        <v>47.45</v>
      </c>
      <c r="CZ12" s="783">
        <v>-699.43</v>
      </c>
      <c r="DA12" s="416">
        <v>-0.93646904455869751</v>
      </c>
      <c r="DB12" s="697">
        <v>4.3065213630859711</v>
      </c>
      <c r="DC12" s="696">
        <v>1.503585473051122E-2</v>
      </c>
      <c r="DD12" s="898">
        <v>-3.2234788509387013</v>
      </c>
      <c r="DE12" s="893">
        <v>0.93562522894083489</v>
      </c>
      <c r="DF12" s="974"/>
    </row>
    <row r="13" spans="1:116" s="971" customFormat="1" ht="19.5" customHeight="1">
      <c r="A13" s="790" t="s">
        <v>297</v>
      </c>
      <c r="B13" s="443">
        <v>2833.66</v>
      </c>
      <c r="C13" s="444">
        <v>2349.73</v>
      </c>
      <c r="D13" s="783">
        <v>-483.92999999999984</v>
      </c>
      <c r="E13" s="398">
        <v>-0.17077913369987927</v>
      </c>
      <c r="F13" s="443">
        <v>293.45</v>
      </c>
      <c r="G13" s="779">
        <v>188.77</v>
      </c>
      <c r="H13" s="783">
        <v>-104.67999999999998</v>
      </c>
      <c r="I13" s="416">
        <v>-0.35672175839154874</v>
      </c>
      <c r="J13" s="772">
        <v>0.10355864853228687</v>
      </c>
      <c r="K13" s="696">
        <v>8.0336889770314043E-2</v>
      </c>
      <c r="L13" s="443">
        <v>-91.17</v>
      </c>
      <c r="M13" s="444">
        <v>-140.59</v>
      </c>
      <c r="N13" s="783">
        <v>-49.42</v>
      </c>
      <c r="O13" s="416">
        <v>-0.54206427552923109</v>
      </c>
      <c r="P13" s="772">
        <v>-0.31068325097972399</v>
      </c>
      <c r="Q13" s="696">
        <v>-0.74476876622344645</v>
      </c>
      <c r="R13" s="443">
        <v>384.62</v>
      </c>
      <c r="S13" s="779">
        <v>329.36</v>
      </c>
      <c r="T13" s="783">
        <v>-55.259999999999991</v>
      </c>
      <c r="U13" s="416">
        <v>-0.14367427590868906</v>
      </c>
      <c r="V13" s="772">
        <v>1.3106832509797239</v>
      </c>
      <c r="W13" s="696">
        <v>1.7447687662234466</v>
      </c>
      <c r="X13" s="443">
        <v>366.5</v>
      </c>
      <c r="Y13" s="444">
        <v>0</v>
      </c>
      <c r="Z13" s="783">
        <v>-366.5</v>
      </c>
      <c r="AA13" s="416">
        <v>-1</v>
      </c>
      <c r="AB13" s="697">
        <v>1.2489350826375873</v>
      </c>
      <c r="AC13" s="696">
        <v>0</v>
      </c>
      <c r="AD13" s="443">
        <v>18.12</v>
      </c>
      <c r="AE13" s="444">
        <v>329.36</v>
      </c>
      <c r="AF13" s="783">
        <v>311.24</v>
      </c>
      <c r="AG13" s="416">
        <v>17.176600441501105</v>
      </c>
      <c r="AH13" s="697">
        <v>6.1748168342136658E-2</v>
      </c>
      <c r="AI13" s="696">
        <v>1.7447687662234466</v>
      </c>
      <c r="AJ13" s="443">
        <v>1679.6</v>
      </c>
      <c r="AK13" s="779">
        <v>1639.53</v>
      </c>
      <c r="AL13" s="783">
        <v>-40.069999999999936</v>
      </c>
      <c r="AM13" s="416">
        <v>-2.3856870683496033E-2</v>
      </c>
      <c r="AN13" s="697">
        <v>0.59273166152608292</v>
      </c>
      <c r="AO13" s="696">
        <v>0.69775250773493125</v>
      </c>
      <c r="AP13" s="443">
        <v>24.27</v>
      </c>
      <c r="AQ13" s="444">
        <v>43.83</v>
      </c>
      <c r="AR13" s="783">
        <v>19.559999999999999</v>
      </c>
      <c r="AS13" s="416">
        <v>0.80593325092707047</v>
      </c>
      <c r="AT13" s="697">
        <v>8.2705742034418134E-2</v>
      </c>
      <c r="AU13" s="696">
        <v>0.23218731790009003</v>
      </c>
      <c r="AV13" s="443">
        <v>26.12</v>
      </c>
      <c r="AW13" s="779">
        <v>-22.04</v>
      </c>
      <c r="AX13" s="783">
        <v>-48.16</v>
      </c>
      <c r="AY13" s="416">
        <v>-1.8437978560490045</v>
      </c>
      <c r="AZ13" s="697">
        <v>1.0762257931602803</v>
      </c>
      <c r="BA13" s="696">
        <v>-0.50285192790326261</v>
      </c>
      <c r="BB13" s="443">
        <v>50.39</v>
      </c>
      <c r="BC13" s="444">
        <v>21.78</v>
      </c>
      <c r="BD13" s="783">
        <v>-28.61</v>
      </c>
      <c r="BE13" s="416">
        <v>-0.56777138321095455</v>
      </c>
      <c r="BF13" s="697">
        <v>0.13101242785086578</v>
      </c>
      <c r="BG13" s="696">
        <v>6.612824872479961E-2</v>
      </c>
      <c r="BH13" s="443">
        <v>50.39</v>
      </c>
      <c r="BI13" s="444">
        <v>21.78</v>
      </c>
      <c r="BJ13" s="783">
        <v>-28.61</v>
      </c>
      <c r="BK13" s="416">
        <v>-0.56777138321095455</v>
      </c>
      <c r="BL13" s="697">
        <v>2.7809050772626929</v>
      </c>
      <c r="BM13" s="696">
        <v>6.612824872479961E-2</v>
      </c>
      <c r="BN13" s="443">
        <v>222.06</v>
      </c>
      <c r="BO13" s="444">
        <v>186.27</v>
      </c>
      <c r="BP13" s="783">
        <v>-35.789999999999992</v>
      </c>
      <c r="BQ13" s="416">
        <v>-0.16117265603890837</v>
      </c>
      <c r="BR13" s="697">
        <v>7.8365082614004503E-2</v>
      </c>
      <c r="BS13" s="696">
        <v>7.9272937741783109E-2</v>
      </c>
      <c r="BT13" s="443">
        <v>-230.98</v>
      </c>
      <c r="BU13" s="779">
        <v>-167.03</v>
      </c>
      <c r="BV13" s="783">
        <v>63.949999999999989</v>
      </c>
      <c r="BW13" s="416">
        <v>0.27686379773140529</v>
      </c>
      <c r="BX13" s="697">
        <v>-12.747240618101545</v>
      </c>
      <c r="BY13" s="696">
        <v>-0.50713504979353896</v>
      </c>
      <c r="BZ13" s="443">
        <v>0</v>
      </c>
      <c r="CA13" s="444">
        <v>-0.02</v>
      </c>
      <c r="CB13" s="783">
        <v>-0.02</v>
      </c>
      <c r="CC13" s="416" t="s">
        <v>459</v>
      </c>
      <c r="CD13" s="697">
        <v>0</v>
      </c>
      <c r="CE13" s="696">
        <v>-6.0723828030119021E-5</v>
      </c>
      <c r="CF13" s="443">
        <v>3.12</v>
      </c>
      <c r="CG13" s="779">
        <v>94.48</v>
      </c>
      <c r="CH13" s="783">
        <v>91.36</v>
      </c>
      <c r="CI13" s="416">
        <v>29.282051282051281</v>
      </c>
      <c r="CJ13" s="697">
        <v>0.17218543046357615</v>
      </c>
      <c r="CK13" s="696">
        <v>0.28685936361428227</v>
      </c>
      <c r="CL13" s="443">
        <v>35.71</v>
      </c>
      <c r="CM13" s="444">
        <v>117.09</v>
      </c>
      <c r="CN13" s="783">
        <v>81.38</v>
      </c>
      <c r="CO13" s="416">
        <v>2.278913469616354</v>
      </c>
      <c r="CP13" s="697">
        <v>1.9707505518763797</v>
      </c>
      <c r="CQ13" s="696">
        <v>0.3555076512023318</v>
      </c>
      <c r="CR13" s="443">
        <v>1.76</v>
      </c>
      <c r="CS13" s="779">
        <v>57.31</v>
      </c>
      <c r="CT13" s="783">
        <v>55.550000000000004</v>
      </c>
      <c r="CU13" s="416">
        <v>31.562500000000004</v>
      </c>
      <c r="CV13" s="697">
        <v>9.713024282560706E-2</v>
      </c>
      <c r="CW13" s="696">
        <v>0.17400412922030606</v>
      </c>
      <c r="CX13" s="443">
        <v>158.11000000000001</v>
      </c>
      <c r="CY13" s="779">
        <v>205.74</v>
      </c>
      <c r="CZ13" s="783">
        <v>47.629999999999995</v>
      </c>
      <c r="DA13" s="416">
        <v>0.30124596799696407</v>
      </c>
      <c r="DB13" s="697">
        <v>5.5797096334775531E-2</v>
      </c>
      <c r="DC13" s="696">
        <v>8.755899613998204E-2</v>
      </c>
      <c r="DD13" s="898">
        <v>-7.7257174392935983</v>
      </c>
      <c r="DE13" s="893">
        <v>0.37530361914015059</v>
      </c>
      <c r="DF13" s="925"/>
      <c r="DG13" s="972"/>
      <c r="DH13" s="970"/>
    </row>
    <row r="14" spans="1:116" s="971" customFormat="1" ht="19.5" customHeight="1">
      <c r="A14" s="790" t="s">
        <v>273</v>
      </c>
      <c r="B14" s="443">
        <v>2790.78</v>
      </c>
      <c r="C14" s="444">
        <v>2102.16</v>
      </c>
      <c r="D14" s="783">
        <v>-688.62000000000035</v>
      </c>
      <c r="E14" s="398">
        <v>-0.24674822092748275</v>
      </c>
      <c r="F14" s="443">
        <v>2667.77</v>
      </c>
      <c r="G14" s="779">
        <v>1829.85</v>
      </c>
      <c r="H14" s="783">
        <v>-837.92000000000007</v>
      </c>
      <c r="I14" s="416">
        <v>-0.31409004524378042</v>
      </c>
      <c r="J14" s="772">
        <v>0.95592271694651665</v>
      </c>
      <c r="K14" s="696">
        <v>0.8704618107089851</v>
      </c>
      <c r="L14" s="443">
        <v>1187.03</v>
      </c>
      <c r="M14" s="444">
        <v>-451.86</v>
      </c>
      <c r="N14" s="783">
        <v>-1638.8899999999999</v>
      </c>
      <c r="O14" s="416">
        <v>-1.3806643471521358</v>
      </c>
      <c r="P14" s="772">
        <v>0.44495215104750407</v>
      </c>
      <c r="Q14" s="696">
        <v>-0.24693827362898602</v>
      </c>
      <c r="R14" s="443">
        <v>1480.74</v>
      </c>
      <c r="S14" s="779">
        <v>2281.71</v>
      </c>
      <c r="T14" s="783">
        <v>800.97</v>
      </c>
      <c r="U14" s="416">
        <v>0.54092548320434375</v>
      </c>
      <c r="V14" s="772">
        <v>0.55504784895249593</v>
      </c>
      <c r="W14" s="696">
        <v>1.246938273628986</v>
      </c>
      <c r="X14" s="443">
        <v>436.71</v>
      </c>
      <c r="Y14" s="444">
        <v>462.91</v>
      </c>
      <c r="Z14" s="783">
        <v>26.200000000000045</v>
      </c>
      <c r="AA14" s="416">
        <v>5.9994046392342855E-2</v>
      </c>
      <c r="AB14" s="697">
        <v>0.16369851973745861</v>
      </c>
      <c r="AC14" s="696">
        <v>0.25297701997431488</v>
      </c>
      <c r="AD14" s="443">
        <v>1044.04</v>
      </c>
      <c r="AE14" s="444">
        <v>1818.8</v>
      </c>
      <c r="AF14" s="783">
        <v>774.76</v>
      </c>
      <c r="AG14" s="416">
        <v>0.74207884755373354</v>
      </c>
      <c r="AH14" s="697">
        <v>0.39135307766411648</v>
      </c>
      <c r="AI14" s="696">
        <v>0.99396125365467114</v>
      </c>
      <c r="AJ14" s="443">
        <v>329.46</v>
      </c>
      <c r="AK14" s="779">
        <v>290.83</v>
      </c>
      <c r="AL14" s="783">
        <v>-38.629999999999995</v>
      </c>
      <c r="AM14" s="416">
        <v>-0.11725247374491592</v>
      </c>
      <c r="AN14" s="697">
        <v>0.11805301743598562</v>
      </c>
      <c r="AO14" s="696">
        <v>0.13834817521025994</v>
      </c>
      <c r="AP14" s="443">
        <v>105.7</v>
      </c>
      <c r="AQ14" s="444">
        <v>169.37</v>
      </c>
      <c r="AR14" s="783">
        <v>63.67</v>
      </c>
      <c r="AS14" s="416">
        <v>0.6023651844843898</v>
      </c>
      <c r="AT14" s="697">
        <v>3.9621106767075122E-2</v>
      </c>
      <c r="AU14" s="696">
        <v>9.255949941252016E-2</v>
      </c>
      <c r="AV14" s="443">
        <v>-12.55</v>
      </c>
      <c r="AW14" s="779">
        <v>242.43</v>
      </c>
      <c r="AX14" s="783">
        <v>254.98000000000002</v>
      </c>
      <c r="AY14" s="416">
        <v>20.317131474103586</v>
      </c>
      <c r="AZ14" s="697">
        <v>-0.11873226111636707</v>
      </c>
      <c r="BA14" s="696">
        <v>1.4313632874771212</v>
      </c>
      <c r="BB14" s="443">
        <v>93.15</v>
      </c>
      <c r="BC14" s="444">
        <v>411.79</v>
      </c>
      <c r="BD14" s="783">
        <v>318.64</v>
      </c>
      <c r="BE14" s="416">
        <v>3.4207192699946321</v>
      </c>
      <c r="BF14" s="697">
        <v>6.2907735321528435E-2</v>
      </c>
      <c r="BG14" s="696">
        <v>0.18047429340275495</v>
      </c>
      <c r="BH14" s="443">
        <v>93.15</v>
      </c>
      <c r="BI14" s="444">
        <v>411.79</v>
      </c>
      <c r="BJ14" s="783">
        <v>318.64</v>
      </c>
      <c r="BK14" s="416">
        <v>3.4207192699946321</v>
      </c>
      <c r="BL14" s="697">
        <v>8.9220719512662361E-2</v>
      </c>
      <c r="BM14" s="696">
        <v>0.22640752144270951</v>
      </c>
      <c r="BN14" s="443">
        <v>214.4</v>
      </c>
      <c r="BO14" s="444">
        <v>213.44</v>
      </c>
      <c r="BP14" s="783">
        <v>-0.96000000000000796</v>
      </c>
      <c r="BQ14" s="416">
        <v>-4.4776119402985442E-3</v>
      </c>
      <c r="BR14" s="697">
        <v>7.6824400346856433E-2</v>
      </c>
      <c r="BS14" s="696">
        <v>0.10153366061574762</v>
      </c>
      <c r="BT14" s="443">
        <v>193.09</v>
      </c>
      <c r="BU14" s="779">
        <v>165.57</v>
      </c>
      <c r="BV14" s="783">
        <v>-27.52000000000001</v>
      </c>
      <c r="BW14" s="416">
        <v>-0.14252421150758718</v>
      </c>
      <c r="BX14" s="697">
        <v>0.18494502126355314</v>
      </c>
      <c r="BY14" s="696">
        <v>9.1032548933362656E-2</v>
      </c>
      <c r="BZ14" s="443">
        <v>-217.3</v>
      </c>
      <c r="CA14" s="444">
        <v>0</v>
      </c>
      <c r="CB14" s="783">
        <v>217.3</v>
      </c>
      <c r="CC14" s="416">
        <v>1</v>
      </c>
      <c r="CD14" s="697">
        <v>-0.20813378797747215</v>
      </c>
      <c r="CE14" s="696">
        <v>0</v>
      </c>
      <c r="CF14" s="443">
        <v>0</v>
      </c>
      <c r="CG14" s="779">
        <v>0</v>
      </c>
      <c r="CH14" s="783">
        <v>0</v>
      </c>
      <c r="CI14" s="416">
        <v>0</v>
      </c>
      <c r="CJ14" s="697">
        <v>0</v>
      </c>
      <c r="CK14" s="696">
        <v>0</v>
      </c>
      <c r="CL14" s="443">
        <v>63.97</v>
      </c>
      <c r="CM14" s="444">
        <v>27.33</v>
      </c>
      <c r="CN14" s="783">
        <v>-36.64</v>
      </c>
      <c r="CO14" s="416">
        <v>-0.57276848522745039</v>
      </c>
      <c r="CP14" s="697">
        <v>6.127159878931842E-2</v>
      </c>
      <c r="CQ14" s="696">
        <v>1.5026391027050803E-2</v>
      </c>
      <c r="CR14" s="443">
        <v>36.56</v>
      </c>
      <c r="CS14" s="779">
        <v>290.97000000000003</v>
      </c>
      <c r="CT14" s="783">
        <v>254.41000000000003</v>
      </c>
      <c r="CU14" s="416">
        <v>6.9586980306345732</v>
      </c>
      <c r="CV14" s="697">
        <v>3.5017815409371295E-2</v>
      </c>
      <c r="CW14" s="696">
        <v>0.15997910710358479</v>
      </c>
      <c r="CX14" s="443">
        <v>874.57</v>
      </c>
      <c r="CY14" s="779">
        <v>923.14</v>
      </c>
      <c r="CZ14" s="783">
        <v>48.569999999999936</v>
      </c>
      <c r="DA14" s="416">
        <v>5.5535863338554869E-2</v>
      </c>
      <c r="DB14" s="697">
        <v>0.31337833867234249</v>
      </c>
      <c r="DC14" s="696">
        <v>0.43913879057731098</v>
      </c>
      <c r="DD14" s="898">
        <v>0.16232136699743305</v>
      </c>
      <c r="DE14" s="893">
        <v>0.49244556850670773</v>
      </c>
      <c r="DF14" s="925"/>
      <c r="DG14" s="972"/>
      <c r="DH14" s="970"/>
    </row>
    <row r="15" spans="1:116" s="971" customFormat="1" ht="19.5" customHeight="1">
      <c r="A15" s="790" t="s">
        <v>27</v>
      </c>
      <c r="B15" s="443">
        <v>1758.36</v>
      </c>
      <c r="C15" s="444">
        <v>1285.8399999999999</v>
      </c>
      <c r="D15" s="783">
        <v>-472.52</v>
      </c>
      <c r="E15" s="398">
        <v>-0.26872767806365022</v>
      </c>
      <c r="F15" s="443">
        <v>894.21</v>
      </c>
      <c r="G15" s="779">
        <v>799.89</v>
      </c>
      <c r="H15" s="783">
        <v>-94.32000000000005</v>
      </c>
      <c r="I15" s="416">
        <v>-0.10547857885731544</v>
      </c>
      <c r="J15" s="772">
        <v>0.50854773766464212</v>
      </c>
      <c r="K15" s="696">
        <v>0.62207584147327821</v>
      </c>
      <c r="L15" s="443">
        <v>-1</v>
      </c>
      <c r="M15" s="444">
        <v>205.48</v>
      </c>
      <c r="N15" s="783">
        <v>206.48</v>
      </c>
      <c r="O15" s="416">
        <v>206.48</v>
      </c>
      <c r="P15" s="772">
        <v>-1.1183055434405788E-3</v>
      </c>
      <c r="Q15" s="696">
        <v>0.25688532173173811</v>
      </c>
      <c r="R15" s="443">
        <v>895.21</v>
      </c>
      <c r="S15" s="779">
        <v>594.41</v>
      </c>
      <c r="T15" s="783">
        <v>-300.80000000000007</v>
      </c>
      <c r="U15" s="416">
        <v>-0.33601054501178501</v>
      </c>
      <c r="V15" s="772">
        <v>1.0011183055434405</v>
      </c>
      <c r="W15" s="696">
        <v>0.74311467826826183</v>
      </c>
      <c r="X15" s="443">
        <v>23.96</v>
      </c>
      <c r="Y15" s="444">
        <v>22.09</v>
      </c>
      <c r="Z15" s="783">
        <v>-1.870000000000001</v>
      </c>
      <c r="AA15" s="416">
        <v>-7.8046744574290519E-2</v>
      </c>
      <c r="AB15" s="697">
        <v>2.6794600820836269E-2</v>
      </c>
      <c r="AC15" s="696">
        <v>2.761629724087062E-2</v>
      </c>
      <c r="AD15" s="443">
        <v>871.25</v>
      </c>
      <c r="AE15" s="444">
        <v>572.33000000000004</v>
      </c>
      <c r="AF15" s="783">
        <v>-298.91999999999996</v>
      </c>
      <c r="AG15" s="416">
        <v>-0.34309325681492103</v>
      </c>
      <c r="AH15" s="697">
        <v>0.97432370472260432</v>
      </c>
      <c r="AI15" s="696">
        <v>0.71551088274637764</v>
      </c>
      <c r="AJ15" s="443">
        <v>388.49</v>
      </c>
      <c r="AK15" s="779">
        <v>177.99</v>
      </c>
      <c r="AL15" s="783">
        <v>-210.5</v>
      </c>
      <c r="AM15" s="416">
        <v>-0.54184148884141159</v>
      </c>
      <c r="AN15" s="697">
        <v>0.2209388293637253</v>
      </c>
      <c r="AO15" s="696">
        <v>0.13842313196043055</v>
      </c>
      <c r="AP15" s="443">
        <v>64.87</v>
      </c>
      <c r="AQ15" s="444">
        <v>148.59</v>
      </c>
      <c r="AR15" s="783">
        <v>83.72</v>
      </c>
      <c r="AS15" s="416">
        <v>1.2905811623246493</v>
      </c>
      <c r="AT15" s="697">
        <v>7.2544480602990347E-2</v>
      </c>
      <c r="AU15" s="696">
        <v>0.18576304241833252</v>
      </c>
      <c r="AV15" s="443">
        <v>-34.92</v>
      </c>
      <c r="AW15" s="779">
        <v>126.52</v>
      </c>
      <c r="AX15" s="783">
        <v>161.44</v>
      </c>
      <c r="AY15" s="416">
        <v>4.6231386025200454</v>
      </c>
      <c r="AZ15" s="697">
        <v>-0.53830738399876676</v>
      </c>
      <c r="BA15" s="696">
        <v>0.85147048926576485</v>
      </c>
      <c r="BB15" s="443">
        <v>29.95</v>
      </c>
      <c r="BC15" s="444">
        <v>275.11</v>
      </c>
      <c r="BD15" s="783">
        <v>245.16000000000003</v>
      </c>
      <c r="BE15" s="416">
        <v>8.1856427378964955</v>
      </c>
      <c r="BF15" s="697">
        <v>3.3455837177868875E-2</v>
      </c>
      <c r="BG15" s="696">
        <v>0.4628286872697297</v>
      </c>
      <c r="BH15" s="443">
        <v>29.95</v>
      </c>
      <c r="BI15" s="444">
        <v>275.11</v>
      </c>
      <c r="BJ15" s="783">
        <v>245.16000000000003</v>
      </c>
      <c r="BK15" s="416">
        <v>8.1856427378964955</v>
      </c>
      <c r="BL15" s="697">
        <v>3.4375896700143474E-2</v>
      </c>
      <c r="BM15" s="696">
        <v>0.48068422064193733</v>
      </c>
      <c r="BN15" s="443">
        <v>163.5</v>
      </c>
      <c r="BO15" s="444">
        <v>65.989999999999995</v>
      </c>
      <c r="BP15" s="783">
        <v>-97.51</v>
      </c>
      <c r="BQ15" s="416">
        <v>-0.59639143730886857</v>
      </c>
      <c r="BR15" s="697">
        <v>9.298437180099639E-2</v>
      </c>
      <c r="BS15" s="696">
        <v>5.1320537547439808E-2</v>
      </c>
      <c r="BT15" s="443">
        <v>124.09</v>
      </c>
      <c r="BU15" s="779">
        <v>56.87</v>
      </c>
      <c r="BV15" s="783">
        <v>-67.22</v>
      </c>
      <c r="BW15" s="416">
        <v>-0.54170360222419212</v>
      </c>
      <c r="BX15" s="697">
        <v>0.14242754662840745</v>
      </c>
      <c r="BY15" s="696">
        <v>9.9365750528541213E-2</v>
      </c>
      <c r="BZ15" s="443">
        <v>0</v>
      </c>
      <c r="CA15" s="444">
        <v>0</v>
      </c>
      <c r="CB15" s="783">
        <v>0</v>
      </c>
      <c r="CC15" s="416">
        <v>0</v>
      </c>
      <c r="CD15" s="697">
        <v>0</v>
      </c>
      <c r="CE15" s="696">
        <v>0</v>
      </c>
      <c r="CF15" s="443">
        <v>36.36</v>
      </c>
      <c r="CG15" s="779">
        <v>18.350000000000001</v>
      </c>
      <c r="CH15" s="783">
        <v>-18.009999999999998</v>
      </c>
      <c r="CI15" s="416">
        <v>-0.49532453245324526</v>
      </c>
      <c r="CJ15" s="697">
        <v>4.1733142037302724E-2</v>
      </c>
      <c r="CK15" s="696">
        <v>3.2061922317544074E-2</v>
      </c>
      <c r="CL15" s="443">
        <v>42.8</v>
      </c>
      <c r="CM15" s="444">
        <v>30.61</v>
      </c>
      <c r="CN15" s="783">
        <v>-12.189999999999998</v>
      </c>
      <c r="CO15" s="416">
        <v>-0.28481308411214951</v>
      </c>
      <c r="CP15" s="697">
        <v>4.9124820659971299E-2</v>
      </c>
      <c r="CQ15" s="696">
        <v>5.3483130361854168E-2</v>
      </c>
      <c r="CR15" s="443">
        <v>20.52</v>
      </c>
      <c r="CS15" s="779">
        <v>102.69</v>
      </c>
      <c r="CT15" s="783">
        <v>82.17</v>
      </c>
      <c r="CU15" s="416">
        <v>4.0043859649122808</v>
      </c>
      <c r="CV15" s="697">
        <v>2.3552367288378766E-2</v>
      </c>
      <c r="CW15" s="696">
        <v>0.17942445791763492</v>
      </c>
      <c r="CX15" s="443">
        <v>617.53</v>
      </c>
      <c r="CY15" s="779">
        <v>88.69</v>
      </c>
      <c r="CZ15" s="783">
        <v>-528.83999999999992</v>
      </c>
      <c r="DA15" s="416">
        <v>-0.85637944715236503</v>
      </c>
      <c r="DB15" s="697">
        <v>0.35119656953069905</v>
      </c>
      <c r="DC15" s="696">
        <v>6.8974366950787042E-2</v>
      </c>
      <c r="DD15" s="898">
        <v>0.29120229555236732</v>
      </c>
      <c r="DE15" s="893">
        <v>0.8450369542047419</v>
      </c>
      <c r="DF15" s="925"/>
      <c r="DG15" s="972"/>
      <c r="DH15" s="970"/>
    </row>
    <row r="16" spans="1:116" s="971" customFormat="1" ht="19.5" customHeight="1">
      <c r="A16" s="790" t="s">
        <v>28</v>
      </c>
      <c r="B16" s="443">
        <v>1459.92</v>
      </c>
      <c r="C16" s="444">
        <v>800.51</v>
      </c>
      <c r="D16" s="783">
        <v>-659.41000000000008</v>
      </c>
      <c r="E16" s="398">
        <v>-0.45167543427037099</v>
      </c>
      <c r="F16" s="443">
        <v>130.18</v>
      </c>
      <c r="G16" s="779">
        <v>84.07</v>
      </c>
      <c r="H16" s="783">
        <v>-46.110000000000014</v>
      </c>
      <c r="I16" s="416">
        <v>-0.35420187432785383</v>
      </c>
      <c r="J16" s="772">
        <v>8.9169269549016383E-2</v>
      </c>
      <c r="K16" s="696">
        <v>0.10502054939975765</v>
      </c>
      <c r="L16" s="443">
        <v>14.66</v>
      </c>
      <c r="M16" s="444">
        <v>12.04</v>
      </c>
      <c r="N16" s="783">
        <v>-2.620000000000001</v>
      </c>
      <c r="O16" s="416">
        <v>-0.17871759890859487</v>
      </c>
      <c r="P16" s="772">
        <v>0.11261330465509295</v>
      </c>
      <c r="Q16" s="696">
        <v>0.14321398834304747</v>
      </c>
      <c r="R16" s="443">
        <v>115.52</v>
      </c>
      <c r="S16" s="779">
        <v>72.040000000000006</v>
      </c>
      <c r="T16" s="783">
        <v>-43.47999999999999</v>
      </c>
      <c r="U16" s="416">
        <v>-0.37638504155124647</v>
      </c>
      <c r="V16" s="772">
        <v>0.88738669534490699</v>
      </c>
      <c r="W16" s="696">
        <v>0.85690496015225426</v>
      </c>
      <c r="X16" s="443">
        <v>0</v>
      </c>
      <c r="Y16" s="444">
        <v>0</v>
      </c>
      <c r="Z16" s="783">
        <v>0</v>
      </c>
      <c r="AA16" s="416">
        <v>0</v>
      </c>
      <c r="AB16" s="697">
        <v>0</v>
      </c>
      <c r="AC16" s="696">
        <v>0</v>
      </c>
      <c r="AD16" s="443">
        <v>115.52</v>
      </c>
      <c r="AE16" s="444">
        <v>72.040000000000006</v>
      </c>
      <c r="AF16" s="783">
        <v>-43.47999999999999</v>
      </c>
      <c r="AG16" s="416">
        <v>-0.37638504155124647</v>
      </c>
      <c r="AH16" s="697">
        <v>0.88738669534490699</v>
      </c>
      <c r="AI16" s="696">
        <v>0.85690496015225426</v>
      </c>
      <c r="AJ16" s="443">
        <v>0</v>
      </c>
      <c r="AK16" s="779">
        <v>238.3</v>
      </c>
      <c r="AL16" s="783">
        <v>238.3</v>
      </c>
      <c r="AM16" s="416" t="s">
        <v>459</v>
      </c>
      <c r="AN16" s="697">
        <v>0</v>
      </c>
      <c r="AO16" s="696">
        <v>0.29768522566863626</v>
      </c>
      <c r="AP16" s="443">
        <v>0</v>
      </c>
      <c r="AQ16" s="444">
        <v>97.44</v>
      </c>
      <c r="AR16" s="783">
        <v>97.44</v>
      </c>
      <c r="AS16" s="416" t="s">
        <v>459</v>
      </c>
      <c r="AT16" s="697">
        <v>0</v>
      </c>
      <c r="AU16" s="696">
        <v>1.1590341382181517</v>
      </c>
      <c r="AV16" s="443">
        <v>-10.039999999999999</v>
      </c>
      <c r="AW16" s="779">
        <v>36.049999999999997</v>
      </c>
      <c r="AX16" s="783">
        <v>46.089999999999996</v>
      </c>
      <c r="AY16" s="416">
        <v>4.5906374501992033</v>
      </c>
      <c r="AZ16" s="697" t="s">
        <v>145</v>
      </c>
      <c r="BA16" s="696">
        <v>0.36997126436781608</v>
      </c>
      <c r="BB16" s="443">
        <v>-10.039999999999999</v>
      </c>
      <c r="BC16" s="444">
        <v>133.49</v>
      </c>
      <c r="BD16" s="783">
        <v>143.53</v>
      </c>
      <c r="BE16" s="416">
        <v>14.295816733067731</v>
      </c>
      <c r="BF16" s="697">
        <v>-8.6911357340720211E-2</v>
      </c>
      <c r="BG16" s="696">
        <v>1.8529983342587451</v>
      </c>
      <c r="BH16" s="443">
        <v>-10.039999999999999</v>
      </c>
      <c r="BI16" s="444">
        <v>133.49</v>
      </c>
      <c r="BJ16" s="783">
        <v>143.53</v>
      </c>
      <c r="BK16" s="416">
        <v>14.295816733067731</v>
      </c>
      <c r="BL16" s="697">
        <v>-8.6911357340720211E-2</v>
      </c>
      <c r="BM16" s="696">
        <v>1.8529983342587451</v>
      </c>
      <c r="BN16" s="443">
        <v>64.27</v>
      </c>
      <c r="BO16" s="444">
        <v>92.77</v>
      </c>
      <c r="BP16" s="783">
        <v>28.5</v>
      </c>
      <c r="BQ16" s="416">
        <v>0.44344173020071576</v>
      </c>
      <c r="BR16" s="697">
        <v>4.4022960162200662E-2</v>
      </c>
      <c r="BS16" s="696">
        <v>0.11588862100410988</v>
      </c>
      <c r="BT16" s="443">
        <v>-87.26</v>
      </c>
      <c r="BU16" s="779">
        <v>-47.93</v>
      </c>
      <c r="BV16" s="783">
        <v>39.330000000000005</v>
      </c>
      <c r="BW16" s="416">
        <v>0.45072198028879212</v>
      </c>
      <c r="BX16" s="697">
        <v>-0.75536703601108035</v>
      </c>
      <c r="BY16" s="696">
        <v>-0.66532481954469735</v>
      </c>
      <c r="BZ16" s="443">
        <v>0</v>
      </c>
      <c r="CA16" s="444">
        <v>0</v>
      </c>
      <c r="CB16" s="783">
        <v>0</v>
      </c>
      <c r="CC16" s="416">
        <v>0</v>
      </c>
      <c r="CD16" s="697">
        <v>0</v>
      </c>
      <c r="CE16" s="696">
        <v>0</v>
      </c>
      <c r="CF16" s="443">
        <v>182.46</v>
      </c>
      <c r="CG16" s="779">
        <v>71</v>
      </c>
      <c r="CH16" s="783">
        <v>-111.46000000000001</v>
      </c>
      <c r="CI16" s="416">
        <v>-0.61087361613504332</v>
      </c>
      <c r="CJ16" s="697">
        <v>1.5794667590027702</v>
      </c>
      <c r="CK16" s="696">
        <v>0.985563575791227</v>
      </c>
      <c r="CL16" s="443">
        <v>540.39</v>
      </c>
      <c r="CM16" s="444">
        <v>63.3</v>
      </c>
      <c r="CN16" s="783">
        <v>-477.09</v>
      </c>
      <c r="CO16" s="416">
        <v>-0.88286237717204241</v>
      </c>
      <c r="CP16" s="697">
        <v>4.6778912742382275</v>
      </c>
      <c r="CQ16" s="696">
        <v>0.87867851193781221</v>
      </c>
      <c r="CR16" s="443">
        <v>28.18</v>
      </c>
      <c r="CS16" s="779">
        <v>15.44</v>
      </c>
      <c r="CT16" s="783">
        <v>-12.74</v>
      </c>
      <c r="CU16" s="416">
        <v>-0.45209368346344925</v>
      </c>
      <c r="CV16" s="697">
        <v>0.24394044321329642</v>
      </c>
      <c r="CW16" s="696">
        <v>0.21432537479178232</v>
      </c>
      <c r="CX16" s="443">
        <v>-538.21</v>
      </c>
      <c r="CY16" s="779">
        <v>-163.26</v>
      </c>
      <c r="CZ16" s="783">
        <v>374.95000000000005</v>
      </c>
      <c r="DA16" s="416">
        <v>0.69666115456791966</v>
      </c>
      <c r="DB16" s="697">
        <v>-0.3686571866951614</v>
      </c>
      <c r="DC16" s="696">
        <v>-0.20394498507201658</v>
      </c>
      <c r="DD16" s="898">
        <v>5.6590200831024937</v>
      </c>
      <c r="DE16" s="893">
        <v>3.2661021654636309</v>
      </c>
      <c r="DF16" s="925"/>
      <c r="DG16" s="972"/>
      <c r="DH16" s="970"/>
    </row>
    <row r="17" spans="1:112" s="971" customFormat="1" ht="19.5" customHeight="1">
      <c r="A17" s="790" t="s">
        <v>30</v>
      </c>
      <c r="B17" s="443">
        <v>314.67</v>
      </c>
      <c r="C17" s="444">
        <v>317.64</v>
      </c>
      <c r="D17" s="783">
        <v>2.9699999999999704</v>
      </c>
      <c r="E17" s="398">
        <v>9.438459338354372E-3</v>
      </c>
      <c r="F17" s="443">
        <v>302.12</v>
      </c>
      <c r="G17" s="779">
        <v>304.33999999999997</v>
      </c>
      <c r="H17" s="783">
        <v>2.2199999999999704</v>
      </c>
      <c r="I17" s="416">
        <v>7.3480736131337565E-3</v>
      </c>
      <c r="J17" s="772">
        <v>0.96011694791368729</v>
      </c>
      <c r="K17" s="696">
        <v>0.95812869915627752</v>
      </c>
      <c r="L17" s="443">
        <v>12.03</v>
      </c>
      <c r="M17" s="444">
        <v>49.46</v>
      </c>
      <c r="N17" s="783">
        <v>37.43</v>
      </c>
      <c r="O17" s="416">
        <v>3.1113881961762262</v>
      </c>
      <c r="P17" s="772">
        <v>3.9818615119819933E-2</v>
      </c>
      <c r="Q17" s="696">
        <v>0.162515607544194</v>
      </c>
      <c r="R17" s="443">
        <v>290.08999999999997</v>
      </c>
      <c r="S17" s="779">
        <v>254.88</v>
      </c>
      <c r="T17" s="783">
        <v>-35.20999999999998</v>
      </c>
      <c r="U17" s="416">
        <v>-0.12137612465097034</v>
      </c>
      <c r="V17" s="772">
        <v>0.96018138488018001</v>
      </c>
      <c r="W17" s="696">
        <v>0.83748439245580608</v>
      </c>
      <c r="X17" s="443">
        <v>0</v>
      </c>
      <c r="Y17" s="444">
        <v>0</v>
      </c>
      <c r="Z17" s="783">
        <v>0</v>
      </c>
      <c r="AA17" s="416">
        <v>0</v>
      </c>
      <c r="AB17" s="697">
        <v>0</v>
      </c>
      <c r="AC17" s="696">
        <v>0</v>
      </c>
      <c r="AD17" s="443">
        <v>290.08999999999997</v>
      </c>
      <c r="AE17" s="444">
        <v>254.88</v>
      </c>
      <c r="AF17" s="783">
        <v>-35.20999999999998</v>
      </c>
      <c r="AG17" s="416">
        <v>-0.12137612465097034</v>
      </c>
      <c r="AH17" s="697">
        <v>0.96018138488018001</v>
      </c>
      <c r="AI17" s="696">
        <v>0.83748439245580608</v>
      </c>
      <c r="AJ17" s="443">
        <v>38.5</v>
      </c>
      <c r="AK17" s="779">
        <v>78.22</v>
      </c>
      <c r="AL17" s="783">
        <v>39.72</v>
      </c>
      <c r="AM17" s="416">
        <v>1.0316883116883118</v>
      </c>
      <c r="AN17" s="697">
        <v>0.12235039883052086</v>
      </c>
      <c r="AO17" s="696">
        <v>0.24625362045082483</v>
      </c>
      <c r="AP17" s="443">
        <v>38.5</v>
      </c>
      <c r="AQ17" s="444">
        <v>78.22</v>
      </c>
      <c r="AR17" s="783">
        <v>39.72</v>
      </c>
      <c r="AS17" s="416">
        <v>1.0316883116883118</v>
      </c>
      <c r="AT17" s="697">
        <v>0.12743280815569971</v>
      </c>
      <c r="AU17" s="696">
        <v>0.25701518039035293</v>
      </c>
      <c r="AV17" s="443">
        <v>-51.08</v>
      </c>
      <c r="AW17" s="779">
        <v>-76.3</v>
      </c>
      <c r="AX17" s="783">
        <v>-25.22</v>
      </c>
      <c r="AY17" s="416">
        <v>-0.49373531714956931</v>
      </c>
      <c r="AZ17" s="697">
        <v>-1.3267532467532468</v>
      </c>
      <c r="BA17" s="696">
        <v>-0.97545384812068525</v>
      </c>
      <c r="BB17" s="443">
        <v>-12.58</v>
      </c>
      <c r="BC17" s="444">
        <v>1.92</v>
      </c>
      <c r="BD17" s="783">
        <v>14.5</v>
      </c>
      <c r="BE17" s="416">
        <v>1.152623211446741</v>
      </c>
      <c r="BF17" s="697">
        <v>-4.3365851976972666E-2</v>
      </c>
      <c r="BG17" s="696">
        <v>7.5329566854990581E-3</v>
      </c>
      <c r="BH17" s="443">
        <v>-12.58</v>
      </c>
      <c r="BI17" s="444">
        <v>1.92</v>
      </c>
      <c r="BJ17" s="783">
        <v>14.5</v>
      </c>
      <c r="BK17" s="416">
        <v>1.152623211446741</v>
      </c>
      <c r="BL17" s="697">
        <v>-4.3365851976972666E-2</v>
      </c>
      <c r="BM17" s="696">
        <v>7.5329566854990581E-3</v>
      </c>
      <c r="BN17" s="443">
        <v>30.1</v>
      </c>
      <c r="BO17" s="444">
        <v>20.43</v>
      </c>
      <c r="BP17" s="783">
        <v>-9.6700000000000017</v>
      </c>
      <c r="BQ17" s="416">
        <v>-0.32126245847176083</v>
      </c>
      <c r="BR17" s="697">
        <v>9.5655766358407224E-2</v>
      </c>
      <c r="BS17" s="696">
        <v>6.4318095957687949E-2</v>
      </c>
      <c r="BT17" s="443">
        <v>27.09</v>
      </c>
      <c r="BU17" s="779">
        <v>19.28</v>
      </c>
      <c r="BV17" s="783">
        <v>-7.8099999999999987</v>
      </c>
      <c r="BW17" s="416">
        <v>-0.28829826504245104</v>
      </c>
      <c r="BX17" s="697">
        <v>9.3384811610189952E-2</v>
      </c>
      <c r="BY17" s="696">
        <v>7.5643440050219724E-2</v>
      </c>
      <c r="BZ17" s="443">
        <v>-0.09</v>
      </c>
      <c r="CA17" s="444">
        <v>-0.1</v>
      </c>
      <c r="CB17" s="783">
        <v>-1.0000000000000009E-2</v>
      </c>
      <c r="CC17" s="416">
        <v>-0.11111111111111122</v>
      </c>
      <c r="CD17" s="697">
        <v>-3.1024854355544832E-4</v>
      </c>
      <c r="CE17" s="696">
        <v>-3.9234149403640932E-4</v>
      </c>
      <c r="CF17" s="443">
        <v>0</v>
      </c>
      <c r="CG17" s="779">
        <v>12.1</v>
      </c>
      <c r="CH17" s="783">
        <v>12.1</v>
      </c>
      <c r="CI17" s="416" t="s">
        <v>459</v>
      </c>
      <c r="CJ17" s="697">
        <v>0</v>
      </c>
      <c r="CK17" s="696">
        <v>4.7473320778405527E-2</v>
      </c>
      <c r="CL17" s="443">
        <v>29.24</v>
      </c>
      <c r="CM17" s="444">
        <v>44.15</v>
      </c>
      <c r="CN17" s="783">
        <v>14.91</v>
      </c>
      <c r="CO17" s="416">
        <v>0.50991792065663477</v>
      </c>
      <c r="CP17" s="697">
        <v>0.10079630459512566</v>
      </c>
      <c r="CQ17" s="696">
        <v>0.17321876961707469</v>
      </c>
      <c r="CR17" s="443">
        <v>4.88</v>
      </c>
      <c r="CS17" s="779">
        <v>0.93</v>
      </c>
      <c r="CT17" s="783">
        <v>-3.9499999999999997</v>
      </c>
      <c r="CU17" s="416">
        <v>-0.80942622950819665</v>
      </c>
      <c r="CV17" s="697">
        <v>1.6822365472784311E-2</v>
      </c>
      <c r="CW17" s="696">
        <v>3.6487758945386068E-3</v>
      </c>
      <c r="CX17" s="443">
        <v>241.53</v>
      </c>
      <c r="CY17" s="779">
        <v>176.61</v>
      </c>
      <c r="CZ17" s="783">
        <v>-64.919999999999987</v>
      </c>
      <c r="DA17" s="416">
        <v>-0.26878648615078865</v>
      </c>
      <c r="DB17" s="697">
        <v>0.76756602154638187</v>
      </c>
      <c r="DC17" s="696">
        <v>0.55600680015111459</v>
      </c>
      <c r="DD17" s="898">
        <v>0.16736185321796684</v>
      </c>
      <c r="DE17" s="893">
        <v>0.30712492153170118</v>
      </c>
      <c r="DF17" s="925"/>
      <c r="DG17" s="972"/>
      <c r="DH17" s="970"/>
    </row>
    <row r="18" spans="1:112" s="971" customFormat="1" ht="19.5" customHeight="1">
      <c r="A18" s="790" t="s">
        <v>21</v>
      </c>
      <c r="B18" s="443">
        <v>188.56</v>
      </c>
      <c r="C18" s="444">
        <v>126.16</v>
      </c>
      <c r="D18" s="783">
        <v>-62.400000000000006</v>
      </c>
      <c r="E18" s="398">
        <v>-0.33092914722104372</v>
      </c>
      <c r="F18" s="443">
        <v>188.56</v>
      </c>
      <c r="G18" s="779">
        <v>126.16</v>
      </c>
      <c r="H18" s="783">
        <v>-62.400000000000006</v>
      </c>
      <c r="I18" s="416">
        <v>-0.33092914722104372</v>
      </c>
      <c r="J18" s="772">
        <v>1</v>
      </c>
      <c r="K18" s="696">
        <v>1</v>
      </c>
      <c r="L18" s="443">
        <v>52.35</v>
      </c>
      <c r="M18" s="444">
        <v>-48.42</v>
      </c>
      <c r="N18" s="783">
        <v>-100.77000000000001</v>
      </c>
      <c r="O18" s="416">
        <v>-1.9249283667621777</v>
      </c>
      <c r="P18" s="772">
        <v>0.27763046245226985</v>
      </c>
      <c r="Q18" s="696">
        <v>-0.38379835129993661</v>
      </c>
      <c r="R18" s="443">
        <v>136.21</v>
      </c>
      <c r="S18" s="779">
        <v>174.58</v>
      </c>
      <c r="T18" s="783">
        <v>38.370000000000005</v>
      </c>
      <c r="U18" s="416">
        <v>0.28169737904705971</v>
      </c>
      <c r="V18" s="772">
        <v>0.72236953754773015</v>
      </c>
      <c r="W18" s="696">
        <v>1.3837983512999368</v>
      </c>
      <c r="X18" s="443">
        <v>0</v>
      </c>
      <c r="Y18" s="444">
        <v>0</v>
      </c>
      <c r="Z18" s="783">
        <v>0</v>
      </c>
      <c r="AA18" s="416">
        <v>0</v>
      </c>
      <c r="AB18" s="697">
        <v>0</v>
      </c>
      <c r="AC18" s="696">
        <v>0</v>
      </c>
      <c r="AD18" s="443">
        <v>136.21</v>
      </c>
      <c r="AE18" s="444">
        <v>174.58</v>
      </c>
      <c r="AF18" s="783">
        <v>38.370000000000005</v>
      </c>
      <c r="AG18" s="416">
        <v>0.28169737904705971</v>
      </c>
      <c r="AH18" s="697">
        <v>0.72236953754773015</v>
      </c>
      <c r="AI18" s="696">
        <v>1.3837983512999368</v>
      </c>
      <c r="AJ18" s="443">
        <v>0</v>
      </c>
      <c r="AK18" s="779">
        <v>0.95</v>
      </c>
      <c r="AL18" s="783">
        <v>0.95</v>
      </c>
      <c r="AM18" s="416" t="s">
        <v>459</v>
      </c>
      <c r="AN18" s="697">
        <v>0</v>
      </c>
      <c r="AO18" s="696">
        <v>7.5301204819277108E-3</v>
      </c>
      <c r="AP18" s="443">
        <v>0</v>
      </c>
      <c r="AQ18" s="444">
        <v>0.95</v>
      </c>
      <c r="AR18" s="783">
        <v>0.95</v>
      </c>
      <c r="AS18" s="416" t="s">
        <v>459</v>
      </c>
      <c r="AT18" s="697">
        <v>0</v>
      </c>
      <c r="AU18" s="696">
        <v>7.5301204819277108E-3</v>
      </c>
      <c r="AV18" s="443">
        <v>0.63</v>
      </c>
      <c r="AW18" s="779">
        <v>59.83</v>
      </c>
      <c r="AX18" s="783">
        <v>59.199999999999996</v>
      </c>
      <c r="AY18" s="416">
        <v>93.968253968253961</v>
      </c>
      <c r="AZ18" s="697" t="s">
        <v>145</v>
      </c>
      <c r="BA18" s="696">
        <v>62.978947368421053</v>
      </c>
      <c r="BB18" s="443">
        <v>0.63</v>
      </c>
      <c r="BC18" s="444">
        <v>60.79</v>
      </c>
      <c r="BD18" s="783">
        <v>60.16</v>
      </c>
      <c r="BE18" s="416">
        <v>95.49206349206348</v>
      </c>
      <c r="BF18" s="697">
        <v>4.6252110711401508E-3</v>
      </c>
      <c r="BG18" s="696">
        <v>0.34820712567304385</v>
      </c>
      <c r="BH18" s="443">
        <v>0.63</v>
      </c>
      <c r="BI18" s="444">
        <v>60.79</v>
      </c>
      <c r="BJ18" s="783">
        <v>60.16</v>
      </c>
      <c r="BK18" s="416">
        <v>95.49206349206348</v>
      </c>
      <c r="BL18" s="697">
        <v>4.6252110711401508E-3</v>
      </c>
      <c r="BM18" s="696">
        <v>0.34820712567304385</v>
      </c>
      <c r="BN18" s="443">
        <v>18.64</v>
      </c>
      <c r="BO18" s="444">
        <v>18.96</v>
      </c>
      <c r="BP18" s="783">
        <v>0.32000000000000028</v>
      </c>
      <c r="BQ18" s="416">
        <v>1.7167381974248941E-2</v>
      </c>
      <c r="BR18" s="697">
        <v>9.8854476028850238E-2</v>
      </c>
      <c r="BS18" s="696">
        <v>0.15028535193405201</v>
      </c>
      <c r="BT18" s="443">
        <v>18.64</v>
      </c>
      <c r="BU18" s="779">
        <v>18.96</v>
      </c>
      <c r="BV18" s="783">
        <v>0.32000000000000028</v>
      </c>
      <c r="BW18" s="416">
        <v>1.7167381974248941E-2</v>
      </c>
      <c r="BX18" s="697">
        <v>0.13684751486674987</v>
      </c>
      <c r="BY18" s="696">
        <v>0.108603505556192</v>
      </c>
      <c r="BZ18" s="443">
        <v>0</v>
      </c>
      <c r="CA18" s="444">
        <v>0</v>
      </c>
      <c r="CB18" s="783">
        <v>0</v>
      </c>
      <c r="CC18" s="416">
        <v>0</v>
      </c>
      <c r="CD18" s="697">
        <v>0</v>
      </c>
      <c r="CE18" s="696">
        <v>0</v>
      </c>
      <c r="CF18" s="443">
        <v>7.57</v>
      </c>
      <c r="CG18" s="779">
        <v>3.98</v>
      </c>
      <c r="CH18" s="783">
        <v>-3.5900000000000003</v>
      </c>
      <c r="CI18" s="416">
        <v>-0.47424042272126821</v>
      </c>
      <c r="CJ18" s="697">
        <v>5.5575948902430068E-2</v>
      </c>
      <c r="CK18" s="696">
        <v>2.2797571314010768E-2</v>
      </c>
      <c r="CL18" s="443">
        <v>11.49</v>
      </c>
      <c r="CM18" s="444">
        <v>5.03</v>
      </c>
      <c r="CN18" s="783">
        <v>-6.46</v>
      </c>
      <c r="CO18" s="416">
        <v>-0.56222802436901653</v>
      </c>
      <c r="CP18" s="697">
        <v>8.4355040011746568E-2</v>
      </c>
      <c r="CQ18" s="696">
        <v>2.8812005957154312E-2</v>
      </c>
      <c r="CR18" s="443">
        <v>0</v>
      </c>
      <c r="CS18" s="779">
        <v>0</v>
      </c>
      <c r="CT18" s="783">
        <v>0</v>
      </c>
      <c r="CU18" s="416">
        <v>0</v>
      </c>
      <c r="CV18" s="697">
        <v>0</v>
      </c>
      <c r="CW18" s="696">
        <v>0</v>
      </c>
      <c r="CX18" s="443">
        <v>97.88</v>
      </c>
      <c r="CY18" s="779">
        <v>85.83</v>
      </c>
      <c r="CZ18" s="783">
        <v>-12.049999999999997</v>
      </c>
      <c r="DA18" s="416">
        <v>-0.12310993052717611</v>
      </c>
      <c r="DB18" s="697">
        <v>0.51909206618582937</v>
      </c>
      <c r="DC18" s="696">
        <v>0.6803265694356373</v>
      </c>
      <c r="DD18" s="898">
        <v>0.28133029880331839</v>
      </c>
      <c r="DE18" s="893">
        <v>0.50836292817046624</v>
      </c>
      <c r="DF18" s="925"/>
      <c r="DG18" s="972"/>
      <c r="DH18" s="970"/>
    </row>
    <row r="19" spans="1:112" s="971" customFormat="1" ht="19.5" customHeight="1">
      <c r="A19" s="790" t="s">
        <v>26</v>
      </c>
      <c r="B19" s="443">
        <v>0.51</v>
      </c>
      <c r="C19" s="444">
        <v>44.36</v>
      </c>
      <c r="D19" s="783">
        <v>43.85</v>
      </c>
      <c r="E19" s="398">
        <v>85.980392156862749</v>
      </c>
      <c r="F19" s="443">
        <v>0</v>
      </c>
      <c r="G19" s="779">
        <v>1.19</v>
      </c>
      <c r="H19" s="783">
        <v>1.19</v>
      </c>
      <c r="I19" s="416" t="s">
        <v>459</v>
      </c>
      <c r="J19" s="772">
        <v>0</v>
      </c>
      <c r="K19" s="696">
        <v>2.6825969341749321E-2</v>
      </c>
      <c r="L19" s="443">
        <v>0</v>
      </c>
      <c r="M19" s="444">
        <v>2.38</v>
      </c>
      <c r="N19" s="783">
        <v>2.38</v>
      </c>
      <c r="O19" s="416" t="s">
        <v>459</v>
      </c>
      <c r="P19" s="772" t="s">
        <v>145</v>
      </c>
      <c r="Q19" s="696">
        <v>2</v>
      </c>
      <c r="R19" s="443">
        <v>0</v>
      </c>
      <c r="S19" s="779">
        <v>-1.19</v>
      </c>
      <c r="T19" s="783">
        <v>-1.19</v>
      </c>
      <c r="U19" s="416" t="s">
        <v>459</v>
      </c>
      <c r="V19" s="772" t="s">
        <v>145</v>
      </c>
      <c r="W19" s="696">
        <v>-1</v>
      </c>
      <c r="X19" s="443">
        <v>0</v>
      </c>
      <c r="Y19" s="444">
        <v>0</v>
      </c>
      <c r="Z19" s="783">
        <v>0</v>
      </c>
      <c r="AA19" s="416">
        <v>0</v>
      </c>
      <c r="AB19" s="697" t="s">
        <v>145</v>
      </c>
      <c r="AC19" s="696">
        <v>0</v>
      </c>
      <c r="AD19" s="443">
        <v>0</v>
      </c>
      <c r="AE19" s="444">
        <v>-1.19</v>
      </c>
      <c r="AF19" s="783">
        <v>-1.19</v>
      </c>
      <c r="AG19" s="416" t="s">
        <v>459</v>
      </c>
      <c r="AH19" s="697" t="s">
        <v>145</v>
      </c>
      <c r="AI19" s="696">
        <v>-1</v>
      </c>
      <c r="AJ19" s="443">
        <v>0</v>
      </c>
      <c r="AK19" s="779">
        <v>0</v>
      </c>
      <c r="AL19" s="783">
        <v>0</v>
      </c>
      <c r="AM19" s="416">
        <v>0</v>
      </c>
      <c r="AN19" s="697">
        <v>0</v>
      </c>
      <c r="AO19" s="696">
        <v>0</v>
      </c>
      <c r="AP19" s="443">
        <v>0</v>
      </c>
      <c r="AQ19" s="444">
        <v>0</v>
      </c>
      <c r="AR19" s="783">
        <v>0</v>
      </c>
      <c r="AS19" s="416">
        <v>0</v>
      </c>
      <c r="AT19" s="697" t="s">
        <v>145</v>
      </c>
      <c r="AU19" s="696">
        <v>0</v>
      </c>
      <c r="AV19" s="443">
        <v>0</v>
      </c>
      <c r="AW19" s="779">
        <v>0</v>
      </c>
      <c r="AX19" s="783">
        <v>0</v>
      </c>
      <c r="AY19" s="416">
        <v>0</v>
      </c>
      <c r="AZ19" s="697" t="s">
        <v>145</v>
      </c>
      <c r="BA19" s="696" t="s">
        <v>145</v>
      </c>
      <c r="BB19" s="443">
        <v>0</v>
      </c>
      <c r="BC19" s="444">
        <v>0</v>
      </c>
      <c r="BD19" s="783">
        <v>0</v>
      </c>
      <c r="BE19" s="416">
        <v>0</v>
      </c>
      <c r="BF19" s="697" t="s">
        <v>145</v>
      </c>
      <c r="BG19" s="696" t="s">
        <v>145</v>
      </c>
      <c r="BH19" s="443">
        <v>0</v>
      </c>
      <c r="BI19" s="444">
        <v>0</v>
      </c>
      <c r="BJ19" s="783">
        <v>0</v>
      </c>
      <c r="BK19" s="416">
        <v>0</v>
      </c>
      <c r="BL19" s="697" t="s">
        <v>145</v>
      </c>
      <c r="BM19" s="696" t="s">
        <v>145</v>
      </c>
      <c r="BN19" s="443">
        <v>0.08</v>
      </c>
      <c r="BO19" s="444">
        <v>2.74</v>
      </c>
      <c r="BP19" s="783">
        <v>2.66</v>
      </c>
      <c r="BQ19" s="416">
        <v>33.25</v>
      </c>
      <c r="BR19" s="697">
        <v>0.15686274509803921</v>
      </c>
      <c r="BS19" s="696">
        <v>6.1767357980162314E-2</v>
      </c>
      <c r="BT19" s="443">
        <v>0.01</v>
      </c>
      <c r="BU19" s="779">
        <v>-2.2000000000000002</v>
      </c>
      <c r="BV19" s="783">
        <v>-2.21</v>
      </c>
      <c r="BW19" s="416">
        <v>-221</v>
      </c>
      <c r="BX19" s="697" t="s">
        <v>145</v>
      </c>
      <c r="BY19" s="696" t="s">
        <v>145</v>
      </c>
      <c r="BZ19" s="443">
        <v>0</v>
      </c>
      <c r="CA19" s="444">
        <v>0</v>
      </c>
      <c r="CB19" s="783">
        <v>0</v>
      </c>
      <c r="CC19" s="416">
        <v>0</v>
      </c>
      <c r="CD19" s="697" t="s">
        <v>145</v>
      </c>
      <c r="CE19" s="696" t="s">
        <v>145</v>
      </c>
      <c r="CF19" s="443">
        <v>0.02</v>
      </c>
      <c r="CG19" s="779">
        <v>0.15</v>
      </c>
      <c r="CH19" s="783">
        <v>0.13</v>
      </c>
      <c r="CI19" s="416">
        <v>6.5</v>
      </c>
      <c r="CJ19" s="697" t="s">
        <v>145</v>
      </c>
      <c r="CK19" s="696" t="s">
        <v>145</v>
      </c>
      <c r="CL19" s="443">
        <v>0.04</v>
      </c>
      <c r="CM19" s="444">
        <v>0.31</v>
      </c>
      <c r="CN19" s="783">
        <v>0.27</v>
      </c>
      <c r="CO19" s="416">
        <v>6.75</v>
      </c>
      <c r="CP19" s="697" t="s">
        <v>145</v>
      </c>
      <c r="CQ19" s="696" t="s">
        <v>145</v>
      </c>
      <c r="CR19" s="443">
        <v>0</v>
      </c>
      <c r="CS19" s="779">
        <v>0</v>
      </c>
      <c r="CT19" s="783">
        <v>0</v>
      </c>
      <c r="CU19" s="416">
        <v>0</v>
      </c>
      <c r="CV19" s="697" t="s">
        <v>145</v>
      </c>
      <c r="CW19" s="696" t="s">
        <v>145</v>
      </c>
      <c r="CX19" s="443">
        <v>-0.06</v>
      </c>
      <c r="CY19" s="779">
        <v>0.54</v>
      </c>
      <c r="CZ19" s="783">
        <v>0.60000000000000009</v>
      </c>
      <c r="DA19" s="416">
        <v>10.000000000000002</v>
      </c>
      <c r="DB19" s="697">
        <v>-0.11764705882352941</v>
      </c>
      <c r="DC19" s="696">
        <v>1.2173128944995492E-2</v>
      </c>
      <c r="DD19" s="898" t="s">
        <v>469</v>
      </c>
      <c r="DE19" s="893">
        <v>1.46218487394958</v>
      </c>
      <c r="DF19" s="925"/>
      <c r="DG19" s="972"/>
      <c r="DH19" s="970"/>
    </row>
    <row r="20" spans="1:112" s="971" customFormat="1" ht="19.5" customHeight="1" thickBot="1">
      <c r="A20" s="790" t="s">
        <v>472</v>
      </c>
      <c r="B20" s="443">
        <v>0</v>
      </c>
      <c r="C20" s="444">
        <v>0</v>
      </c>
      <c r="D20" s="783">
        <v>0</v>
      </c>
      <c r="E20" s="398">
        <v>0</v>
      </c>
      <c r="F20" s="443">
        <v>0</v>
      </c>
      <c r="G20" s="779">
        <v>0</v>
      </c>
      <c r="H20" s="783">
        <v>0</v>
      </c>
      <c r="I20" s="416">
        <v>0</v>
      </c>
      <c r="J20" s="772" t="s">
        <v>145</v>
      </c>
      <c r="K20" s="696" t="s">
        <v>145</v>
      </c>
      <c r="L20" s="443">
        <v>0</v>
      </c>
      <c r="M20" s="444">
        <v>0</v>
      </c>
      <c r="N20" s="783">
        <v>0</v>
      </c>
      <c r="O20" s="416">
        <v>0</v>
      </c>
      <c r="P20" s="772" t="s">
        <v>145</v>
      </c>
      <c r="Q20" s="696" t="s">
        <v>145</v>
      </c>
      <c r="R20" s="443">
        <v>0</v>
      </c>
      <c r="S20" s="779">
        <v>0</v>
      </c>
      <c r="T20" s="783">
        <v>0</v>
      </c>
      <c r="U20" s="416">
        <v>0</v>
      </c>
      <c r="V20" s="772" t="s">
        <v>145</v>
      </c>
      <c r="W20" s="696" t="s">
        <v>145</v>
      </c>
      <c r="X20" s="443">
        <v>0</v>
      </c>
      <c r="Y20" s="444">
        <v>0</v>
      </c>
      <c r="Z20" s="783">
        <v>0</v>
      </c>
      <c r="AA20" s="416">
        <v>0</v>
      </c>
      <c r="AB20" s="697" t="s">
        <v>145</v>
      </c>
      <c r="AC20" s="696" t="s">
        <v>145</v>
      </c>
      <c r="AD20" s="443">
        <v>0</v>
      </c>
      <c r="AE20" s="444">
        <v>0</v>
      </c>
      <c r="AF20" s="783">
        <v>0</v>
      </c>
      <c r="AG20" s="416">
        <v>0</v>
      </c>
      <c r="AH20" s="697" t="s">
        <v>145</v>
      </c>
      <c r="AI20" s="696" t="s">
        <v>145</v>
      </c>
      <c r="AJ20" s="443">
        <v>0</v>
      </c>
      <c r="AK20" s="779">
        <v>0</v>
      </c>
      <c r="AL20" s="783">
        <v>0</v>
      </c>
      <c r="AM20" s="416">
        <v>0</v>
      </c>
      <c r="AN20" s="697" t="s">
        <v>145</v>
      </c>
      <c r="AO20" s="696" t="s">
        <v>145</v>
      </c>
      <c r="AP20" s="443">
        <v>0</v>
      </c>
      <c r="AQ20" s="444">
        <v>0</v>
      </c>
      <c r="AR20" s="783">
        <v>0</v>
      </c>
      <c r="AS20" s="416">
        <v>0</v>
      </c>
      <c r="AT20" s="697" t="s">
        <v>145</v>
      </c>
      <c r="AU20" s="696" t="s">
        <v>145</v>
      </c>
      <c r="AV20" s="443">
        <v>0</v>
      </c>
      <c r="AW20" s="779">
        <v>0</v>
      </c>
      <c r="AX20" s="783">
        <v>0</v>
      </c>
      <c r="AY20" s="416">
        <v>0</v>
      </c>
      <c r="AZ20" s="697" t="s">
        <v>145</v>
      </c>
      <c r="BA20" s="696" t="s">
        <v>145</v>
      </c>
      <c r="BB20" s="443">
        <v>0</v>
      </c>
      <c r="BC20" s="444">
        <v>0</v>
      </c>
      <c r="BD20" s="783">
        <v>0</v>
      </c>
      <c r="BE20" s="416">
        <v>0</v>
      </c>
      <c r="BF20" s="697" t="s">
        <v>145</v>
      </c>
      <c r="BG20" s="696" t="s">
        <v>145</v>
      </c>
      <c r="BH20" s="443">
        <v>0</v>
      </c>
      <c r="BI20" s="444">
        <v>0</v>
      </c>
      <c r="BJ20" s="783">
        <v>0</v>
      </c>
      <c r="BK20" s="416">
        <v>0</v>
      </c>
      <c r="BL20" s="697" t="s">
        <v>145</v>
      </c>
      <c r="BM20" s="696" t="s">
        <v>145</v>
      </c>
      <c r="BN20" s="443">
        <v>0</v>
      </c>
      <c r="BO20" s="444">
        <v>0</v>
      </c>
      <c r="BP20" s="783">
        <v>0</v>
      </c>
      <c r="BQ20" s="416">
        <v>0</v>
      </c>
      <c r="BR20" s="697" t="s">
        <v>145</v>
      </c>
      <c r="BS20" s="696" t="s">
        <v>145</v>
      </c>
      <c r="BT20" s="443">
        <v>0</v>
      </c>
      <c r="BU20" s="779">
        <v>0</v>
      </c>
      <c r="BV20" s="783">
        <v>0</v>
      </c>
      <c r="BW20" s="416">
        <v>0</v>
      </c>
      <c r="BX20" s="697" t="s">
        <v>145</v>
      </c>
      <c r="BY20" s="696" t="s">
        <v>145</v>
      </c>
      <c r="BZ20" s="443">
        <v>0</v>
      </c>
      <c r="CA20" s="444">
        <v>0</v>
      </c>
      <c r="CB20" s="783">
        <v>0</v>
      </c>
      <c r="CC20" s="416">
        <v>0</v>
      </c>
      <c r="CD20" s="697" t="s">
        <v>145</v>
      </c>
      <c r="CE20" s="696" t="s">
        <v>145</v>
      </c>
      <c r="CF20" s="443">
        <v>0</v>
      </c>
      <c r="CG20" s="779">
        <v>0</v>
      </c>
      <c r="CH20" s="783">
        <v>0</v>
      </c>
      <c r="CI20" s="416">
        <v>0</v>
      </c>
      <c r="CJ20" s="697" t="s">
        <v>145</v>
      </c>
      <c r="CK20" s="696" t="s">
        <v>145</v>
      </c>
      <c r="CL20" s="443">
        <v>0</v>
      </c>
      <c r="CM20" s="444">
        <v>0</v>
      </c>
      <c r="CN20" s="783">
        <v>0</v>
      </c>
      <c r="CO20" s="416">
        <v>0</v>
      </c>
      <c r="CP20" s="697" t="s">
        <v>145</v>
      </c>
      <c r="CQ20" s="696" t="s">
        <v>145</v>
      </c>
      <c r="CR20" s="443">
        <v>0</v>
      </c>
      <c r="CS20" s="779">
        <v>0</v>
      </c>
      <c r="CT20" s="783">
        <v>0</v>
      </c>
      <c r="CU20" s="416">
        <v>0</v>
      </c>
      <c r="CV20" s="697" t="s">
        <v>145</v>
      </c>
      <c r="CW20" s="696" t="s">
        <v>145</v>
      </c>
      <c r="CX20" s="443">
        <v>0</v>
      </c>
      <c r="CY20" s="779">
        <v>0</v>
      </c>
      <c r="CZ20" s="783">
        <v>0</v>
      </c>
      <c r="DA20" s="416">
        <v>0</v>
      </c>
      <c r="DB20" s="697" t="s">
        <v>145</v>
      </c>
      <c r="DC20" s="696" t="s">
        <v>145</v>
      </c>
      <c r="DD20" s="898" t="s">
        <v>469</v>
      </c>
      <c r="DE20" s="893" t="s">
        <v>469</v>
      </c>
      <c r="DF20" s="925"/>
      <c r="DG20" s="972"/>
      <c r="DH20" s="970"/>
    </row>
    <row r="21" spans="1:112" s="140" customFormat="1" ht="24" customHeight="1" thickTop="1" thickBot="1">
      <c r="A21" s="42" t="s">
        <v>10</v>
      </c>
      <c r="B21" s="43">
        <v>19308.28</v>
      </c>
      <c r="C21" s="44">
        <v>24260.309999999998</v>
      </c>
      <c r="D21" s="975">
        <v>4952.0299999999988</v>
      </c>
      <c r="E21" s="300">
        <v>0.25647183488120118</v>
      </c>
      <c r="F21" s="43">
        <v>6185.2299999999987</v>
      </c>
      <c r="G21" s="50">
        <v>6566.6799999999994</v>
      </c>
      <c r="H21" s="975">
        <v>381.44999999999993</v>
      </c>
      <c r="I21" s="337">
        <v>6.1671110047645895E-2</v>
      </c>
      <c r="J21" s="211">
        <v>0.32034080715630803</v>
      </c>
      <c r="K21" s="300">
        <v>0.27067584874224609</v>
      </c>
      <c r="L21" s="87">
        <v>1400.6799999999998</v>
      </c>
      <c r="M21" s="88">
        <v>553.19000000000005</v>
      </c>
      <c r="N21" s="975">
        <v>-847.48999999999944</v>
      </c>
      <c r="O21" s="338">
        <v>-0.6050561156009937</v>
      </c>
      <c r="P21" s="211">
        <v>0.226455604722864</v>
      </c>
      <c r="Q21" s="340">
        <v>8.4241960930028587E-2</v>
      </c>
      <c r="R21" s="87">
        <v>4784.55</v>
      </c>
      <c r="S21" s="90">
        <v>6013.5</v>
      </c>
      <c r="T21" s="975">
        <v>1228.9499999999998</v>
      </c>
      <c r="U21" s="338">
        <v>0.25685801172524059</v>
      </c>
      <c r="V21" s="344">
        <v>0.77354439527713625</v>
      </c>
      <c r="W21" s="340">
        <v>0.91575956190951902</v>
      </c>
      <c r="X21" s="87">
        <v>968.29000000000008</v>
      </c>
      <c r="Y21" s="88">
        <v>550.52</v>
      </c>
      <c r="Z21" s="975">
        <v>-417.77</v>
      </c>
      <c r="AA21" s="337">
        <v>-0.43145132140164627</v>
      </c>
      <c r="AB21" s="208">
        <v>0.15654874596417601</v>
      </c>
      <c r="AC21" s="207">
        <v>8.3835362770837016E-2</v>
      </c>
      <c r="AD21" s="87">
        <v>3816.2699999999995</v>
      </c>
      <c r="AE21" s="88">
        <v>5462.99</v>
      </c>
      <c r="AF21" s="975">
        <v>1646.7199999999998</v>
      </c>
      <c r="AG21" s="337">
        <v>0.43149986767183673</v>
      </c>
      <c r="AH21" s="208">
        <v>0.61699726606771299</v>
      </c>
      <c r="AI21" s="207">
        <v>0.83192572197822956</v>
      </c>
      <c r="AJ21" s="87">
        <v>4116.9800000000005</v>
      </c>
      <c r="AK21" s="90">
        <v>11057.58</v>
      </c>
      <c r="AL21" s="975">
        <v>6940.6</v>
      </c>
      <c r="AM21" s="337">
        <v>1.6858473929919502</v>
      </c>
      <c r="AN21" s="209">
        <v>0.21322354968956328</v>
      </c>
      <c r="AO21" s="207">
        <v>0.4557888996472016</v>
      </c>
      <c r="AP21" s="87">
        <v>874.61</v>
      </c>
      <c r="AQ21" s="88">
        <v>1545.2800000000002</v>
      </c>
      <c r="AR21" s="975">
        <v>670.66999999999985</v>
      </c>
      <c r="AS21" s="338">
        <v>0.76682178342346896</v>
      </c>
      <c r="AT21" s="208">
        <v>0.14140298743943236</v>
      </c>
      <c r="AU21" s="207">
        <v>0.23532134960132067</v>
      </c>
      <c r="AV21" s="87">
        <v>-400.97</v>
      </c>
      <c r="AW21" s="90">
        <v>243.68999999999994</v>
      </c>
      <c r="AX21" s="975">
        <v>644.66000000000008</v>
      </c>
      <c r="AY21" s="338">
        <v>1.6077512033319199</v>
      </c>
      <c r="AZ21" s="208">
        <v>-0.45845576885697625</v>
      </c>
      <c r="BA21" s="207">
        <v>0.15769957548146607</v>
      </c>
      <c r="BB21" s="87">
        <v>473.65000000000003</v>
      </c>
      <c r="BC21" s="88">
        <v>1788.96</v>
      </c>
      <c r="BD21" s="975">
        <v>1315.31</v>
      </c>
      <c r="BE21" s="337">
        <v>2.77696611421936</v>
      </c>
      <c r="BF21" s="208">
        <v>9.899572582583524E-2</v>
      </c>
      <c r="BG21" s="207">
        <v>0.29749064604639563</v>
      </c>
      <c r="BH21" s="87">
        <v>473.65000000000003</v>
      </c>
      <c r="BI21" s="88">
        <v>1788.96</v>
      </c>
      <c r="BJ21" s="975">
        <v>1315.31</v>
      </c>
      <c r="BK21" s="337">
        <v>2.77696611421936</v>
      </c>
      <c r="BL21" s="208">
        <v>0.12411333579647145</v>
      </c>
      <c r="BM21" s="207">
        <v>0.32746902337364703</v>
      </c>
      <c r="BN21" s="87">
        <v>1599.62</v>
      </c>
      <c r="BO21" s="88">
        <v>1680.97</v>
      </c>
      <c r="BP21" s="975">
        <v>81.349999999999994</v>
      </c>
      <c r="BQ21" s="337">
        <v>5.0855828259211651E-2</v>
      </c>
      <c r="BR21" s="208">
        <v>8.2846322924672727E-2</v>
      </c>
      <c r="BS21" s="207">
        <v>6.9288892021577633E-2</v>
      </c>
      <c r="BT21" s="87">
        <v>-500.32</v>
      </c>
      <c r="BU21" s="90">
        <v>-715.28</v>
      </c>
      <c r="BV21" s="975">
        <v>-214.96000000000006</v>
      </c>
      <c r="BW21" s="338">
        <v>-0.42964502718260311</v>
      </c>
      <c r="BX21" s="208">
        <v>-0.13110183503787731</v>
      </c>
      <c r="BY21" s="207">
        <v>-0.1309319621672381</v>
      </c>
      <c r="BZ21" s="87">
        <v>-233.88000000000002</v>
      </c>
      <c r="CA21" s="88">
        <v>-31.830000000000002</v>
      </c>
      <c r="CB21" s="975">
        <v>202.05</v>
      </c>
      <c r="CC21" s="337">
        <v>0.86390456644433034</v>
      </c>
      <c r="CD21" s="208">
        <v>-6.1284971975253337E-2</v>
      </c>
      <c r="CE21" s="207">
        <v>-5.8264796384397558E-3</v>
      </c>
      <c r="CF21" s="87">
        <v>805.78</v>
      </c>
      <c r="CG21" s="90">
        <v>910.4799999999999</v>
      </c>
      <c r="CH21" s="975">
        <v>104.69999999999993</v>
      </c>
      <c r="CI21" s="337">
        <v>0.1299362108764178</v>
      </c>
      <c r="CJ21" s="208">
        <v>0.21114334153505912</v>
      </c>
      <c r="CK21" s="207">
        <v>0.16666331075107221</v>
      </c>
      <c r="CL21" s="87">
        <v>1582.21</v>
      </c>
      <c r="CM21" s="88">
        <v>1365.2800000000002</v>
      </c>
      <c r="CN21" s="975">
        <v>-216.92999999999995</v>
      </c>
      <c r="CO21" s="337">
        <v>-0.13710569393443336</v>
      </c>
      <c r="CP21" s="339">
        <v>0.41459592743700008</v>
      </c>
      <c r="CQ21" s="340">
        <v>0.24991442415234152</v>
      </c>
      <c r="CR21" s="87">
        <v>142.03</v>
      </c>
      <c r="CS21" s="90">
        <v>503.07000000000005</v>
      </c>
      <c r="CT21" s="975">
        <v>361.04</v>
      </c>
      <c r="CU21" s="337">
        <v>2.5419981694008311</v>
      </c>
      <c r="CV21" s="208">
        <v>3.721696840108274E-2</v>
      </c>
      <c r="CW21" s="207">
        <v>9.2086934078224575E-2</v>
      </c>
      <c r="CX21" s="87">
        <v>1546.7899999999997</v>
      </c>
      <c r="CY21" s="90">
        <v>1642.3</v>
      </c>
      <c r="CZ21" s="975">
        <v>95.510000000000161</v>
      </c>
      <c r="DA21" s="338">
        <v>6.1747231363016464E-2</v>
      </c>
      <c r="DB21" s="208">
        <v>8.0110191068287789E-2</v>
      </c>
      <c r="DC21" s="207">
        <v>6.7694930526444222E-2</v>
      </c>
      <c r="DD21" s="927">
        <v>0.5946775254371417</v>
      </c>
      <c r="DE21" s="926">
        <v>0.69937525054960747</v>
      </c>
      <c r="DF21" s="335"/>
      <c r="DG21" s="336"/>
      <c r="DH21" s="139"/>
    </row>
    <row r="22" spans="1:112" ht="13.5" thickTop="1">
      <c r="A22" s="5"/>
      <c r="B22" s="4" t="s">
        <v>460</v>
      </c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32"/>
      <c r="Y22" s="5"/>
      <c r="Z22" s="5"/>
      <c r="AA22" s="5"/>
      <c r="AB22" s="5"/>
      <c r="AC22" s="5"/>
      <c r="AD22" s="32"/>
      <c r="AE22" s="5"/>
      <c r="AF22" s="5"/>
      <c r="AG22" s="5"/>
      <c r="AH22" s="5"/>
      <c r="AI22" s="5"/>
      <c r="AJ22" s="13"/>
      <c r="AK22" s="12"/>
      <c r="AL22" s="12"/>
      <c r="AM22" s="12"/>
      <c r="AN22" s="13"/>
      <c r="AO22" s="12"/>
      <c r="AP22" s="13"/>
      <c r="AQ22" s="12"/>
      <c r="AR22" s="12"/>
      <c r="AS22" s="12"/>
      <c r="AT22" s="5"/>
      <c r="AU22" s="5"/>
      <c r="AV22" s="5"/>
      <c r="AW22" s="5"/>
      <c r="AX22" s="5"/>
      <c r="AY22" s="5"/>
      <c r="AZ22" s="5"/>
      <c r="BA22" s="5"/>
      <c r="BB22" s="32"/>
      <c r="BC22" s="5"/>
      <c r="BD22" s="5"/>
      <c r="BE22" s="5"/>
      <c r="BF22" s="5"/>
      <c r="BG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32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</row>
    <row r="23" spans="1:112" ht="15">
      <c r="AJ23" s="64"/>
      <c r="AK23" s="65"/>
      <c r="AL23" s="65"/>
      <c r="AM23" s="65"/>
      <c r="AN23" s="64"/>
      <c r="AT23" s="57"/>
      <c r="AU23" s="57"/>
      <c r="AV23" s="57"/>
      <c r="AW23" s="57"/>
      <c r="AX23" s="57"/>
      <c r="AY23" s="57"/>
      <c r="DE23" s="121"/>
      <c r="DF23" s="341"/>
      <c r="DG23" s="341"/>
      <c r="DH23" s="138"/>
    </row>
    <row r="24" spans="1:112" ht="15">
      <c r="AJ24" s="64"/>
      <c r="AK24" s="65"/>
      <c r="AL24" s="65"/>
      <c r="AM24" s="65"/>
      <c r="AN24" s="64"/>
      <c r="AT24" s="57"/>
      <c r="AU24" s="57"/>
      <c r="AV24" s="57"/>
      <c r="AW24" s="57"/>
      <c r="AX24" s="57"/>
      <c r="AY24" s="57"/>
      <c r="DE24" s="121"/>
      <c r="DF24" s="341"/>
      <c r="DG24" s="341"/>
      <c r="DH24" s="138"/>
    </row>
    <row r="25" spans="1:112">
      <c r="B25" s="57" t="s">
        <v>56</v>
      </c>
      <c r="X25" s="57" t="s">
        <v>57</v>
      </c>
      <c r="AJ25" s="65"/>
      <c r="AK25" s="64"/>
      <c r="AL25" s="64"/>
      <c r="AM25" s="64"/>
      <c r="AN25" s="65"/>
      <c r="AO25" s="64"/>
      <c r="AP25" s="65"/>
      <c r="AQ25" s="57"/>
      <c r="AR25" s="57"/>
      <c r="AS25" s="57"/>
      <c r="AT25" s="57"/>
      <c r="AU25" s="57"/>
      <c r="AV25" s="57"/>
      <c r="AW25" s="57"/>
      <c r="AX25" s="57"/>
      <c r="AY25" s="57"/>
      <c r="BB25" s="57" t="s">
        <v>64</v>
      </c>
      <c r="CL25" s="5" t="s">
        <v>426</v>
      </c>
      <c r="DE25" s="121"/>
    </row>
    <row r="26" spans="1:112">
      <c r="B26" s="57" t="s">
        <v>446</v>
      </c>
      <c r="X26" s="57" t="s">
        <v>59</v>
      </c>
      <c r="AJ26" s="65"/>
      <c r="AK26" s="64"/>
      <c r="AL26" s="64"/>
      <c r="AM26" s="64"/>
      <c r="AN26" s="65"/>
      <c r="AO26" s="64"/>
      <c r="AP26" s="65"/>
      <c r="AQ26" s="57"/>
      <c r="AR26" s="57"/>
      <c r="AS26" s="57"/>
      <c r="AT26" s="57"/>
      <c r="AU26" s="57"/>
      <c r="AV26" s="57"/>
      <c r="AW26" s="57"/>
      <c r="AX26" s="57"/>
      <c r="AY26" s="57"/>
      <c r="DE26" s="121"/>
    </row>
    <row r="27" spans="1:112">
      <c r="B27" s="57" t="s">
        <v>445</v>
      </c>
      <c r="X27" s="57" t="s">
        <v>60</v>
      </c>
      <c r="AJ27" s="65"/>
      <c r="AK27" s="64"/>
      <c r="AL27" s="64"/>
      <c r="AM27" s="64"/>
      <c r="AN27" s="65"/>
      <c r="AO27" s="64"/>
      <c r="AP27" s="65"/>
      <c r="AQ27" s="57"/>
      <c r="AR27" s="57"/>
      <c r="AS27" s="57"/>
      <c r="AT27" s="57"/>
      <c r="AU27" s="57"/>
      <c r="AV27" s="57"/>
      <c r="AW27" s="57"/>
      <c r="AX27" s="57"/>
      <c r="AY27" s="57"/>
    </row>
    <row r="28" spans="1:112">
      <c r="X28" s="57" t="s">
        <v>61</v>
      </c>
      <c r="AJ28" s="65"/>
      <c r="AK28" s="64"/>
      <c r="AL28" s="64"/>
      <c r="AM28" s="64"/>
      <c r="AN28" s="65"/>
      <c r="AO28" s="64"/>
      <c r="AP28" s="65"/>
      <c r="AQ28" s="57"/>
      <c r="AR28" s="57"/>
      <c r="AS28" s="57"/>
      <c r="AT28" s="57"/>
      <c r="AU28" s="57"/>
      <c r="AV28" s="57"/>
      <c r="AW28" s="57"/>
      <c r="AX28" s="57"/>
      <c r="AY28" s="57"/>
    </row>
    <row r="32" spans="1:112">
      <c r="C32" s="159"/>
      <c r="D32" s="157"/>
      <c r="E32" s="157"/>
      <c r="F32" s="157"/>
      <c r="G32" s="158"/>
      <c r="H32" s="157"/>
      <c r="I32" s="157"/>
      <c r="J32" s="157"/>
      <c r="K32" s="157"/>
    </row>
    <row r="33" spans="3:11">
      <c r="C33" s="159"/>
      <c r="D33" s="157"/>
      <c r="E33" s="157"/>
      <c r="F33" s="157"/>
      <c r="G33" s="158"/>
      <c r="H33" s="157"/>
      <c r="I33" s="157"/>
      <c r="J33" s="157"/>
      <c r="K33" s="157"/>
    </row>
    <row r="34" spans="3:11">
      <c r="C34" s="159"/>
      <c r="D34" s="157"/>
      <c r="E34" s="157"/>
      <c r="F34" s="157"/>
      <c r="G34" s="158"/>
      <c r="H34" s="157"/>
      <c r="I34" s="157"/>
      <c r="J34" s="157"/>
      <c r="K34" s="157"/>
    </row>
    <row r="35" spans="3:11">
      <c r="C35" s="159"/>
      <c r="D35" s="157"/>
      <c r="E35" s="157"/>
      <c r="F35" s="157"/>
      <c r="G35" s="158"/>
      <c r="H35" s="157"/>
      <c r="I35" s="157"/>
      <c r="J35" s="157"/>
      <c r="K35" s="157"/>
    </row>
    <row r="36" spans="3:11">
      <c r="C36" s="159"/>
      <c r="D36" s="157"/>
      <c r="E36" s="157"/>
      <c r="F36" s="157"/>
      <c r="G36" s="158"/>
      <c r="H36" s="157"/>
      <c r="I36" s="157"/>
      <c r="J36" s="157"/>
      <c r="K36" s="157"/>
    </row>
    <row r="37" spans="3:11">
      <c r="C37" s="159"/>
      <c r="D37" s="157"/>
      <c r="E37" s="157"/>
      <c r="F37" s="157"/>
      <c r="G37" s="158"/>
      <c r="H37" s="157"/>
      <c r="I37" s="157"/>
      <c r="J37" s="157"/>
      <c r="K37" s="157"/>
    </row>
    <row r="38" spans="3:11">
      <c r="C38" s="159"/>
      <c r="D38" s="157"/>
      <c r="E38" s="157"/>
      <c r="F38" s="157"/>
      <c r="G38" s="158"/>
      <c r="H38" s="157"/>
      <c r="I38" s="157"/>
      <c r="J38" s="157"/>
      <c r="K38" s="157"/>
    </row>
    <row r="39" spans="3:11">
      <c r="C39" s="159"/>
      <c r="D39" s="157"/>
      <c r="E39" s="157"/>
      <c r="F39" s="157"/>
      <c r="G39" s="158"/>
      <c r="H39" s="157"/>
      <c r="I39" s="157"/>
      <c r="J39" s="157"/>
      <c r="K39" s="157"/>
    </row>
    <row r="40" spans="3:11">
      <c r="C40" s="159"/>
      <c r="D40" s="157"/>
      <c r="E40" s="157"/>
      <c r="F40" s="157"/>
      <c r="G40" s="158"/>
      <c r="H40" s="157"/>
      <c r="I40" s="157"/>
      <c r="J40" s="157"/>
      <c r="K40" s="157"/>
    </row>
    <row r="41" spans="3:11">
      <c r="C41" s="159"/>
      <c r="D41" s="157"/>
      <c r="E41" s="157"/>
      <c r="F41" s="157"/>
      <c r="G41" s="158"/>
      <c r="H41" s="157"/>
      <c r="I41" s="157"/>
      <c r="J41" s="157"/>
      <c r="K41" s="157"/>
    </row>
    <row r="42" spans="3:11">
      <c r="C42" s="159"/>
      <c r="D42" s="157"/>
      <c r="E42" s="157"/>
      <c r="F42" s="157"/>
      <c r="G42" s="158"/>
      <c r="H42" s="157"/>
      <c r="I42" s="157"/>
      <c r="J42" s="157"/>
      <c r="K42" s="157"/>
    </row>
    <row r="43" spans="3:11">
      <c r="C43" s="159"/>
      <c r="D43" s="157"/>
      <c r="E43" s="157"/>
      <c r="F43" s="157"/>
      <c r="G43" s="158"/>
      <c r="H43" s="157"/>
      <c r="I43" s="157"/>
      <c r="J43" s="157"/>
      <c r="K43" s="157"/>
    </row>
    <row r="44" spans="3:11">
      <c r="C44" s="159"/>
      <c r="D44" s="157"/>
      <c r="E44" s="157"/>
      <c r="F44" s="157"/>
      <c r="G44" s="158"/>
      <c r="H44" s="157"/>
      <c r="I44" s="157"/>
      <c r="J44" s="157"/>
      <c r="K44" s="157"/>
    </row>
    <row r="45" spans="3:11">
      <c r="C45" s="159"/>
      <c r="D45" s="157"/>
      <c r="E45" s="157"/>
      <c r="F45" s="157"/>
      <c r="G45" s="158"/>
      <c r="H45" s="157"/>
      <c r="I45" s="157"/>
      <c r="J45" s="157"/>
      <c r="K45" s="157"/>
    </row>
    <row r="46" spans="3:11">
      <c r="C46" s="159"/>
      <c r="D46" s="157"/>
      <c r="E46" s="157"/>
      <c r="F46" s="157"/>
      <c r="G46" s="158"/>
      <c r="H46" s="157"/>
      <c r="I46" s="157"/>
      <c r="J46" s="157"/>
      <c r="K46" s="157"/>
    </row>
    <row r="47" spans="3:11">
      <c r="C47" s="159"/>
      <c r="D47" s="157"/>
      <c r="E47" s="157"/>
      <c r="F47" s="157"/>
      <c r="G47" s="158"/>
      <c r="H47" s="157"/>
      <c r="I47" s="157"/>
      <c r="J47" s="157"/>
      <c r="K47" s="157"/>
    </row>
    <row r="48" spans="3:11">
      <c r="C48" s="159"/>
      <c r="D48" s="157"/>
      <c r="E48" s="157"/>
      <c r="F48" s="157"/>
      <c r="G48" s="158"/>
      <c r="H48" s="157"/>
      <c r="I48" s="157"/>
      <c r="J48" s="157"/>
      <c r="K48" s="157"/>
    </row>
    <row r="49" spans="1:109">
      <c r="C49" s="159"/>
      <c r="D49" s="157"/>
      <c r="E49" s="157"/>
      <c r="F49" s="157"/>
      <c r="G49" s="158"/>
      <c r="H49" s="157"/>
      <c r="I49" s="157"/>
      <c r="J49" s="157"/>
      <c r="K49" s="157"/>
    </row>
    <row r="50" spans="1:109">
      <c r="B50" s="40"/>
      <c r="C50" s="159"/>
      <c r="D50" s="157"/>
      <c r="E50" s="157"/>
      <c r="F50" s="157"/>
      <c r="G50" s="158"/>
      <c r="H50" s="157"/>
      <c r="I50" s="157"/>
      <c r="J50" s="157"/>
      <c r="K50" s="157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Z50" s="40"/>
      <c r="BA50" s="40"/>
      <c r="BB50" s="40"/>
      <c r="BC50" s="40"/>
      <c r="BD50" s="40"/>
      <c r="BE50" s="40"/>
      <c r="BF50" s="40"/>
      <c r="BG50" s="40"/>
      <c r="BH50" s="40"/>
      <c r="BI50" s="40"/>
      <c r="BJ50" s="40"/>
      <c r="BK50" s="40"/>
      <c r="BL50" s="40"/>
      <c r="BM50" s="40"/>
      <c r="BN50" s="40"/>
      <c r="BO50" s="40"/>
      <c r="BP50" s="40"/>
      <c r="BQ50" s="40"/>
      <c r="BR50" s="40"/>
      <c r="BS50" s="40"/>
      <c r="BT50" s="40"/>
      <c r="BU50" s="40"/>
      <c r="BV50" s="40"/>
      <c r="BW50" s="40"/>
      <c r="BX50" s="40"/>
      <c r="BY50" s="40"/>
      <c r="BZ50" s="40"/>
      <c r="CA50" s="40"/>
      <c r="CB50" s="40"/>
      <c r="CC50" s="40"/>
      <c r="CD50" s="40"/>
      <c r="CE50" s="40"/>
      <c r="CF50" s="40"/>
      <c r="CG50" s="40"/>
      <c r="CH50" s="40"/>
      <c r="CI50" s="40"/>
      <c r="CJ50" s="40"/>
      <c r="CK50" s="40"/>
      <c r="CL50" s="40"/>
      <c r="CM50" s="40"/>
      <c r="CN50" s="40"/>
      <c r="CO50" s="40"/>
      <c r="CP50" s="40"/>
      <c r="CQ50" s="40"/>
      <c r="CR50" s="40"/>
      <c r="CS50" s="40"/>
      <c r="CT50" s="40"/>
      <c r="CU50" s="40"/>
      <c r="CV50" s="40"/>
      <c r="CW50" s="40"/>
      <c r="CX50" s="40"/>
      <c r="CY50" s="40"/>
      <c r="CZ50" s="40"/>
      <c r="DA50" s="40"/>
      <c r="DB50" s="40"/>
      <c r="DC50" s="40"/>
      <c r="DD50" s="40"/>
      <c r="DE50" s="40"/>
    </row>
    <row r="51" spans="1:109">
      <c r="B51" s="40"/>
      <c r="C51" s="159"/>
      <c r="D51" s="157"/>
      <c r="E51" s="157"/>
      <c r="F51" s="157"/>
      <c r="G51" s="158"/>
      <c r="H51" s="157"/>
      <c r="I51" s="157"/>
      <c r="J51" s="157"/>
      <c r="K51" s="157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Z51" s="40"/>
      <c r="BA51" s="40"/>
      <c r="BB51" s="40"/>
      <c r="BC51" s="40"/>
      <c r="BD51" s="40"/>
      <c r="BE51" s="40"/>
      <c r="BF51" s="40"/>
      <c r="BG51" s="40"/>
      <c r="BH51" s="40"/>
      <c r="BI51" s="40"/>
      <c r="BJ51" s="40"/>
      <c r="BK51" s="40"/>
      <c r="BL51" s="40"/>
      <c r="BM51" s="40"/>
      <c r="BN51" s="40"/>
      <c r="BO51" s="40"/>
      <c r="BP51" s="40"/>
      <c r="BQ51" s="40"/>
      <c r="BR51" s="40"/>
      <c r="BS51" s="40"/>
      <c r="BT51" s="40"/>
      <c r="BU51" s="40"/>
      <c r="BV51" s="40"/>
      <c r="BW51" s="40"/>
      <c r="BX51" s="40"/>
      <c r="BY51" s="40"/>
      <c r="BZ51" s="40"/>
      <c r="CA51" s="40"/>
      <c r="CB51" s="40"/>
      <c r="CC51" s="40"/>
      <c r="CD51" s="40"/>
      <c r="CE51" s="40"/>
      <c r="CF51" s="40"/>
      <c r="CG51" s="40"/>
      <c r="CH51" s="40"/>
      <c r="CI51" s="40"/>
      <c r="CJ51" s="40"/>
      <c r="CK51" s="40"/>
      <c r="CL51" s="40"/>
      <c r="CM51" s="40"/>
      <c r="CN51" s="40"/>
      <c r="CO51" s="40"/>
      <c r="CP51" s="40"/>
      <c r="CQ51" s="40"/>
      <c r="CR51" s="40"/>
      <c r="CS51" s="40"/>
      <c r="CT51" s="40"/>
      <c r="CU51" s="40"/>
      <c r="CV51" s="40"/>
      <c r="CW51" s="40"/>
      <c r="CX51" s="40"/>
      <c r="CY51" s="40"/>
      <c r="CZ51" s="40"/>
      <c r="DA51" s="40"/>
      <c r="DB51" s="40"/>
      <c r="DC51" s="40"/>
      <c r="DD51" s="40"/>
      <c r="DE51" s="40"/>
    </row>
    <row r="52" spans="1:109">
      <c r="B52" s="40"/>
      <c r="C52" s="159"/>
      <c r="D52" s="157"/>
      <c r="E52" s="157"/>
      <c r="F52" s="157"/>
      <c r="G52" s="158"/>
      <c r="H52" s="157"/>
      <c r="I52" s="157"/>
      <c r="J52" s="157"/>
      <c r="K52" s="157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</row>
    <row r="53" spans="1:109">
      <c r="B53" s="40"/>
      <c r="C53" s="159"/>
      <c r="D53" s="157"/>
      <c r="E53" s="157"/>
      <c r="F53" s="157"/>
      <c r="G53" s="158"/>
      <c r="H53" s="157"/>
      <c r="I53" s="157"/>
      <c r="J53" s="157"/>
      <c r="K53" s="157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Z53" s="40"/>
      <c r="BA53" s="40"/>
      <c r="BB53" s="40"/>
      <c r="BC53" s="40"/>
      <c r="BD53" s="40"/>
      <c r="BE53" s="40"/>
      <c r="BF53" s="40"/>
      <c r="BG53" s="40"/>
      <c r="BH53" s="40"/>
      <c r="BI53" s="40"/>
      <c r="BJ53" s="40"/>
      <c r="BK53" s="40"/>
      <c r="BL53" s="40"/>
      <c r="BM53" s="40"/>
      <c r="BN53" s="40"/>
      <c r="BO53" s="40"/>
      <c r="BP53" s="40"/>
      <c r="BQ53" s="40"/>
      <c r="BR53" s="40"/>
      <c r="BS53" s="40"/>
      <c r="BT53" s="40"/>
      <c r="BU53" s="40"/>
      <c r="BV53" s="40"/>
      <c r="BW53" s="40"/>
      <c r="BX53" s="40"/>
      <c r="BY53" s="40"/>
      <c r="BZ53" s="40"/>
      <c r="CA53" s="40"/>
      <c r="CB53" s="40"/>
      <c r="CC53" s="40"/>
      <c r="CD53" s="40"/>
      <c r="CE53" s="40"/>
      <c r="CF53" s="40"/>
      <c r="CG53" s="40"/>
      <c r="CH53" s="40"/>
      <c r="CI53" s="40"/>
      <c r="CJ53" s="40"/>
      <c r="CK53" s="40"/>
      <c r="CL53" s="40"/>
      <c r="CM53" s="40"/>
      <c r="CN53" s="40"/>
      <c r="CO53" s="40"/>
      <c r="CP53" s="40"/>
      <c r="CQ53" s="40"/>
      <c r="CR53" s="40"/>
      <c r="CS53" s="40"/>
      <c r="CT53" s="40"/>
      <c r="CU53" s="40"/>
      <c r="CV53" s="40"/>
      <c r="CW53" s="40"/>
      <c r="CX53" s="40"/>
      <c r="CY53" s="40"/>
      <c r="CZ53" s="40"/>
      <c r="DA53" s="40"/>
      <c r="DB53" s="40"/>
      <c r="DC53" s="40"/>
      <c r="DD53" s="40"/>
      <c r="DE53" s="40"/>
    </row>
    <row r="54" spans="1:109">
      <c r="B54" s="40"/>
      <c r="C54" s="159"/>
      <c r="D54" s="157"/>
      <c r="E54" s="157"/>
      <c r="F54" s="157"/>
      <c r="G54" s="158"/>
      <c r="H54" s="157"/>
      <c r="I54" s="157"/>
      <c r="J54" s="157"/>
      <c r="K54" s="157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Z54" s="40"/>
      <c r="BA54" s="40"/>
      <c r="BB54" s="40"/>
      <c r="BC54" s="40"/>
      <c r="BD54" s="40"/>
      <c r="BE54" s="40"/>
      <c r="BF54" s="40"/>
      <c r="BG54" s="40"/>
      <c r="BH54" s="40"/>
      <c r="BI54" s="40"/>
      <c r="BJ54" s="40"/>
      <c r="BK54" s="40"/>
      <c r="BL54" s="40"/>
      <c r="BM54" s="40"/>
      <c r="BN54" s="40"/>
      <c r="BO54" s="40"/>
      <c r="BP54" s="40"/>
      <c r="BQ54" s="40"/>
      <c r="BR54" s="40"/>
      <c r="BS54" s="40"/>
      <c r="BT54" s="40"/>
      <c r="BU54" s="40"/>
      <c r="BV54" s="40"/>
      <c r="BW54" s="40"/>
      <c r="BX54" s="40"/>
      <c r="BY54" s="40"/>
      <c r="BZ54" s="40"/>
      <c r="CA54" s="40"/>
      <c r="CB54" s="40"/>
      <c r="CC54" s="40"/>
      <c r="CD54" s="40"/>
      <c r="CE54" s="40"/>
      <c r="CF54" s="40"/>
      <c r="CG54" s="40"/>
      <c r="CH54" s="40"/>
      <c r="CI54" s="40"/>
      <c r="CJ54" s="40"/>
      <c r="CK54" s="40"/>
      <c r="CL54" s="40"/>
      <c r="CM54" s="40"/>
      <c r="CN54" s="40"/>
      <c r="CO54" s="40"/>
      <c r="CP54" s="40"/>
      <c r="CQ54" s="40"/>
      <c r="CR54" s="40"/>
      <c r="CS54" s="40"/>
      <c r="CT54" s="40"/>
      <c r="CU54" s="40"/>
      <c r="CV54" s="40"/>
      <c r="CW54" s="40"/>
      <c r="CX54" s="40"/>
      <c r="CY54" s="40"/>
      <c r="CZ54" s="40"/>
      <c r="DA54" s="40"/>
      <c r="DB54" s="40"/>
      <c r="DC54" s="40"/>
      <c r="DD54" s="40"/>
      <c r="DE54" s="40"/>
    </row>
    <row r="55" spans="1:109">
      <c r="B55" s="40"/>
      <c r="C55" s="159"/>
      <c r="D55" s="157"/>
      <c r="E55" s="157"/>
      <c r="F55" s="157"/>
      <c r="G55" s="158"/>
      <c r="H55" s="157"/>
      <c r="I55" s="157"/>
      <c r="J55" s="157"/>
      <c r="K55" s="157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  <c r="AZ55" s="40"/>
      <c r="BA55" s="40"/>
      <c r="BB55" s="40"/>
      <c r="BC55" s="40"/>
      <c r="BD55" s="40"/>
      <c r="BE55" s="40"/>
      <c r="BF55" s="40"/>
      <c r="BG55" s="40"/>
      <c r="BH55" s="40"/>
      <c r="BI55" s="40"/>
      <c r="BJ55" s="40"/>
      <c r="BK55" s="40"/>
      <c r="BL55" s="40"/>
      <c r="BM55" s="40"/>
      <c r="BN55" s="40"/>
      <c r="BO55" s="40"/>
      <c r="BP55" s="40"/>
      <c r="BQ55" s="40"/>
      <c r="BR55" s="40"/>
      <c r="BS55" s="40"/>
      <c r="BT55" s="40"/>
      <c r="BU55" s="40"/>
      <c r="BV55" s="40"/>
      <c r="BW55" s="40"/>
      <c r="BX55" s="40"/>
      <c r="BY55" s="40"/>
      <c r="BZ55" s="40"/>
      <c r="CA55" s="40"/>
      <c r="CB55" s="40"/>
      <c r="CC55" s="40"/>
      <c r="CD55" s="40"/>
      <c r="CE55" s="40"/>
      <c r="CF55" s="40"/>
      <c r="CG55" s="40"/>
      <c r="CH55" s="40"/>
      <c r="CI55" s="40"/>
      <c r="CJ55" s="40"/>
      <c r="CK55" s="40"/>
      <c r="CL55" s="40"/>
      <c r="CM55" s="40"/>
      <c r="CN55" s="40"/>
      <c r="CO55" s="40"/>
      <c r="CP55" s="40"/>
      <c r="CQ55" s="40"/>
      <c r="CR55" s="40"/>
      <c r="CS55" s="40"/>
      <c r="CT55" s="40"/>
      <c r="CU55" s="40"/>
      <c r="CV55" s="40"/>
      <c r="CW55" s="40"/>
      <c r="CX55" s="40"/>
      <c r="CY55" s="40"/>
      <c r="CZ55" s="40"/>
      <c r="DA55" s="40"/>
      <c r="DB55" s="40"/>
      <c r="DC55" s="40"/>
      <c r="DD55" s="40"/>
      <c r="DE55" s="40"/>
    </row>
    <row r="56" spans="1:109">
      <c r="B56" s="40"/>
      <c r="C56" s="159"/>
      <c r="D56" s="157"/>
      <c r="E56" s="157"/>
      <c r="F56" s="157"/>
      <c r="G56" s="157"/>
      <c r="H56" s="157"/>
      <c r="I56" s="157"/>
      <c r="J56" s="157"/>
      <c r="K56" s="157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Z56" s="40"/>
      <c r="BA56" s="40"/>
      <c r="BB56" s="40"/>
      <c r="BC56" s="40"/>
      <c r="BD56" s="40"/>
      <c r="BE56" s="40"/>
      <c r="BF56" s="40"/>
      <c r="BG56" s="40"/>
      <c r="BH56" s="40"/>
      <c r="BI56" s="40"/>
      <c r="BJ56" s="40"/>
      <c r="BK56" s="40"/>
      <c r="BL56" s="40"/>
      <c r="BM56" s="40"/>
      <c r="BN56" s="40"/>
      <c r="BO56" s="40"/>
      <c r="BP56" s="40"/>
      <c r="BQ56" s="40"/>
      <c r="BR56" s="40"/>
      <c r="BS56" s="40"/>
      <c r="BT56" s="40"/>
      <c r="BU56" s="40"/>
      <c r="BV56" s="40"/>
      <c r="BW56" s="40"/>
      <c r="BX56" s="40"/>
      <c r="BY56" s="40"/>
      <c r="BZ56" s="40"/>
      <c r="CA56" s="40"/>
      <c r="CB56" s="40"/>
      <c r="CC56" s="40"/>
      <c r="CD56" s="40"/>
      <c r="CE56" s="40"/>
      <c r="CF56" s="40"/>
      <c r="CG56" s="40"/>
      <c r="CH56" s="40"/>
      <c r="CI56" s="40"/>
      <c r="CJ56" s="40"/>
      <c r="CK56" s="40"/>
      <c r="CL56" s="40"/>
      <c r="CM56" s="40"/>
      <c r="CN56" s="40"/>
      <c r="CO56" s="40"/>
      <c r="CP56" s="40"/>
      <c r="CQ56" s="40"/>
      <c r="CR56" s="40"/>
      <c r="CS56" s="40"/>
      <c r="CT56" s="40"/>
      <c r="CU56" s="40"/>
      <c r="CV56" s="40"/>
      <c r="CW56" s="40"/>
      <c r="CX56" s="40"/>
      <c r="CY56" s="40"/>
      <c r="CZ56" s="40"/>
      <c r="DA56" s="40"/>
      <c r="DB56" s="40"/>
      <c r="DC56" s="40"/>
      <c r="DD56" s="40"/>
      <c r="DE56" s="40"/>
    </row>
    <row r="57" spans="1:109">
      <c r="B57" s="40"/>
      <c r="C57" s="138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Z57" s="40"/>
      <c r="BA57" s="40"/>
      <c r="BB57" s="40"/>
      <c r="BC57" s="40"/>
      <c r="BD57" s="40"/>
      <c r="BE57" s="40"/>
      <c r="BF57" s="40"/>
      <c r="BG57" s="40"/>
      <c r="BH57" s="40"/>
      <c r="BI57" s="40"/>
      <c r="BJ57" s="40"/>
      <c r="BK57" s="40"/>
      <c r="BL57" s="40"/>
      <c r="BM57" s="40"/>
      <c r="BN57" s="40"/>
      <c r="BO57" s="40"/>
      <c r="BP57" s="40"/>
      <c r="BQ57" s="40"/>
      <c r="BR57" s="40"/>
      <c r="BS57" s="40"/>
      <c r="BT57" s="40"/>
      <c r="BU57" s="40"/>
      <c r="BV57" s="40"/>
      <c r="BW57" s="40"/>
      <c r="BX57" s="40"/>
      <c r="BY57" s="40"/>
      <c r="BZ57" s="40"/>
      <c r="CA57" s="40"/>
      <c r="CB57" s="40"/>
      <c r="CC57" s="40"/>
      <c r="CD57" s="40"/>
      <c r="CE57" s="40"/>
      <c r="CF57" s="40"/>
      <c r="CG57" s="40"/>
      <c r="CH57" s="40"/>
      <c r="CI57" s="40"/>
      <c r="CJ57" s="40"/>
      <c r="CK57" s="40"/>
      <c r="CL57" s="40"/>
      <c r="CM57" s="40"/>
      <c r="CN57" s="40"/>
      <c r="CO57" s="40"/>
      <c r="CP57" s="40"/>
      <c r="CQ57" s="40"/>
      <c r="CR57" s="40"/>
      <c r="CS57" s="40"/>
      <c r="CT57" s="40"/>
      <c r="CU57" s="40"/>
      <c r="CV57" s="40"/>
      <c r="CW57" s="40"/>
      <c r="CX57" s="40"/>
      <c r="CY57" s="40"/>
      <c r="CZ57" s="40"/>
      <c r="DA57" s="40"/>
      <c r="DB57" s="40"/>
      <c r="DC57" s="40"/>
      <c r="DD57" s="40"/>
      <c r="DE57" s="40"/>
    </row>
    <row r="58" spans="1:109">
      <c r="B58" s="40"/>
      <c r="C58" s="138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Z58" s="40"/>
      <c r="BA58" s="40"/>
      <c r="BB58" s="40"/>
      <c r="BC58" s="40"/>
      <c r="BD58" s="40"/>
      <c r="BE58" s="40"/>
      <c r="BF58" s="40"/>
      <c r="BG58" s="40"/>
      <c r="BH58" s="40"/>
      <c r="BI58" s="40"/>
      <c r="BJ58" s="40"/>
      <c r="BK58" s="40"/>
      <c r="BL58" s="40"/>
      <c r="BM58" s="40"/>
      <c r="BN58" s="40"/>
      <c r="BO58" s="40"/>
      <c r="BP58" s="40"/>
      <c r="BQ58" s="40"/>
      <c r="BR58" s="40"/>
      <c r="BS58" s="40"/>
      <c r="BT58" s="40"/>
      <c r="BU58" s="40"/>
      <c r="BV58" s="40"/>
      <c r="BW58" s="40"/>
      <c r="BX58" s="40"/>
      <c r="BY58" s="40"/>
      <c r="BZ58" s="40"/>
      <c r="CA58" s="40"/>
      <c r="CB58" s="40"/>
      <c r="CC58" s="40"/>
      <c r="CD58" s="40"/>
      <c r="CE58" s="40"/>
      <c r="CF58" s="40"/>
      <c r="CG58" s="40"/>
      <c r="CH58" s="40"/>
      <c r="CI58" s="40"/>
      <c r="CJ58" s="40"/>
      <c r="CK58" s="40"/>
      <c r="CL58" s="40"/>
      <c r="CM58" s="40"/>
      <c r="CN58" s="40"/>
      <c r="CO58" s="40"/>
      <c r="CP58" s="40"/>
      <c r="CQ58" s="40"/>
      <c r="CR58" s="40"/>
      <c r="CS58" s="40"/>
      <c r="CT58" s="40"/>
      <c r="CU58" s="40"/>
      <c r="CV58" s="40"/>
      <c r="CW58" s="40"/>
      <c r="CX58" s="40"/>
      <c r="CY58" s="40"/>
      <c r="CZ58" s="40"/>
      <c r="DA58" s="40"/>
      <c r="DB58" s="40"/>
      <c r="DC58" s="40"/>
      <c r="DD58" s="40"/>
      <c r="DE58" s="40"/>
    </row>
    <row r="59" spans="1:109">
      <c r="B59" s="40"/>
      <c r="C59" s="138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</row>
    <row r="60" spans="1:109">
      <c r="A60" s="40"/>
      <c r="B60" s="40"/>
      <c r="C60" s="138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Z60" s="40"/>
      <c r="BA60" s="40"/>
      <c r="BB60" s="40"/>
      <c r="BC60" s="40"/>
      <c r="BD60" s="40"/>
      <c r="BE60" s="40"/>
      <c r="BF60" s="40"/>
      <c r="BG60" s="40"/>
      <c r="BH60" s="40"/>
      <c r="BI60" s="40"/>
      <c r="BJ60" s="40"/>
      <c r="BK60" s="40"/>
      <c r="BL60" s="40"/>
      <c r="BM60" s="40"/>
      <c r="BN60" s="40"/>
      <c r="BO60" s="40"/>
      <c r="BP60" s="40"/>
      <c r="BQ60" s="40"/>
      <c r="BR60" s="40"/>
      <c r="BS60" s="40"/>
      <c r="BT60" s="40"/>
      <c r="BU60" s="40"/>
      <c r="BV60" s="40"/>
      <c r="BW60" s="40"/>
      <c r="BX60" s="40"/>
      <c r="BY60" s="40"/>
      <c r="BZ60" s="40"/>
      <c r="CA60" s="40"/>
      <c r="CB60" s="40"/>
      <c r="CC60" s="40"/>
      <c r="CD60" s="40"/>
      <c r="CE60" s="40"/>
      <c r="CF60" s="40"/>
      <c r="CG60" s="40"/>
      <c r="CH60" s="40"/>
      <c r="CI60" s="40"/>
      <c r="CJ60" s="40"/>
      <c r="CK60" s="40"/>
      <c r="CL60" s="40"/>
      <c r="CM60" s="40"/>
      <c r="CN60" s="40"/>
      <c r="CO60" s="40"/>
      <c r="CP60" s="40"/>
      <c r="CQ60" s="40"/>
      <c r="CR60" s="40"/>
      <c r="CS60" s="40"/>
      <c r="CT60" s="40"/>
      <c r="CU60" s="40"/>
      <c r="CV60" s="40"/>
      <c r="CW60" s="40"/>
      <c r="CX60" s="40"/>
      <c r="CY60" s="40"/>
      <c r="CZ60" s="40"/>
      <c r="DA60" s="40"/>
      <c r="DB60" s="40"/>
      <c r="DC60" s="40"/>
      <c r="DD60" s="40"/>
      <c r="DE60" s="40"/>
    </row>
    <row r="61" spans="1:109">
      <c r="A61" s="40"/>
      <c r="B61" s="40"/>
      <c r="C61" s="138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40"/>
      <c r="CM61" s="40"/>
      <c r="CN61" s="40"/>
      <c r="CO61" s="40"/>
      <c r="CP61" s="40"/>
      <c r="CQ61" s="40"/>
      <c r="CR61" s="40"/>
      <c r="CS61" s="40"/>
      <c r="CT61" s="40"/>
      <c r="CU61" s="40"/>
      <c r="CV61" s="40"/>
      <c r="CW61" s="40"/>
      <c r="CX61" s="40"/>
      <c r="CY61" s="40"/>
      <c r="CZ61" s="40"/>
      <c r="DA61" s="40"/>
      <c r="DB61" s="40"/>
      <c r="DC61" s="40"/>
      <c r="DD61" s="40"/>
      <c r="DE61" s="40"/>
    </row>
    <row r="62" spans="1:109">
      <c r="A62" s="40"/>
      <c r="B62" s="40"/>
      <c r="C62" s="138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Z62" s="40"/>
      <c r="BA62" s="40"/>
      <c r="BB62" s="40"/>
      <c r="BC62" s="40"/>
      <c r="BD62" s="40"/>
      <c r="BE62" s="40"/>
      <c r="BF62" s="40"/>
      <c r="BG62" s="40"/>
      <c r="BH62" s="40"/>
      <c r="BI62" s="40"/>
      <c r="BJ62" s="40"/>
      <c r="BK62" s="40"/>
      <c r="BL62" s="40"/>
      <c r="BM62" s="40"/>
      <c r="BN62" s="40"/>
      <c r="BO62" s="40"/>
      <c r="BP62" s="40"/>
      <c r="BQ62" s="40"/>
      <c r="BR62" s="40"/>
      <c r="BS62" s="40"/>
      <c r="BT62" s="40"/>
      <c r="BU62" s="40"/>
      <c r="BV62" s="40"/>
      <c r="BW62" s="40"/>
      <c r="BX62" s="40"/>
      <c r="BY62" s="40"/>
      <c r="BZ62" s="40"/>
      <c r="CA62" s="40"/>
      <c r="CB62" s="40"/>
      <c r="CC62" s="40"/>
      <c r="CD62" s="40"/>
      <c r="CE62" s="40"/>
      <c r="CF62" s="40"/>
      <c r="CG62" s="40"/>
      <c r="CH62" s="40"/>
      <c r="CI62" s="40"/>
      <c r="CJ62" s="40"/>
      <c r="CK62" s="40"/>
      <c r="CL62" s="40"/>
      <c r="CM62" s="40"/>
      <c r="CN62" s="40"/>
      <c r="CO62" s="40"/>
      <c r="CP62" s="40"/>
      <c r="CQ62" s="40"/>
      <c r="CR62" s="40"/>
      <c r="CS62" s="40"/>
      <c r="CT62" s="40"/>
      <c r="CU62" s="40"/>
      <c r="CV62" s="40"/>
      <c r="CW62" s="40"/>
      <c r="CX62" s="40"/>
      <c r="CY62" s="40"/>
      <c r="CZ62" s="40"/>
      <c r="DA62" s="40"/>
      <c r="DB62" s="40"/>
      <c r="DC62" s="40"/>
      <c r="DD62" s="40"/>
      <c r="DE62" s="40"/>
    </row>
    <row r="63" spans="1:109">
      <c r="A63" s="40"/>
      <c r="B63" s="40"/>
      <c r="C63" s="138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1:109">
      <c r="A64" s="40"/>
      <c r="B64" s="40"/>
      <c r="C64" s="138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1:116">
      <c r="A65" s="40"/>
      <c r="B65" s="40"/>
      <c r="C65" s="138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Z65" s="40"/>
      <c r="BA65" s="40"/>
      <c r="BB65" s="40"/>
      <c r="BC65" s="40"/>
      <c r="BD65" s="40"/>
      <c r="BE65" s="40"/>
      <c r="BF65" s="40"/>
      <c r="BG65" s="40"/>
      <c r="BH65" s="40"/>
      <c r="BI65" s="40"/>
      <c r="BJ65" s="40"/>
      <c r="BK65" s="40"/>
      <c r="BL65" s="40"/>
      <c r="BM65" s="40"/>
      <c r="BN65" s="40"/>
      <c r="BO65" s="40"/>
      <c r="BP65" s="40"/>
      <c r="BQ65" s="40"/>
      <c r="BR65" s="40"/>
      <c r="BS65" s="40"/>
      <c r="BT65" s="40"/>
      <c r="BU65" s="40"/>
      <c r="BV65" s="40"/>
      <c r="BW65" s="40"/>
      <c r="BX65" s="40"/>
      <c r="BY65" s="40"/>
      <c r="BZ65" s="40"/>
      <c r="CA65" s="40"/>
      <c r="CB65" s="40"/>
      <c r="CC65" s="40"/>
      <c r="CD65" s="40"/>
      <c r="CE65" s="40"/>
      <c r="CF65" s="40"/>
      <c r="CG65" s="40"/>
      <c r="CH65" s="40"/>
      <c r="CI65" s="40"/>
      <c r="CJ65" s="40"/>
      <c r="CK65" s="40"/>
      <c r="CL65" s="40"/>
      <c r="CM65" s="40"/>
      <c r="CN65" s="40"/>
      <c r="CO65" s="40"/>
      <c r="CP65" s="40"/>
      <c r="CQ65" s="40"/>
      <c r="CR65" s="40"/>
      <c r="CS65" s="40"/>
      <c r="CT65" s="40"/>
      <c r="CU65" s="40"/>
      <c r="CV65" s="40"/>
      <c r="CW65" s="40"/>
      <c r="CX65" s="40"/>
      <c r="CY65" s="40"/>
      <c r="CZ65" s="40"/>
      <c r="DA65" s="40"/>
      <c r="DB65" s="40"/>
      <c r="DC65" s="40"/>
      <c r="DD65" s="40"/>
      <c r="DE65" s="40"/>
    </row>
    <row r="66" spans="1:116" ht="13.5" thickBot="1">
      <c r="C66" s="121"/>
    </row>
    <row r="67" spans="1:116" ht="24" customHeight="1" thickTop="1">
      <c r="C67" s="121"/>
      <c r="AN67" s="67" t="s">
        <v>13</v>
      </c>
      <c r="AO67" s="68">
        <v>58</v>
      </c>
      <c r="AP67" s="69" t="s">
        <v>13</v>
      </c>
      <c r="AQ67" s="70">
        <v>79</v>
      </c>
      <c r="AR67" s="68"/>
      <c r="AS67" s="68"/>
      <c r="AT67" s="69" t="s">
        <v>13</v>
      </c>
      <c r="AU67" s="70">
        <v>99</v>
      </c>
      <c r="AV67" s="71" t="s">
        <v>13</v>
      </c>
      <c r="AW67" s="72">
        <v>109</v>
      </c>
      <c r="AX67" s="73"/>
      <c r="AY67" s="73"/>
    </row>
    <row r="68" spans="1:116" ht="24" customHeight="1">
      <c r="AN68" s="62" t="s">
        <v>24</v>
      </c>
      <c r="AO68" s="73">
        <v>59</v>
      </c>
      <c r="AP68" s="74" t="s">
        <v>29</v>
      </c>
      <c r="AQ68" s="75">
        <v>80</v>
      </c>
      <c r="AR68" s="73"/>
      <c r="AS68" s="73"/>
      <c r="AT68" s="74" t="s">
        <v>21</v>
      </c>
      <c r="AU68" s="75">
        <v>100</v>
      </c>
      <c r="AV68" s="76" t="s">
        <v>5</v>
      </c>
      <c r="AW68" s="77">
        <v>120</v>
      </c>
      <c r="AX68" s="73"/>
      <c r="AY68" s="73"/>
    </row>
    <row r="69" spans="1:116" ht="24" customHeight="1">
      <c r="AN69" s="78" t="s">
        <v>13</v>
      </c>
      <c r="AO69" s="73">
        <v>60</v>
      </c>
      <c r="AP69" s="79" t="s">
        <v>13</v>
      </c>
      <c r="AQ69" s="75">
        <v>81</v>
      </c>
      <c r="AR69" s="73"/>
      <c r="AS69" s="73"/>
      <c r="AT69" s="79" t="s">
        <v>13</v>
      </c>
      <c r="AU69" s="75">
        <v>101</v>
      </c>
      <c r="AV69" s="80" t="s">
        <v>13</v>
      </c>
      <c r="AW69" s="77">
        <v>121</v>
      </c>
      <c r="AX69" s="73"/>
      <c r="AY69" s="73"/>
    </row>
    <row r="70" spans="1:116" ht="24" customHeight="1">
      <c r="AN70" s="62" t="s">
        <v>273</v>
      </c>
      <c r="AO70" s="73">
        <v>61</v>
      </c>
      <c r="AP70" s="74" t="s">
        <v>17</v>
      </c>
      <c r="AQ70" s="75">
        <v>82</v>
      </c>
      <c r="AR70" s="73"/>
      <c r="AS70" s="73"/>
      <c r="AT70" s="74" t="s">
        <v>32</v>
      </c>
      <c r="AU70" s="75">
        <v>102</v>
      </c>
      <c r="AV70" s="76" t="s">
        <v>7</v>
      </c>
      <c r="AW70" s="77">
        <v>122</v>
      </c>
      <c r="AX70" s="73"/>
      <c r="AY70" s="73"/>
    </row>
    <row r="71" spans="1:116" ht="24" customHeight="1">
      <c r="AN71" s="62" t="s">
        <v>33</v>
      </c>
      <c r="AO71" s="73">
        <v>62</v>
      </c>
      <c r="AP71" s="79" t="s">
        <v>13</v>
      </c>
      <c r="AQ71" s="75">
        <v>83</v>
      </c>
      <c r="AR71" s="73"/>
      <c r="AS71" s="73"/>
      <c r="AT71" s="79" t="s">
        <v>13</v>
      </c>
      <c r="AU71" s="75">
        <v>103</v>
      </c>
      <c r="AV71" s="80" t="s">
        <v>13</v>
      </c>
      <c r="AW71" s="77">
        <v>123</v>
      </c>
      <c r="AX71" s="73"/>
      <c r="AY71" s="73"/>
    </row>
    <row r="72" spans="1:116" ht="24" customHeight="1">
      <c r="AN72" s="62" t="s">
        <v>33</v>
      </c>
      <c r="AO72" s="73">
        <v>62</v>
      </c>
      <c r="AP72" s="79" t="s">
        <v>13</v>
      </c>
      <c r="AQ72" s="75">
        <v>83</v>
      </c>
      <c r="AR72" s="73"/>
      <c r="AS72" s="73"/>
      <c r="AT72" s="79" t="s">
        <v>13</v>
      </c>
      <c r="AU72" s="75">
        <v>103</v>
      </c>
      <c r="AV72" s="80" t="s">
        <v>13</v>
      </c>
      <c r="AW72" s="77">
        <v>123</v>
      </c>
      <c r="AX72" s="73"/>
      <c r="AY72" s="73"/>
    </row>
    <row r="73" spans="1:116" s="57" customFormat="1" ht="24" customHeight="1">
      <c r="AN73" s="62" t="s">
        <v>87</v>
      </c>
      <c r="AO73" s="73">
        <v>64</v>
      </c>
      <c r="AP73" s="79" t="s">
        <v>13</v>
      </c>
      <c r="AQ73" s="75">
        <v>85</v>
      </c>
      <c r="AR73" s="73"/>
      <c r="AS73" s="73"/>
      <c r="AT73" s="79" t="s">
        <v>13</v>
      </c>
      <c r="AU73" s="75">
        <v>105</v>
      </c>
      <c r="AV73" s="80" t="s">
        <v>13</v>
      </c>
      <c r="AW73" s="77">
        <v>125</v>
      </c>
      <c r="AX73" s="73"/>
      <c r="AY73" s="73"/>
      <c r="DF73" s="40"/>
      <c r="DG73" s="40"/>
      <c r="DH73" s="40"/>
      <c r="DI73" s="40"/>
      <c r="DJ73" s="40"/>
      <c r="DK73" s="40"/>
      <c r="DL73" s="40"/>
    </row>
    <row r="74" spans="1:116" s="57" customFormat="1" ht="24" customHeight="1">
      <c r="AN74" s="78" t="s">
        <v>13</v>
      </c>
      <c r="AO74" s="73">
        <v>65</v>
      </c>
      <c r="AP74" s="74" t="s">
        <v>27</v>
      </c>
      <c r="AQ74" s="75">
        <v>86</v>
      </c>
      <c r="AR74" s="73"/>
      <c r="AS74" s="73"/>
      <c r="AT74" s="74" t="s">
        <v>44</v>
      </c>
      <c r="AU74" s="75">
        <v>106</v>
      </c>
      <c r="AV74" s="76" t="s">
        <v>6</v>
      </c>
      <c r="AW74" s="77">
        <v>126</v>
      </c>
      <c r="AX74" s="73"/>
      <c r="AY74" s="73"/>
      <c r="DF74" s="40"/>
      <c r="DG74" s="40"/>
      <c r="DH74" s="40"/>
      <c r="DI74" s="40"/>
      <c r="DJ74" s="40"/>
      <c r="DK74" s="40"/>
      <c r="DL74" s="40"/>
    </row>
    <row r="75" spans="1:116" s="57" customFormat="1" ht="24" customHeight="1">
      <c r="AN75" s="62" t="s">
        <v>25</v>
      </c>
      <c r="AO75" s="73">
        <v>66</v>
      </c>
      <c r="AP75" s="79" t="s">
        <v>13</v>
      </c>
      <c r="AQ75" s="75">
        <v>87</v>
      </c>
      <c r="AR75" s="73"/>
      <c r="AS75" s="73"/>
      <c r="AT75" s="79" t="s">
        <v>13</v>
      </c>
      <c r="AU75" s="75">
        <v>107</v>
      </c>
      <c r="AV75" s="80" t="s">
        <v>13</v>
      </c>
      <c r="AW75" s="77">
        <v>127</v>
      </c>
      <c r="AX75" s="73"/>
      <c r="AY75" s="73"/>
      <c r="DF75" s="40"/>
      <c r="DG75" s="40"/>
      <c r="DH75" s="40"/>
      <c r="DI75" s="40"/>
      <c r="DJ75" s="40"/>
      <c r="DK75" s="40"/>
      <c r="DL75" s="40"/>
    </row>
    <row r="76" spans="1:116" s="57" customFormat="1" ht="24" customHeight="1">
      <c r="AN76" s="62" t="s">
        <v>37</v>
      </c>
      <c r="AO76" s="73">
        <v>67</v>
      </c>
      <c r="AP76" s="74" t="s">
        <v>22</v>
      </c>
      <c r="AQ76" s="75">
        <v>88</v>
      </c>
      <c r="AR76" s="73"/>
      <c r="AS76" s="73"/>
      <c r="AT76" s="74" t="s">
        <v>23</v>
      </c>
      <c r="AU76" s="75">
        <v>108</v>
      </c>
      <c r="AV76" s="76" t="s">
        <v>15</v>
      </c>
      <c r="AW76" s="77">
        <v>128</v>
      </c>
      <c r="AX76" s="73"/>
      <c r="AY76" s="73"/>
      <c r="DF76" s="40"/>
      <c r="DG76" s="40"/>
      <c r="DH76" s="40"/>
      <c r="DI76" s="40"/>
      <c r="DJ76" s="40"/>
      <c r="DK76" s="40"/>
      <c r="DL76" s="40"/>
    </row>
    <row r="77" spans="1:116" s="57" customFormat="1" ht="24" customHeight="1">
      <c r="AN77" s="78" t="s">
        <v>13</v>
      </c>
      <c r="AO77" s="73">
        <v>68</v>
      </c>
      <c r="AP77" s="79" t="s">
        <v>13</v>
      </c>
      <c r="AQ77" s="75">
        <v>89</v>
      </c>
      <c r="AR77" s="73"/>
      <c r="AS77" s="73"/>
      <c r="AT77" s="79" t="s">
        <v>13</v>
      </c>
      <c r="AU77" s="75">
        <v>109</v>
      </c>
      <c r="AV77" s="80" t="s">
        <v>13</v>
      </c>
      <c r="AW77" s="77">
        <v>129</v>
      </c>
      <c r="AX77" s="73"/>
      <c r="AY77" s="73"/>
      <c r="DF77" s="40"/>
      <c r="DG77" s="40"/>
      <c r="DH77" s="40"/>
      <c r="DI77" s="40"/>
      <c r="DJ77" s="40"/>
      <c r="DK77" s="40"/>
      <c r="DL77" s="40"/>
    </row>
    <row r="78" spans="1:116" s="57" customFormat="1" ht="24" customHeight="1">
      <c r="AN78" s="62" t="s">
        <v>16</v>
      </c>
      <c r="AO78" s="73">
        <v>69</v>
      </c>
      <c r="AP78" s="74" t="s">
        <v>96</v>
      </c>
      <c r="AQ78" s="75">
        <v>90</v>
      </c>
      <c r="AR78" s="73"/>
      <c r="AS78" s="73"/>
      <c r="AT78" s="74" t="s">
        <v>35</v>
      </c>
      <c r="AU78" s="75">
        <v>100</v>
      </c>
      <c r="AV78" s="76" t="s">
        <v>37</v>
      </c>
      <c r="AW78" s="77">
        <v>130</v>
      </c>
      <c r="AX78" s="73"/>
      <c r="AY78" s="73"/>
      <c r="DF78" s="40"/>
      <c r="DG78" s="40"/>
      <c r="DH78" s="40"/>
      <c r="DI78" s="40"/>
      <c r="DJ78" s="40"/>
      <c r="DK78" s="40"/>
      <c r="DL78" s="40"/>
    </row>
    <row r="79" spans="1:116" s="57" customFormat="1" ht="24" customHeight="1">
      <c r="AN79" s="78" t="s">
        <v>13</v>
      </c>
      <c r="AO79" s="73">
        <v>70</v>
      </c>
      <c r="AP79" s="79" t="s">
        <v>13</v>
      </c>
      <c r="AQ79" s="75">
        <v>91</v>
      </c>
      <c r="AR79" s="73"/>
      <c r="AS79" s="73"/>
      <c r="AT79" s="79" t="s">
        <v>13</v>
      </c>
      <c r="AU79" s="75">
        <v>101</v>
      </c>
      <c r="AV79" s="80" t="s">
        <v>13</v>
      </c>
      <c r="AW79" s="77">
        <v>131</v>
      </c>
      <c r="AX79" s="73"/>
      <c r="AY79" s="73"/>
      <c r="DF79" s="40"/>
      <c r="DG79" s="40"/>
      <c r="DH79" s="40"/>
      <c r="DI79" s="40"/>
      <c r="DJ79" s="40"/>
      <c r="DK79" s="40"/>
      <c r="DL79" s="40"/>
    </row>
    <row r="80" spans="1:116" s="57" customFormat="1" ht="24" customHeight="1">
      <c r="AN80" s="62" t="s">
        <v>31</v>
      </c>
      <c r="AO80" s="73">
        <v>71</v>
      </c>
      <c r="AP80" s="74" t="s">
        <v>9</v>
      </c>
      <c r="AQ80" s="75">
        <v>92</v>
      </c>
      <c r="AR80" s="73"/>
      <c r="AS80" s="73"/>
      <c r="AT80" s="74" t="s">
        <v>2</v>
      </c>
      <c r="AU80" s="75">
        <v>102</v>
      </c>
      <c r="AV80" s="76" t="s">
        <v>43</v>
      </c>
      <c r="AW80" s="77">
        <v>132</v>
      </c>
      <c r="AX80" s="73"/>
      <c r="AY80" s="73"/>
      <c r="DF80" s="40"/>
      <c r="DG80" s="40"/>
      <c r="DH80" s="40"/>
      <c r="DI80" s="40"/>
      <c r="DJ80" s="40"/>
      <c r="DK80" s="40"/>
      <c r="DL80" s="40"/>
    </row>
    <row r="81" spans="40:116" s="57" customFormat="1" ht="24" customHeight="1">
      <c r="AN81" s="78" t="s">
        <v>13</v>
      </c>
      <c r="AO81" s="73">
        <v>74</v>
      </c>
      <c r="AP81" s="79" t="s">
        <v>13</v>
      </c>
      <c r="AQ81" s="75">
        <v>95</v>
      </c>
      <c r="AR81" s="73"/>
      <c r="AS81" s="73"/>
      <c r="AT81" s="79" t="s">
        <v>13</v>
      </c>
      <c r="AU81" s="75">
        <v>105</v>
      </c>
      <c r="AV81" s="76"/>
      <c r="AW81" s="77"/>
      <c r="AX81" s="73"/>
      <c r="AY81" s="73"/>
      <c r="DF81" s="40"/>
      <c r="DG81" s="40"/>
      <c r="DH81" s="40"/>
      <c r="DI81" s="40"/>
      <c r="DJ81" s="40"/>
      <c r="DK81" s="40"/>
      <c r="DL81" s="40"/>
    </row>
    <row r="82" spans="40:116" s="57" customFormat="1" ht="24" customHeight="1">
      <c r="AN82" s="62" t="s">
        <v>34</v>
      </c>
      <c r="AO82" s="73">
        <v>75</v>
      </c>
      <c r="AP82" s="74" t="s">
        <v>18</v>
      </c>
      <c r="AQ82" s="75">
        <v>96</v>
      </c>
      <c r="AR82" s="73"/>
      <c r="AS82" s="73"/>
      <c r="AT82" s="74" t="s">
        <v>1</v>
      </c>
      <c r="AU82" s="75">
        <v>106</v>
      </c>
      <c r="AV82" s="76"/>
      <c r="AW82" s="77"/>
      <c r="AX82" s="73"/>
      <c r="AY82" s="73"/>
      <c r="DF82" s="40"/>
      <c r="DG82" s="40"/>
      <c r="DH82" s="40"/>
      <c r="DI82" s="40"/>
      <c r="DJ82" s="40"/>
      <c r="DK82" s="40"/>
      <c r="DL82" s="40"/>
    </row>
    <row r="83" spans="40:116" s="57" customFormat="1" ht="24" customHeight="1">
      <c r="AN83" s="78" t="s">
        <v>13</v>
      </c>
      <c r="AO83" s="73">
        <v>76</v>
      </c>
      <c r="AP83" s="79" t="s">
        <v>13</v>
      </c>
      <c r="AQ83" s="75">
        <v>97</v>
      </c>
      <c r="AR83" s="73"/>
      <c r="AS83" s="73"/>
      <c r="AT83" s="79" t="s">
        <v>13</v>
      </c>
      <c r="AU83" s="75">
        <v>107</v>
      </c>
      <c r="AV83" s="76"/>
      <c r="AW83" s="77"/>
      <c r="AX83" s="73"/>
      <c r="AY83" s="73"/>
      <c r="DF83" s="40"/>
      <c r="DG83" s="40"/>
      <c r="DH83" s="40"/>
      <c r="DI83" s="40"/>
      <c r="DJ83" s="40"/>
      <c r="DK83" s="40"/>
      <c r="DL83" s="40"/>
    </row>
    <row r="84" spans="40:116" s="57" customFormat="1" ht="24" customHeight="1">
      <c r="AN84" s="62" t="s">
        <v>91</v>
      </c>
      <c r="AO84" s="73">
        <v>77</v>
      </c>
      <c r="AP84" s="74" t="s">
        <v>88</v>
      </c>
      <c r="AQ84" s="75">
        <v>98</v>
      </c>
      <c r="AR84" s="73"/>
      <c r="AS84" s="73"/>
      <c r="AT84" s="74" t="s">
        <v>20</v>
      </c>
      <c r="AU84" s="75">
        <v>108</v>
      </c>
      <c r="AV84" s="76"/>
      <c r="AW84" s="77"/>
      <c r="AX84" s="73"/>
      <c r="AY84" s="73"/>
      <c r="DF84" s="40"/>
      <c r="DG84" s="40"/>
      <c r="DH84" s="40"/>
      <c r="DI84" s="40"/>
      <c r="DJ84" s="40"/>
      <c r="DK84" s="40"/>
      <c r="DL84" s="40"/>
    </row>
    <row r="85" spans="40:116" s="57" customFormat="1" ht="24" customHeight="1">
      <c r="AN85" s="62"/>
      <c r="AO85" s="73"/>
      <c r="AP85" s="74"/>
      <c r="AQ85" s="75"/>
      <c r="AR85" s="73"/>
      <c r="AS85" s="73"/>
      <c r="AT85" s="74"/>
      <c r="AU85" s="75"/>
      <c r="AV85" s="76"/>
      <c r="AW85" s="77"/>
      <c r="AX85" s="73"/>
      <c r="AY85" s="73"/>
      <c r="DF85" s="40"/>
      <c r="DG85" s="40"/>
      <c r="DH85" s="40"/>
      <c r="DI85" s="40"/>
      <c r="DJ85" s="40"/>
      <c r="DK85" s="40"/>
      <c r="DL85" s="40"/>
    </row>
    <row r="86" spans="40:116" s="57" customFormat="1" ht="24" customHeight="1">
      <c r="AN86" s="62" t="s">
        <v>36</v>
      </c>
      <c r="AO86" s="73">
        <v>78</v>
      </c>
      <c r="AP86" s="74"/>
      <c r="AQ86" s="75"/>
      <c r="AR86" s="73"/>
      <c r="AS86" s="73"/>
      <c r="AT86" s="74"/>
      <c r="AU86" s="75"/>
      <c r="AV86" s="76"/>
      <c r="AW86" s="77"/>
      <c r="AX86" s="73"/>
      <c r="AY86" s="73"/>
      <c r="DF86" s="40"/>
      <c r="DG86" s="40"/>
      <c r="DH86" s="40"/>
      <c r="DI86" s="40"/>
      <c r="DJ86" s="40"/>
      <c r="DK86" s="40"/>
      <c r="DL86" s="40"/>
    </row>
    <row r="87" spans="40:116" s="57" customFormat="1" ht="13.5" thickBot="1">
      <c r="AN87" s="81"/>
      <c r="AO87" s="82"/>
      <c r="AP87" s="83"/>
      <c r="AQ87" s="84"/>
      <c r="AR87" s="82"/>
      <c r="AS87" s="82"/>
      <c r="AT87" s="83"/>
      <c r="AU87" s="84"/>
      <c r="AV87" s="85"/>
      <c r="AW87" s="86"/>
      <c r="AX87" s="73"/>
      <c r="AY87" s="73"/>
      <c r="DF87" s="40"/>
      <c r="DG87" s="40"/>
      <c r="DH87" s="40"/>
      <c r="DI87" s="40"/>
      <c r="DJ87" s="40"/>
      <c r="DK87" s="40"/>
      <c r="DL87" s="40"/>
    </row>
    <row r="88" spans="40:116" s="57" customFormat="1" ht="13.5" thickTop="1">
      <c r="AO88" s="65"/>
      <c r="AP88" s="64"/>
      <c r="AQ88" s="65"/>
      <c r="AR88" s="65"/>
      <c r="AS88" s="65"/>
      <c r="AT88" s="64"/>
      <c r="AU88" s="65"/>
      <c r="AV88" s="64"/>
      <c r="AW88" s="65"/>
      <c r="AX88" s="65"/>
      <c r="AY88" s="65"/>
      <c r="DF88" s="40"/>
      <c r="DG88" s="40"/>
      <c r="DH88" s="40"/>
      <c r="DI88" s="40"/>
      <c r="DJ88" s="40"/>
      <c r="DK88" s="40"/>
      <c r="DL88" s="40"/>
    </row>
  </sheetData>
  <sortState ref="A10:DE20">
    <sortCondition descending="1" ref="C10:C20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8" tint="0.79998168889431442"/>
  </sheetPr>
  <dimension ref="A1:DL87"/>
  <sheetViews>
    <sheetView showGridLines="0" showZeros="0" zoomScale="82" zoomScaleNormal="82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278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278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278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278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39" customFormat="1" ht="12" customHeight="1">
      <c r="A8" s="1450"/>
      <c r="B8" s="45">
        <v>42735</v>
      </c>
      <c r="C8" s="52">
        <v>43100</v>
      </c>
      <c r="D8" s="1446" t="s">
        <v>46</v>
      </c>
      <c r="E8" s="1446" t="s">
        <v>47</v>
      </c>
      <c r="F8" s="45">
        <v>42735</v>
      </c>
      <c r="G8" s="46">
        <v>43100</v>
      </c>
      <c r="H8" s="1446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52">
        <v>43100</v>
      </c>
      <c r="N8" s="1446" t="s">
        <v>46</v>
      </c>
      <c r="O8" s="1446" t="s">
        <v>47</v>
      </c>
      <c r="P8" s="46">
        <v>42735</v>
      </c>
      <c r="Q8" s="47">
        <v>43100</v>
      </c>
      <c r="R8" s="45">
        <v>42735</v>
      </c>
      <c r="S8" s="46">
        <v>43100</v>
      </c>
      <c r="T8" s="1446" t="s">
        <v>46</v>
      </c>
      <c r="U8" s="1446" t="s">
        <v>47</v>
      </c>
      <c r="V8" s="51">
        <v>42735</v>
      </c>
      <c r="W8" s="47">
        <v>43100</v>
      </c>
      <c r="X8" s="45">
        <v>42735</v>
      </c>
      <c r="Y8" s="52">
        <v>43100</v>
      </c>
      <c r="Z8" s="1444" t="s">
        <v>46</v>
      </c>
      <c r="AA8" s="1444" t="s">
        <v>47</v>
      </c>
      <c r="AB8" s="46">
        <v>42735</v>
      </c>
      <c r="AC8" s="47">
        <v>43100</v>
      </c>
      <c r="AD8" s="45">
        <v>42735</v>
      </c>
      <c r="AE8" s="52">
        <v>43100</v>
      </c>
      <c r="AF8" s="1444" t="s">
        <v>46</v>
      </c>
      <c r="AG8" s="1444" t="s">
        <v>47</v>
      </c>
      <c r="AH8" s="46">
        <v>42735</v>
      </c>
      <c r="AI8" s="47">
        <v>43100</v>
      </c>
      <c r="AJ8" s="45">
        <v>42735</v>
      </c>
      <c r="AK8" s="46">
        <v>43100</v>
      </c>
      <c r="AL8" s="1444" t="s">
        <v>46</v>
      </c>
      <c r="AM8" s="1444" t="s">
        <v>47</v>
      </c>
      <c r="AN8" s="46">
        <v>42735</v>
      </c>
      <c r="AO8" s="47">
        <v>43100</v>
      </c>
      <c r="AP8" s="45">
        <v>42735</v>
      </c>
      <c r="AQ8" s="52">
        <v>43100</v>
      </c>
      <c r="AR8" s="1444" t="s">
        <v>46</v>
      </c>
      <c r="AS8" s="1444" t="s">
        <v>47</v>
      </c>
      <c r="AT8" s="46">
        <v>42735</v>
      </c>
      <c r="AU8" s="47">
        <v>43100</v>
      </c>
      <c r="AV8" s="45">
        <v>42735</v>
      </c>
      <c r="AW8" s="46">
        <v>43100</v>
      </c>
      <c r="AX8" s="1444" t="s">
        <v>46</v>
      </c>
      <c r="AY8" s="1444" t="s">
        <v>47</v>
      </c>
      <c r="AZ8" s="51">
        <v>42735</v>
      </c>
      <c r="BA8" s="47">
        <v>43100</v>
      </c>
      <c r="BB8" s="45">
        <v>42735</v>
      </c>
      <c r="BC8" s="52">
        <v>43100</v>
      </c>
      <c r="BD8" s="1444" t="s">
        <v>46</v>
      </c>
      <c r="BE8" s="1444" t="s">
        <v>47</v>
      </c>
      <c r="BF8" s="46">
        <v>42735</v>
      </c>
      <c r="BG8" s="47">
        <v>43100</v>
      </c>
      <c r="BH8" s="45">
        <v>42735</v>
      </c>
      <c r="BI8" s="52">
        <v>43100</v>
      </c>
      <c r="BJ8" s="1444" t="s">
        <v>46</v>
      </c>
      <c r="BK8" s="1444" t="s">
        <v>47</v>
      </c>
      <c r="BL8" s="46">
        <v>42735</v>
      </c>
      <c r="BM8" s="47">
        <v>43100</v>
      </c>
      <c r="BN8" s="45">
        <v>42735</v>
      </c>
      <c r="BO8" s="46">
        <v>43100</v>
      </c>
      <c r="BP8" s="1444" t="s">
        <v>46</v>
      </c>
      <c r="BQ8" s="1444" t="s">
        <v>47</v>
      </c>
      <c r="BR8" s="51">
        <v>42735</v>
      </c>
      <c r="BS8" s="47">
        <v>43100</v>
      </c>
      <c r="BT8" s="45">
        <v>42735</v>
      </c>
      <c r="BU8" s="52">
        <v>43100</v>
      </c>
      <c r="BV8" s="1444" t="s">
        <v>46</v>
      </c>
      <c r="BW8" s="1444" t="s">
        <v>47</v>
      </c>
      <c r="BX8" s="46">
        <v>42735</v>
      </c>
      <c r="BY8" s="47">
        <v>43100</v>
      </c>
      <c r="BZ8" s="45">
        <v>42735</v>
      </c>
      <c r="CA8" s="52">
        <v>43100</v>
      </c>
      <c r="CB8" s="1444" t="s">
        <v>46</v>
      </c>
      <c r="CC8" s="1444" t="s">
        <v>47</v>
      </c>
      <c r="CD8" s="46">
        <v>42735</v>
      </c>
      <c r="CE8" s="47">
        <v>43100</v>
      </c>
      <c r="CF8" s="45">
        <v>42735</v>
      </c>
      <c r="CG8" s="46">
        <v>43100</v>
      </c>
      <c r="CH8" s="1444" t="s">
        <v>46</v>
      </c>
      <c r="CI8" s="1444" t="s">
        <v>47</v>
      </c>
      <c r="CJ8" s="51">
        <v>42735</v>
      </c>
      <c r="CK8" s="47">
        <v>43100</v>
      </c>
      <c r="CL8" s="45">
        <v>42735</v>
      </c>
      <c r="CM8" s="52">
        <v>43100</v>
      </c>
      <c r="CN8" s="1444" t="s">
        <v>46</v>
      </c>
      <c r="CO8" s="1444" t="s">
        <v>47</v>
      </c>
      <c r="CP8" s="46">
        <v>42735</v>
      </c>
      <c r="CQ8" s="52">
        <v>43100</v>
      </c>
      <c r="CR8" s="45">
        <v>42735</v>
      </c>
      <c r="CS8" s="46">
        <v>43100</v>
      </c>
      <c r="CT8" s="1444" t="s">
        <v>46</v>
      </c>
      <c r="CU8" s="1444" t="s">
        <v>47</v>
      </c>
      <c r="CV8" s="51">
        <v>42735</v>
      </c>
      <c r="CW8" s="47">
        <v>43100</v>
      </c>
      <c r="CX8" s="45">
        <v>42735</v>
      </c>
      <c r="CY8" s="46">
        <v>43100</v>
      </c>
      <c r="CZ8" s="1444" t="s">
        <v>46</v>
      </c>
      <c r="DA8" s="1444" t="s">
        <v>47</v>
      </c>
      <c r="DB8" s="51">
        <v>42735</v>
      </c>
      <c r="DC8" s="47">
        <v>43100</v>
      </c>
      <c r="DD8" s="46">
        <v>42735</v>
      </c>
      <c r="DE8" s="47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782" customFormat="1" ht="19.5" customHeight="1">
      <c r="A10" s="790" t="s">
        <v>30</v>
      </c>
      <c r="B10" s="443">
        <v>108.9</v>
      </c>
      <c r="C10" s="444">
        <v>105.33</v>
      </c>
      <c r="D10" s="778">
        <v>-3.5700000000000074</v>
      </c>
      <c r="E10" s="398">
        <v>-3.2782369146005574E-2</v>
      </c>
      <c r="F10" s="443">
        <v>108.9</v>
      </c>
      <c r="G10" s="779">
        <v>105.33</v>
      </c>
      <c r="H10" s="778">
        <v>-3.5700000000000074</v>
      </c>
      <c r="I10" s="461">
        <v>-3.2782369146005574E-2</v>
      </c>
      <c r="J10" s="777">
        <v>1</v>
      </c>
      <c r="K10" s="696">
        <v>1</v>
      </c>
      <c r="L10" s="443">
        <v>-2.2599999999999998</v>
      </c>
      <c r="M10" s="444">
        <v>19.420000000000002</v>
      </c>
      <c r="N10" s="778">
        <v>21.68</v>
      </c>
      <c r="O10" s="461">
        <v>9.5929203539823025</v>
      </c>
      <c r="P10" s="777">
        <v>-2.0752984389348021E-2</v>
      </c>
      <c r="Q10" s="696">
        <v>0.18437292319377196</v>
      </c>
      <c r="R10" s="443">
        <v>111.15</v>
      </c>
      <c r="S10" s="779">
        <v>85.91</v>
      </c>
      <c r="T10" s="778">
        <v>-25.240000000000009</v>
      </c>
      <c r="U10" s="461">
        <v>-0.22708052181736399</v>
      </c>
      <c r="V10" s="777">
        <v>1.0206611570247934</v>
      </c>
      <c r="W10" s="696">
        <v>0.81562707680622804</v>
      </c>
      <c r="X10" s="443">
        <v>0</v>
      </c>
      <c r="Y10" s="444">
        <v>0</v>
      </c>
      <c r="Z10" s="778">
        <v>0</v>
      </c>
      <c r="AA10" s="461">
        <v>0</v>
      </c>
      <c r="AB10" s="695">
        <v>0</v>
      </c>
      <c r="AC10" s="696">
        <v>0</v>
      </c>
      <c r="AD10" s="443">
        <v>111.15</v>
      </c>
      <c r="AE10" s="444">
        <v>85.91</v>
      </c>
      <c r="AF10" s="778">
        <v>-25.240000000000009</v>
      </c>
      <c r="AG10" s="461">
        <v>-0.22708052181736399</v>
      </c>
      <c r="AH10" s="695">
        <v>1.0206611570247934</v>
      </c>
      <c r="AI10" s="696">
        <v>0.81562707680622804</v>
      </c>
      <c r="AJ10" s="443">
        <v>40.57</v>
      </c>
      <c r="AK10" s="779">
        <v>84.45</v>
      </c>
      <c r="AL10" s="778">
        <v>43.88</v>
      </c>
      <c r="AM10" s="461">
        <v>1.0815873798373183</v>
      </c>
      <c r="AN10" s="695">
        <v>0.37254361799816343</v>
      </c>
      <c r="AO10" s="696">
        <v>0.80176587866704652</v>
      </c>
      <c r="AP10" s="443">
        <v>40.57</v>
      </c>
      <c r="AQ10" s="444">
        <v>84.45</v>
      </c>
      <c r="AR10" s="778">
        <v>43.88</v>
      </c>
      <c r="AS10" s="461">
        <v>1.0815873798373183</v>
      </c>
      <c r="AT10" s="695">
        <v>0.37254361799816343</v>
      </c>
      <c r="AU10" s="696">
        <v>0.80176587866704652</v>
      </c>
      <c r="AV10" s="443">
        <v>-8.5299999999999994</v>
      </c>
      <c r="AW10" s="779">
        <v>27.8</v>
      </c>
      <c r="AX10" s="778">
        <v>36.33</v>
      </c>
      <c r="AY10" s="461">
        <v>4.2590855803048067</v>
      </c>
      <c r="AZ10" s="695">
        <v>-0.21025388217894994</v>
      </c>
      <c r="BA10" s="696">
        <v>0.32918886915334516</v>
      </c>
      <c r="BB10" s="443">
        <v>32.04</v>
      </c>
      <c r="BC10" s="444">
        <v>112.25</v>
      </c>
      <c r="BD10" s="778">
        <v>80.210000000000008</v>
      </c>
      <c r="BE10" s="461">
        <v>2.5034332084893887</v>
      </c>
      <c r="BF10" s="695">
        <v>0.28825910931174087</v>
      </c>
      <c r="BG10" s="696">
        <v>1.3065999301594693</v>
      </c>
      <c r="BH10" s="443">
        <v>32.04</v>
      </c>
      <c r="BI10" s="444">
        <v>112.25</v>
      </c>
      <c r="BJ10" s="778">
        <v>80.210000000000008</v>
      </c>
      <c r="BK10" s="461">
        <v>2.5034332084893887</v>
      </c>
      <c r="BL10" s="695">
        <v>0.28825910931174087</v>
      </c>
      <c r="BM10" s="696">
        <v>1.3065999301594693</v>
      </c>
      <c r="BN10" s="443">
        <v>28.34</v>
      </c>
      <c r="BO10" s="444">
        <v>27.27</v>
      </c>
      <c r="BP10" s="778">
        <v>-1.0700000000000003</v>
      </c>
      <c r="BQ10" s="461">
        <v>-3.7755822159491893E-2</v>
      </c>
      <c r="BR10" s="695">
        <v>0.26023875114784206</v>
      </c>
      <c r="BS10" s="781">
        <v>0.25890059812019367</v>
      </c>
      <c r="BT10" s="443">
        <v>28.34</v>
      </c>
      <c r="BU10" s="779">
        <v>27.27</v>
      </c>
      <c r="BV10" s="778">
        <v>-1.0700000000000003</v>
      </c>
      <c r="BW10" s="461">
        <v>-3.7755822159491893E-2</v>
      </c>
      <c r="BX10" s="695">
        <v>0.25497076023391813</v>
      </c>
      <c r="BY10" s="696">
        <v>0.31742521243161448</v>
      </c>
      <c r="BZ10" s="443">
        <v>-0.64</v>
      </c>
      <c r="CA10" s="444">
        <v>-0.69</v>
      </c>
      <c r="CB10" s="778">
        <v>-4.9999999999999933E-2</v>
      </c>
      <c r="CC10" s="461">
        <v>-7.8124999999999889E-2</v>
      </c>
      <c r="CD10" s="695">
        <v>-5.7579847053531264E-3</v>
      </c>
      <c r="CE10" s="696">
        <v>-8.0316610406239077E-3</v>
      </c>
      <c r="CF10" s="443">
        <v>0</v>
      </c>
      <c r="CG10" s="779">
        <v>13.71</v>
      </c>
      <c r="CH10" s="778">
        <v>13.71</v>
      </c>
      <c r="CI10" s="461" t="s">
        <v>459</v>
      </c>
      <c r="CJ10" s="695">
        <v>0</v>
      </c>
      <c r="CK10" s="696">
        <v>0.15958561285065767</v>
      </c>
      <c r="CL10" s="443">
        <v>0.02</v>
      </c>
      <c r="CM10" s="444">
        <v>20.010000000000002</v>
      </c>
      <c r="CN10" s="778">
        <v>19.990000000000002</v>
      </c>
      <c r="CO10" s="461">
        <v>999.50000000000011</v>
      </c>
      <c r="CP10" s="695">
        <v>1.799370220422852E-4</v>
      </c>
      <c r="CQ10" s="696">
        <v>0.23291817017809338</v>
      </c>
      <c r="CR10" s="443">
        <v>0</v>
      </c>
      <c r="CS10" s="779">
        <v>0</v>
      </c>
      <c r="CT10" s="778">
        <v>0</v>
      </c>
      <c r="CU10" s="461">
        <v>0</v>
      </c>
      <c r="CV10" s="695">
        <v>0</v>
      </c>
      <c r="CW10" s="696">
        <v>0</v>
      </c>
      <c r="CX10" s="778">
        <v>51.39</v>
      </c>
      <c r="CY10" s="779">
        <v>-86.65</v>
      </c>
      <c r="CZ10" s="778">
        <v>-138.04000000000002</v>
      </c>
      <c r="DA10" s="461">
        <v>-2.6861257053901539</v>
      </c>
      <c r="DB10" s="695">
        <v>0.47190082644628095</v>
      </c>
      <c r="DC10" s="696">
        <v>-0.82265261558910097</v>
      </c>
      <c r="DD10" s="894">
        <v>0.53765182186234817</v>
      </c>
      <c r="DE10" s="893">
        <v>2.0084972645792112</v>
      </c>
    </row>
    <row r="11" spans="1:116" s="785" customFormat="1" ht="19.5" customHeight="1">
      <c r="A11" s="790" t="s">
        <v>50</v>
      </c>
      <c r="B11" s="443">
        <v>38.619999999999997</v>
      </c>
      <c r="C11" s="444">
        <v>46.98</v>
      </c>
      <c r="D11" s="783">
        <v>8.36</v>
      </c>
      <c r="E11" s="398">
        <v>0.21646815121698601</v>
      </c>
      <c r="F11" s="443">
        <v>38.590000000000003</v>
      </c>
      <c r="G11" s="779">
        <v>46.95</v>
      </c>
      <c r="H11" s="783">
        <v>8.36</v>
      </c>
      <c r="I11" s="416">
        <v>0.21663643430940654</v>
      </c>
      <c r="J11" s="772">
        <v>0.99922320041429324</v>
      </c>
      <c r="K11" s="696">
        <v>0.9993614303959133</v>
      </c>
      <c r="L11" s="443">
        <v>1.5</v>
      </c>
      <c r="M11" s="444">
        <v>153.16999999999999</v>
      </c>
      <c r="N11" s="783">
        <v>151.66999999999999</v>
      </c>
      <c r="O11" s="416">
        <v>101.11333333333333</v>
      </c>
      <c r="P11" s="772">
        <v>3.8870173620108833E-2</v>
      </c>
      <c r="Q11" s="696">
        <v>3.2624068157614481</v>
      </c>
      <c r="R11" s="443">
        <v>37.090000000000003</v>
      </c>
      <c r="S11" s="779">
        <v>-106.23</v>
      </c>
      <c r="T11" s="783">
        <v>-143.32</v>
      </c>
      <c r="U11" s="416">
        <v>-3.8641143165273655</v>
      </c>
      <c r="V11" s="772">
        <v>0.96112982637989119</v>
      </c>
      <c r="W11" s="696">
        <v>-2.2626198083067091</v>
      </c>
      <c r="X11" s="443">
        <v>0</v>
      </c>
      <c r="Y11" s="444">
        <v>0</v>
      </c>
      <c r="Z11" s="783">
        <v>0</v>
      </c>
      <c r="AA11" s="416">
        <v>0</v>
      </c>
      <c r="AB11" s="697">
        <v>0</v>
      </c>
      <c r="AC11" s="696">
        <v>0</v>
      </c>
      <c r="AD11" s="443">
        <v>37.090000000000003</v>
      </c>
      <c r="AE11" s="444">
        <v>-106.23</v>
      </c>
      <c r="AF11" s="783">
        <v>-143.32</v>
      </c>
      <c r="AG11" s="416">
        <v>-3.8641143165273655</v>
      </c>
      <c r="AH11" s="697">
        <v>0.96112982637989119</v>
      </c>
      <c r="AI11" s="696">
        <v>-2.2626198083067091</v>
      </c>
      <c r="AJ11" s="443">
        <v>10.18</v>
      </c>
      <c r="AK11" s="779">
        <v>9.06</v>
      </c>
      <c r="AL11" s="783">
        <v>-1.1199999999999992</v>
      </c>
      <c r="AM11" s="416">
        <v>-0.11001964636542233</v>
      </c>
      <c r="AN11" s="697">
        <v>0.26359399274987055</v>
      </c>
      <c r="AO11" s="696">
        <v>0.19284802043422736</v>
      </c>
      <c r="AP11" s="443">
        <v>10.18</v>
      </c>
      <c r="AQ11" s="444">
        <v>9.06</v>
      </c>
      <c r="AR11" s="783">
        <v>-1.1199999999999992</v>
      </c>
      <c r="AS11" s="416">
        <v>-0.11001964636542233</v>
      </c>
      <c r="AT11" s="697">
        <v>0.26379891163513863</v>
      </c>
      <c r="AU11" s="696">
        <v>0.19297124600638976</v>
      </c>
      <c r="AV11" s="443">
        <v>3.17</v>
      </c>
      <c r="AW11" s="779">
        <v>-2.7</v>
      </c>
      <c r="AX11" s="783">
        <v>-5.87</v>
      </c>
      <c r="AY11" s="416">
        <v>-1.8517350157728707</v>
      </c>
      <c r="AZ11" s="697">
        <v>0.3113948919449902</v>
      </c>
      <c r="BA11" s="696">
        <v>-0.29801324503311261</v>
      </c>
      <c r="BB11" s="443">
        <v>13.35</v>
      </c>
      <c r="BC11" s="444">
        <v>6.36</v>
      </c>
      <c r="BD11" s="783">
        <v>-6.9899999999999993</v>
      </c>
      <c r="BE11" s="416">
        <v>-0.52359550561797752</v>
      </c>
      <c r="BF11" s="697">
        <v>0.35993529253167966</v>
      </c>
      <c r="BG11" s="696" t="s">
        <v>145</v>
      </c>
      <c r="BH11" s="443">
        <v>13.35</v>
      </c>
      <c r="BI11" s="444">
        <v>6.36</v>
      </c>
      <c r="BJ11" s="783">
        <v>-6.9899999999999993</v>
      </c>
      <c r="BK11" s="416">
        <v>-0.52359550561797752</v>
      </c>
      <c r="BL11" s="697">
        <v>0.35993529253167966</v>
      </c>
      <c r="BM11" s="696" t="s">
        <v>145</v>
      </c>
      <c r="BN11" s="443">
        <v>5.2</v>
      </c>
      <c r="BO11" s="444">
        <v>5.88</v>
      </c>
      <c r="BP11" s="783">
        <v>0.67999999999999972</v>
      </c>
      <c r="BQ11" s="416">
        <v>0.13076923076923072</v>
      </c>
      <c r="BR11" s="697">
        <v>0.1346452615225272</v>
      </c>
      <c r="BS11" s="696">
        <v>0.12515964240102173</v>
      </c>
      <c r="BT11" s="443">
        <v>5.19</v>
      </c>
      <c r="BU11" s="779">
        <v>5.88</v>
      </c>
      <c r="BV11" s="783">
        <v>0.6899999999999995</v>
      </c>
      <c r="BW11" s="416">
        <v>0.13294797687861262</v>
      </c>
      <c r="BX11" s="697">
        <v>0.139929900242653</v>
      </c>
      <c r="BY11" s="696" t="s">
        <v>145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 t="s">
        <v>145</v>
      </c>
      <c r="CF11" s="443">
        <v>268.37</v>
      </c>
      <c r="CG11" s="779">
        <v>37</v>
      </c>
      <c r="CH11" s="783">
        <v>-231.37</v>
      </c>
      <c r="CI11" s="416">
        <v>-0.86213064053359167</v>
      </c>
      <c r="CJ11" s="697">
        <v>7.2356430304664325</v>
      </c>
      <c r="CK11" s="696" t="s">
        <v>145</v>
      </c>
      <c r="CL11" s="443">
        <v>357.16</v>
      </c>
      <c r="CM11" s="444">
        <v>120.88</v>
      </c>
      <c r="CN11" s="783">
        <v>-236.28000000000003</v>
      </c>
      <c r="CO11" s="416">
        <v>-0.66155224549221636</v>
      </c>
      <c r="CP11" s="697">
        <v>9.6295497438662707</v>
      </c>
      <c r="CQ11" s="696" t="s">
        <v>145</v>
      </c>
      <c r="CR11" s="443">
        <v>0.04</v>
      </c>
      <c r="CS11" s="779">
        <v>0.01</v>
      </c>
      <c r="CT11" s="783">
        <v>-0.03</v>
      </c>
      <c r="CU11" s="416">
        <v>-0.75</v>
      </c>
      <c r="CV11" s="697">
        <v>1.078457805338366E-3</v>
      </c>
      <c r="CW11" s="696" t="s">
        <v>145</v>
      </c>
      <c r="CX11" s="783">
        <v>-607.01</v>
      </c>
      <c r="CY11" s="779">
        <v>-276.35000000000002</v>
      </c>
      <c r="CZ11" s="783">
        <v>330.65999999999997</v>
      </c>
      <c r="DA11" s="416">
        <v>0.54473567157048475</v>
      </c>
      <c r="DB11" s="697">
        <v>-15.71750388399793</v>
      </c>
      <c r="DC11" s="696">
        <v>-5.8822903363133259</v>
      </c>
      <c r="DD11" s="898">
        <v>17.366136424912373</v>
      </c>
      <c r="DE11" s="893">
        <v>-1.6015249929398474</v>
      </c>
    </row>
    <row r="12" spans="1:116" s="785" customFormat="1" ht="19.5" customHeight="1">
      <c r="A12" s="790" t="s">
        <v>51</v>
      </c>
      <c r="B12" s="443">
        <v>0.77</v>
      </c>
      <c r="C12" s="444">
        <v>24.64</v>
      </c>
      <c r="D12" s="783">
        <v>23.87</v>
      </c>
      <c r="E12" s="398">
        <v>31</v>
      </c>
      <c r="F12" s="443">
        <v>0.67</v>
      </c>
      <c r="G12" s="779">
        <v>15.45</v>
      </c>
      <c r="H12" s="783">
        <v>14.78</v>
      </c>
      <c r="I12" s="416">
        <v>22.059701492537311</v>
      </c>
      <c r="J12" s="772">
        <v>0.8701298701298702</v>
      </c>
      <c r="K12" s="696">
        <v>0.62702922077922074</v>
      </c>
      <c r="L12" s="443">
        <v>2.16</v>
      </c>
      <c r="M12" s="444">
        <v>136.96</v>
      </c>
      <c r="N12" s="783">
        <v>134.80000000000001</v>
      </c>
      <c r="O12" s="416">
        <v>62.407407407407412</v>
      </c>
      <c r="P12" s="772">
        <v>3.2238805970149254</v>
      </c>
      <c r="Q12" s="696">
        <v>8.8647249190938524</v>
      </c>
      <c r="R12" s="443">
        <v>-1.49</v>
      </c>
      <c r="S12" s="779">
        <v>-121.51</v>
      </c>
      <c r="T12" s="783">
        <v>-120.02000000000001</v>
      </c>
      <c r="U12" s="416">
        <v>-80.550335570469812</v>
      </c>
      <c r="V12" s="772">
        <v>-2.2238805970149254</v>
      </c>
      <c r="W12" s="696">
        <v>-7.8647249190938515</v>
      </c>
      <c r="X12" s="443">
        <v>0</v>
      </c>
      <c r="Y12" s="444">
        <v>0</v>
      </c>
      <c r="Z12" s="783">
        <v>0</v>
      </c>
      <c r="AA12" s="416">
        <v>0</v>
      </c>
      <c r="AB12" s="697">
        <v>0</v>
      </c>
      <c r="AC12" s="696">
        <v>0</v>
      </c>
      <c r="AD12" s="443">
        <v>-1.49</v>
      </c>
      <c r="AE12" s="444">
        <v>-121.51</v>
      </c>
      <c r="AF12" s="783">
        <v>-120.02000000000001</v>
      </c>
      <c r="AG12" s="416">
        <v>-80.550335570469812</v>
      </c>
      <c r="AH12" s="697">
        <v>-2.2238805970149254</v>
      </c>
      <c r="AI12" s="696">
        <v>-7.8647249190938515</v>
      </c>
      <c r="AJ12" s="443">
        <v>6.52</v>
      </c>
      <c r="AK12" s="779">
        <v>1.49</v>
      </c>
      <c r="AL12" s="783">
        <v>-5.0299999999999994</v>
      </c>
      <c r="AM12" s="416">
        <v>-0.7714723926380368</v>
      </c>
      <c r="AN12" s="697">
        <v>8.4675324675324664</v>
      </c>
      <c r="AO12" s="696">
        <v>6.0470779220779217E-2</v>
      </c>
      <c r="AP12" s="443">
        <v>6.52</v>
      </c>
      <c r="AQ12" s="444">
        <v>1.49</v>
      </c>
      <c r="AR12" s="783">
        <v>-5.0299999999999994</v>
      </c>
      <c r="AS12" s="416">
        <v>-0.7714723926380368</v>
      </c>
      <c r="AT12" s="697">
        <v>9.7313432835820883</v>
      </c>
      <c r="AU12" s="696">
        <v>9.6440129449838194E-2</v>
      </c>
      <c r="AV12" s="443">
        <v>3.19</v>
      </c>
      <c r="AW12" s="779">
        <v>-13.94</v>
      </c>
      <c r="AX12" s="783">
        <v>-17.13</v>
      </c>
      <c r="AY12" s="416">
        <v>-5.3699059561128522</v>
      </c>
      <c r="AZ12" s="697">
        <v>0.4892638036809816</v>
      </c>
      <c r="BA12" s="696">
        <v>-9.3557046979865763</v>
      </c>
      <c r="BB12" s="443">
        <v>9.7100000000000009</v>
      </c>
      <c r="BC12" s="444">
        <v>-12.45</v>
      </c>
      <c r="BD12" s="783">
        <v>-22.16</v>
      </c>
      <c r="BE12" s="416">
        <v>-2.282183316168898</v>
      </c>
      <c r="BF12" s="697" t="s">
        <v>145</v>
      </c>
      <c r="BG12" s="696" t="s">
        <v>145</v>
      </c>
      <c r="BH12" s="443">
        <v>9.7100000000000009</v>
      </c>
      <c r="BI12" s="444">
        <v>-12.45</v>
      </c>
      <c r="BJ12" s="783">
        <v>-22.16</v>
      </c>
      <c r="BK12" s="416">
        <v>-2.282183316168898</v>
      </c>
      <c r="BL12" s="697" t="s">
        <v>145</v>
      </c>
      <c r="BM12" s="696" t="s">
        <v>145</v>
      </c>
      <c r="BN12" s="443">
        <v>125.09</v>
      </c>
      <c r="BO12" s="444">
        <v>1.17</v>
      </c>
      <c r="BP12" s="783">
        <v>-123.92</v>
      </c>
      <c r="BQ12" s="416">
        <v>-0.99064673435126704</v>
      </c>
      <c r="BR12" s="697">
        <v>162.45454545454547</v>
      </c>
      <c r="BS12" s="696">
        <v>4.7483766233766232E-2</v>
      </c>
      <c r="BT12" s="443">
        <v>125.08</v>
      </c>
      <c r="BU12" s="779">
        <v>0.46</v>
      </c>
      <c r="BV12" s="783">
        <v>-124.62</v>
      </c>
      <c r="BW12" s="416">
        <v>-0.99632235369363609</v>
      </c>
      <c r="BX12" s="697" t="s">
        <v>145</v>
      </c>
      <c r="BY12" s="696" t="s">
        <v>145</v>
      </c>
      <c r="BZ12" s="443">
        <v>-0.08</v>
      </c>
      <c r="CA12" s="444">
        <v>-0.06</v>
      </c>
      <c r="CB12" s="783">
        <v>2.0000000000000004E-2</v>
      </c>
      <c r="CC12" s="416">
        <v>0.25000000000000006</v>
      </c>
      <c r="CD12" s="697" t="s">
        <v>145</v>
      </c>
      <c r="CE12" s="696" t="s">
        <v>145</v>
      </c>
      <c r="CF12" s="443">
        <v>18.760000000000002</v>
      </c>
      <c r="CG12" s="779">
        <v>17.86</v>
      </c>
      <c r="CH12" s="783">
        <v>-0.90000000000000213</v>
      </c>
      <c r="CI12" s="416">
        <v>-4.797441364605555E-2</v>
      </c>
      <c r="CJ12" s="697" t="s">
        <v>145</v>
      </c>
      <c r="CK12" s="696" t="s">
        <v>145</v>
      </c>
      <c r="CL12" s="443">
        <v>30.95</v>
      </c>
      <c r="CM12" s="444">
        <v>23.83</v>
      </c>
      <c r="CN12" s="783">
        <v>-7.120000000000001</v>
      </c>
      <c r="CO12" s="416">
        <v>-0.230048465266559</v>
      </c>
      <c r="CP12" s="697" t="s">
        <v>145</v>
      </c>
      <c r="CQ12" s="696" t="s">
        <v>145</v>
      </c>
      <c r="CR12" s="443">
        <v>0.1</v>
      </c>
      <c r="CS12" s="779">
        <v>3.12</v>
      </c>
      <c r="CT12" s="783">
        <v>3.02</v>
      </c>
      <c r="CU12" s="416">
        <v>30.2</v>
      </c>
      <c r="CV12" s="697" t="s">
        <v>145</v>
      </c>
      <c r="CW12" s="696" t="s">
        <v>145</v>
      </c>
      <c r="CX12" s="783">
        <v>-186</v>
      </c>
      <c r="CY12" s="779">
        <v>-154.27000000000001</v>
      </c>
      <c r="CZ12" s="783">
        <v>31.72999999999999</v>
      </c>
      <c r="DA12" s="416">
        <v>0.17059139784946231</v>
      </c>
      <c r="DB12" s="697">
        <v>-241.55844155844156</v>
      </c>
      <c r="DC12" s="696">
        <v>-6.2609577922077921</v>
      </c>
      <c r="DD12" s="898">
        <v>-123.83221476510066</v>
      </c>
      <c r="DE12" s="893">
        <v>-0.26960743971689571</v>
      </c>
    </row>
    <row r="13" spans="1:116" s="785" customFormat="1" ht="19.5" customHeight="1">
      <c r="A13" s="790" t="s">
        <v>28</v>
      </c>
      <c r="B13" s="443">
        <v>3.59</v>
      </c>
      <c r="C13" s="444">
        <v>3.24</v>
      </c>
      <c r="D13" s="783">
        <v>-0.34999999999999964</v>
      </c>
      <c r="E13" s="398">
        <v>-9.7493036211699066E-2</v>
      </c>
      <c r="F13" s="443">
        <v>3.59</v>
      </c>
      <c r="G13" s="779">
        <v>3.24</v>
      </c>
      <c r="H13" s="783">
        <v>-0.34999999999999964</v>
      </c>
      <c r="I13" s="416">
        <v>-9.7493036211699066E-2</v>
      </c>
      <c r="J13" s="772">
        <v>1</v>
      </c>
      <c r="K13" s="696">
        <v>1</v>
      </c>
      <c r="L13" s="443">
        <v>-0.42</v>
      </c>
      <c r="M13" s="444">
        <v>2.7</v>
      </c>
      <c r="N13" s="783">
        <v>3.12</v>
      </c>
      <c r="O13" s="416">
        <v>7.4285714285714288</v>
      </c>
      <c r="P13" s="772">
        <v>-0.11699164345403899</v>
      </c>
      <c r="Q13" s="696">
        <v>0.83333333333333337</v>
      </c>
      <c r="R13" s="443">
        <v>4.01</v>
      </c>
      <c r="S13" s="779">
        <v>0.54</v>
      </c>
      <c r="T13" s="783">
        <v>-3.4699999999999998</v>
      </c>
      <c r="U13" s="416">
        <v>-0.86533665835411466</v>
      </c>
      <c r="V13" s="772">
        <v>1.116991643454039</v>
      </c>
      <c r="W13" s="696">
        <v>0.16666666666666666</v>
      </c>
      <c r="X13" s="443">
        <v>0</v>
      </c>
      <c r="Y13" s="444">
        <v>0</v>
      </c>
      <c r="Z13" s="783">
        <v>0</v>
      </c>
      <c r="AA13" s="416">
        <v>0</v>
      </c>
      <c r="AB13" s="697">
        <v>0</v>
      </c>
      <c r="AC13" s="696">
        <v>0</v>
      </c>
      <c r="AD13" s="443">
        <v>4.01</v>
      </c>
      <c r="AE13" s="444">
        <v>0.54</v>
      </c>
      <c r="AF13" s="783">
        <v>-3.4699999999999998</v>
      </c>
      <c r="AG13" s="416">
        <v>-0.86533665835411466</v>
      </c>
      <c r="AH13" s="697">
        <v>1.116991643454039</v>
      </c>
      <c r="AI13" s="696">
        <v>0.16666666666666666</v>
      </c>
      <c r="AJ13" s="443">
        <v>1.34</v>
      </c>
      <c r="AK13" s="779">
        <v>0</v>
      </c>
      <c r="AL13" s="783">
        <v>-1.34</v>
      </c>
      <c r="AM13" s="416">
        <v>-1</v>
      </c>
      <c r="AN13" s="697">
        <v>0.37325905292479111</v>
      </c>
      <c r="AO13" s="696">
        <v>0</v>
      </c>
      <c r="AP13" s="443">
        <v>1.34</v>
      </c>
      <c r="AQ13" s="444">
        <v>0</v>
      </c>
      <c r="AR13" s="783">
        <v>-1.34</v>
      </c>
      <c r="AS13" s="416">
        <v>-1</v>
      </c>
      <c r="AT13" s="697">
        <v>0.37325905292479111</v>
      </c>
      <c r="AU13" s="696">
        <v>0</v>
      </c>
      <c r="AV13" s="443">
        <v>-0.77</v>
      </c>
      <c r="AW13" s="779">
        <v>-0.32</v>
      </c>
      <c r="AX13" s="783">
        <v>0.45</v>
      </c>
      <c r="AY13" s="416">
        <v>0.58441558441558439</v>
      </c>
      <c r="AZ13" s="697">
        <v>-0.57462686567164178</v>
      </c>
      <c r="BA13" s="696" t="s">
        <v>145</v>
      </c>
      <c r="BB13" s="443">
        <v>0.57999999999999996</v>
      </c>
      <c r="BC13" s="444">
        <v>-0.32</v>
      </c>
      <c r="BD13" s="783">
        <v>-0.89999999999999991</v>
      </c>
      <c r="BE13" s="416">
        <v>-1.5517241379310345</v>
      </c>
      <c r="BF13" s="697">
        <v>0.14463840399002492</v>
      </c>
      <c r="BG13" s="696">
        <v>-0.59259259259259256</v>
      </c>
      <c r="BH13" s="443">
        <v>0.57999999999999996</v>
      </c>
      <c r="BI13" s="444">
        <v>-0.32</v>
      </c>
      <c r="BJ13" s="783">
        <v>-0.89999999999999991</v>
      </c>
      <c r="BK13" s="416">
        <v>-1.5517241379310345</v>
      </c>
      <c r="BL13" s="697">
        <v>0.14463840399002492</v>
      </c>
      <c r="BM13" s="696">
        <v>-0.59259259259259256</v>
      </c>
      <c r="BN13" s="443">
        <v>0.71</v>
      </c>
      <c r="BO13" s="444">
        <v>0.64</v>
      </c>
      <c r="BP13" s="783">
        <v>-6.9999999999999951E-2</v>
      </c>
      <c r="BQ13" s="416">
        <v>-9.8591549295774586E-2</v>
      </c>
      <c r="BR13" s="697">
        <v>0.1977715877437326</v>
      </c>
      <c r="BS13" s="696">
        <v>0.19753086419753085</v>
      </c>
      <c r="BT13" s="443">
        <v>0.71</v>
      </c>
      <c r="BU13" s="779">
        <v>0.64</v>
      </c>
      <c r="BV13" s="783">
        <v>-6.9999999999999951E-2</v>
      </c>
      <c r="BW13" s="416">
        <v>-9.8591549295774586E-2</v>
      </c>
      <c r="BX13" s="697">
        <v>0.17705735660847879</v>
      </c>
      <c r="BY13" s="696">
        <v>1.1851851851851851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443">
        <v>27.49</v>
      </c>
      <c r="CG13" s="779">
        <v>0.28000000000000003</v>
      </c>
      <c r="CH13" s="783">
        <v>-27.209999999999997</v>
      </c>
      <c r="CI13" s="416">
        <v>-0.98981447799199707</v>
      </c>
      <c r="CJ13" s="697">
        <v>6.855361596009975</v>
      </c>
      <c r="CK13" s="696">
        <v>0.51851851851851849</v>
      </c>
      <c r="CL13" s="443">
        <v>309.87</v>
      </c>
      <c r="CM13" s="444">
        <v>2.2799999999999998</v>
      </c>
      <c r="CN13" s="783">
        <v>-307.59000000000003</v>
      </c>
      <c r="CO13" s="416">
        <v>-0.9926420757091684</v>
      </c>
      <c r="CP13" s="697">
        <v>77.274314214463843</v>
      </c>
      <c r="CQ13" s="696">
        <v>4.2222222222222214</v>
      </c>
      <c r="CR13" s="443">
        <v>1.04</v>
      </c>
      <c r="CS13" s="779">
        <v>0</v>
      </c>
      <c r="CT13" s="783">
        <v>-1.04</v>
      </c>
      <c r="CU13" s="416">
        <v>-1</v>
      </c>
      <c r="CV13" s="697">
        <v>0.25935162094763092</v>
      </c>
      <c r="CW13" s="696">
        <v>0</v>
      </c>
      <c r="CX13" s="783">
        <v>-335.67</v>
      </c>
      <c r="CY13" s="779">
        <v>-2.34</v>
      </c>
      <c r="CZ13" s="783">
        <v>333.33000000000004</v>
      </c>
      <c r="DA13" s="416">
        <v>0.99302886763785869</v>
      </c>
      <c r="DB13" s="697">
        <v>-93.50139275766017</v>
      </c>
      <c r="DC13" s="696">
        <v>-0.7222222222222221</v>
      </c>
      <c r="DD13" s="898">
        <v>84.708229426433917</v>
      </c>
      <c r="DE13" s="893">
        <v>5.333333333333333</v>
      </c>
      <c r="DF13" s="787"/>
      <c r="DG13" s="786"/>
      <c r="DH13" s="782"/>
    </row>
    <row r="14" spans="1:116" s="785" customFormat="1" ht="19.5" customHeight="1">
      <c r="A14" s="790" t="s">
        <v>8</v>
      </c>
      <c r="B14" s="443">
        <v>14.88</v>
      </c>
      <c r="C14" s="444">
        <v>3.16</v>
      </c>
      <c r="D14" s="783">
        <v>-11.72</v>
      </c>
      <c r="E14" s="398">
        <v>-0.7876344086021505</v>
      </c>
      <c r="F14" s="443">
        <v>14.88</v>
      </c>
      <c r="G14" s="779">
        <v>3.16</v>
      </c>
      <c r="H14" s="783">
        <v>-11.72</v>
      </c>
      <c r="I14" s="416">
        <v>-0.7876344086021505</v>
      </c>
      <c r="J14" s="772">
        <v>1</v>
      </c>
      <c r="K14" s="696">
        <v>1</v>
      </c>
      <c r="L14" s="443">
        <v>0.25</v>
      </c>
      <c r="M14" s="444">
        <v>-17.34</v>
      </c>
      <c r="N14" s="783">
        <v>-17.59</v>
      </c>
      <c r="O14" s="416">
        <v>-70.36</v>
      </c>
      <c r="P14" s="772">
        <v>1.6801075268817203E-2</v>
      </c>
      <c r="Q14" s="696">
        <v>-5.4873417721518987</v>
      </c>
      <c r="R14" s="443">
        <v>14.63</v>
      </c>
      <c r="S14" s="779">
        <v>20.5</v>
      </c>
      <c r="T14" s="783">
        <v>5.8699999999999992</v>
      </c>
      <c r="U14" s="416">
        <v>0.4012303485987696</v>
      </c>
      <c r="V14" s="772">
        <v>0.98319892473118276</v>
      </c>
      <c r="W14" s="696">
        <v>6.4873417721518987</v>
      </c>
      <c r="X14" s="443">
        <v>0</v>
      </c>
      <c r="Y14" s="444">
        <v>0</v>
      </c>
      <c r="Z14" s="783">
        <v>0</v>
      </c>
      <c r="AA14" s="416">
        <v>0</v>
      </c>
      <c r="AB14" s="697">
        <v>0</v>
      </c>
      <c r="AC14" s="696">
        <v>0</v>
      </c>
      <c r="AD14" s="443">
        <v>14.63</v>
      </c>
      <c r="AE14" s="444">
        <v>20.5</v>
      </c>
      <c r="AF14" s="783">
        <v>5.8699999999999992</v>
      </c>
      <c r="AG14" s="416">
        <v>0.4012303485987696</v>
      </c>
      <c r="AH14" s="697">
        <v>0.98319892473118276</v>
      </c>
      <c r="AI14" s="696">
        <v>6.4873417721518987</v>
      </c>
      <c r="AJ14" s="443">
        <v>10.27</v>
      </c>
      <c r="AK14" s="779">
        <v>0</v>
      </c>
      <c r="AL14" s="783">
        <v>-10.27</v>
      </c>
      <c r="AM14" s="416">
        <v>-1</v>
      </c>
      <c r="AN14" s="697">
        <v>0.69018817204301064</v>
      </c>
      <c r="AO14" s="696">
        <v>0</v>
      </c>
      <c r="AP14" s="443">
        <v>10.27</v>
      </c>
      <c r="AQ14" s="444">
        <v>0</v>
      </c>
      <c r="AR14" s="783">
        <v>-10.27</v>
      </c>
      <c r="AS14" s="416">
        <v>-1</v>
      </c>
      <c r="AT14" s="697">
        <v>0.69018817204301064</v>
      </c>
      <c r="AU14" s="696">
        <v>0</v>
      </c>
      <c r="AV14" s="443">
        <v>-4.3600000000000003</v>
      </c>
      <c r="AW14" s="779">
        <v>-0.3</v>
      </c>
      <c r="AX14" s="783">
        <v>4.0600000000000005</v>
      </c>
      <c r="AY14" s="416">
        <v>0.9311926605504588</v>
      </c>
      <c r="AZ14" s="697">
        <v>-0.4245374878286271</v>
      </c>
      <c r="BA14" s="696" t="s">
        <v>145</v>
      </c>
      <c r="BB14" s="443">
        <v>5.91</v>
      </c>
      <c r="BC14" s="444">
        <v>-0.3</v>
      </c>
      <c r="BD14" s="783">
        <v>-6.21</v>
      </c>
      <c r="BE14" s="416">
        <v>-1.0507614213197969</v>
      </c>
      <c r="BF14" s="697">
        <v>0.40396445659603553</v>
      </c>
      <c r="BG14" s="696">
        <v>-1.4634146341463414E-2</v>
      </c>
      <c r="BH14" s="443">
        <v>5.91</v>
      </c>
      <c r="BI14" s="444">
        <v>-0.3</v>
      </c>
      <c r="BJ14" s="783">
        <v>-6.21</v>
      </c>
      <c r="BK14" s="416">
        <v>-1.0507614213197969</v>
      </c>
      <c r="BL14" s="697">
        <v>0.40396445659603553</v>
      </c>
      <c r="BM14" s="696">
        <v>-1.4634146341463414E-2</v>
      </c>
      <c r="BN14" s="443">
        <v>3.94</v>
      </c>
      <c r="BO14" s="444">
        <v>1.3</v>
      </c>
      <c r="BP14" s="783">
        <v>-2.6399999999999997</v>
      </c>
      <c r="BQ14" s="416">
        <v>-0.6700507614213197</v>
      </c>
      <c r="BR14" s="697">
        <v>0.26478494623655913</v>
      </c>
      <c r="BS14" s="696">
        <v>0.41139240506329111</v>
      </c>
      <c r="BT14" s="443">
        <v>3.94</v>
      </c>
      <c r="BU14" s="779">
        <v>1.3</v>
      </c>
      <c r="BV14" s="783">
        <v>-2.6399999999999997</v>
      </c>
      <c r="BW14" s="416">
        <v>-0.6700507614213197</v>
      </c>
      <c r="BX14" s="697">
        <v>0.26930963773069033</v>
      </c>
      <c r="BY14" s="696">
        <v>6.3414634146341464E-2</v>
      </c>
      <c r="BZ14" s="443">
        <v>-1.54</v>
      </c>
      <c r="CA14" s="444">
        <v>0</v>
      </c>
      <c r="CB14" s="783">
        <v>1.54</v>
      </c>
      <c r="CC14" s="416">
        <v>1</v>
      </c>
      <c r="CD14" s="697">
        <v>-0.10526315789473684</v>
      </c>
      <c r="CE14" s="696">
        <v>0</v>
      </c>
      <c r="CF14" s="443">
        <v>10.33</v>
      </c>
      <c r="CG14" s="779">
        <v>2.5099999999999998</v>
      </c>
      <c r="CH14" s="783">
        <v>-7.82</v>
      </c>
      <c r="CI14" s="416">
        <v>-0.75701839303000973</v>
      </c>
      <c r="CJ14" s="697">
        <v>0.70608339029391654</v>
      </c>
      <c r="CK14" s="696">
        <v>0.12243902439024389</v>
      </c>
      <c r="CL14" s="443">
        <v>5.6</v>
      </c>
      <c r="CM14" s="444">
        <v>1.35</v>
      </c>
      <c r="CN14" s="783">
        <v>-4.25</v>
      </c>
      <c r="CO14" s="416">
        <v>-0.75892857142857151</v>
      </c>
      <c r="CP14" s="697">
        <v>0.38277511961722482</v>
      </c>
      <c r="CQ14" s="696">
        <v>6.5853658536585369E-2</v>
      </c>
      <c r="CR14" s="443">
        <v>0.2</v>
      </c>
      <c r="CS14" s="779">
        <v>0</v>
      </c>
      <c r="CT14" s="783">
        <v>-0.2</v>
      </c>
      <c r="CU14" s="416">
        <v>-1</v>
      </c>
      <c r="CV14" s="697">
        <v>1.367053998632946E-2</v>
      </c>
      <c r="CW14" s="696">
        <v>0</v>
      </c>
      <c r="CX14" s="783">
        <v>-9.81</v>
      </c>
      <c r="CY14" s="779">
        <v>15.65</v>
      </c>
      <c r="CZ14" s="783">
        <v>25.46</v>
      </c>
      <c r="DA14" s="416">
        <v>2.5953109072375127</v>
      </c>
      <c r="DB14" s="697">
        <v>-0.65927419354838712</v>
      </c>
      <c r="DC14" s="696">
        <v>4.9525316455696204</v>
      </c>
      <c r="DD14" s="898">
        <v>1.6712235133287763</v>
      </c>
      <c r="DE14" s="893">
        <v>0.23658536585365852</v>
      </c>
      <c r="DF14" s="788"/>
      <c r="DG14" s="782"/>
      <c r="DH14" s="782"/>
    </row>
    <row r="15" spans="1:116" s="785" customFormat="1" ht="19.5" customHeight="1">
      <c r="A15" s="790" t="s">
        <v>21</v>
      </c>
      <c r="B15" s="443">
        <v>3.76</v>
      </c>
      <c r="C15" s="444">
        <v>1.33</v>
      </c>
      <c r="D15" s="783">
        <v>-2.4299999999999997</v>
      </c>
      <c r="E15" s="398">
        <v>-0.64627659574468077</v>
      </c>
      <c r="F15" s="443">
        <v>3.76</v>
      </c>
      <c r="G15" s="779">
        <v>1.33</v>
      </c>
      <c r="H15" s="783">
        <v>-2.4299999999999997</v>
      </c>
      <c r="I15" s="416">
        <v>-0.64627659574468077</v>
      </c>
      <c r="J15" s="772">
        <v>1</v>
      </c>
      <c r="K15" s="696">
        <v>1</v>
      </c>
      <c r="L15" s="443">
        <v>-5.46</v>
      </c>
      <c r="M15" s="444">
        <v>-0.37</v>
      </c>
      <c r="N15" s="783">
        <v>5.09</v>
      </c>
      <c r="O15" s="416">
        <v>0.93223443223443225</v>
      </c>
      <c r="P15" s="772">
        <v>-1.4521276595744681</v>
      </c>
      <c r="Q15" s="696">
        <v>-0.2781954887218045</v>
      </c>
      <c r="R15" s="443">
        <v>9.2100000000000009</v>
      </c>
      <c r="S15" s="779">
        <v>1.7</v>
      </c>
      <c r="T15" s="783">
        <v>-7.5100000000000007</v>
      </c>
      <c r="U15" s="416">
        <v>-0.81541802388707929</v>
      </c>
      <c r="V15" s="772">
        <v>2.4494680851063833</v>
      </c>
      <c r="W15" s="696">
        <v>1.2781954887218043</v>
      </c>
      <c r="X15" s="443">
        <v>0</v>
      </c>
      <c r="Y15" s="444">
        <v>0</v>
      </c>
      <c r="Z15" s="783">
        <v>0</v>
      </c>
      <c r="AA15" s="416">
        <v>0</v>
      </c>
      <c r="AB15" s="697">
        <v>0</v>
      </c>
      <c r="AC15" s="696">
        <v>0</v>
      </c>
      <c r="AD15" s="443">
        <v>9.2100000000000009</v>
      </c>
      <c r="AE15" s="444">
        <v>1.7</v>
      </c>
      <c r="AF15" s="783">
        <v>-7.5100000000000007</v>
      </c>
      <c r="AG15" s="416">
        <v>-0.81541802388707929</v>
      </c>
      <c r="AH15" s="697">
        <v>2.4494680851063833</v>
      </c>
      <c r="AI15" s="696">
        <v>1.2781954887218043</v>
      </c>
      <c r="AJ15" s="443">
        <v>0</v>
      </c>
      <c r="AK15" s="779">
        <v>0</v>
      </c>
      <c r="AL15" s="783">
        <v>0</v>
      </c>
      <c r="AM15" s="416">
        <v>0</v>
      </c>
      <c r="AN15" s="697">
        <v>0</v>
      </c>
      <c r="AO15" s="696">
        <v>0</v>
      </c>
      <c r="AP15" s="443">
        <v>0</v>
      </c>
      <c r="AQ15" s="444">
        <v>0</v>
      </c>
      <c r="AR15" s="783">
        <v>0</v>
      </c>
      <c r="AS15" s="416">
        <v>0</v>
      </c>
      <c r="AT15" s="697">
        <v>0</v>
      </c>
      <c r="AU15" s="696">
        <v>0</v>
      </c>
      <c r="AV15" s="443">
        <v>0</v>
      </c>
      <c r="AW15" s="779">
        <v>0</v>
      </c>
      <c r="AX15" s="783">
        <v>0</v>
      </c>
      <c r="AY15" s="416">
        <v>0</v>
      </c>
      <c r="AZ15" s="697" t="s">
        <v>145</v>
      </c>
      <c r="BA15" s="696" t="s">
        <v>145</v>
      </c>
      <c r="BB15" s="443">
        <v>0</v>
      </c>
      <c r="BC15" s="444">
        <v>0</v>
      </c>
      <c r="BD15" s="783">
        <v>0</v>
      </c>
      <c r="BE15" s="416">
        <v>0</v>
      </c>
      <c r="BF15" s="697">
        <v>0</v>
      </c>
      <c r="BG15" s="696">
        <v>0</v>
      </c>
      <c r="BH15" s="443">
        <v>0</v>
      </c>
      <c r="BI15" s="444">
        <v>0</v>
      </c>
      <c r="BJ15" s="783">
        <v>0</v>
      </c>
      <c r="BK15" s="416">
        <v>0</v>
      </c>
      <c r="BL15" s="697">
        <v>0</v>
      </c>
      <c r="BM15" s="696">
        <v>0</v>
      </c>
      <c r="BN15" s="443">
        <v>0.49</v>
      </c>
      <c r="BO15" s="444">
        <v>0.22</v>
      </c>
      <c r="BP15" s="783">
        <v>-0.27</v>
      </c>
      <c r="BQ15" s="416">
        <v>-0.55102040816326536</v>
      </c>
      <c r="BR15" s="697">
        <v>0.13031914893617022</v>
      </c>
      <c r="BS15" s="696">
        <v>0.16541353383458646</v>
      </c>
      <c r="BT15" s="443">
        <v>0.49</v>
      </c>
      <c r="BU15" s="779">
        <v>0.22</v>
      </c>
      <c r="BV15" s="783">
        <v>-0.27</v>
      </c>
      <c r="BW15" s="416">
        <v>-0.55102040816326536</v>
      </c>
      <c r="BX15" s="697">
        <v>5.3203040173724209E-2</v>
      </c>
      <c r="BY15" s="696">
        <v>0.12941176470588237</v>
      </c>
      <c r="BZ15" s="443">
        <v>0</v>
      </c>
      <c r="CA15" s="444">
        <v>0</v>
      </c>
      <c r="CB15" s="783">
        <v>0</v>
      </c>
      <c r="CC15" s="416">
        <v>0</v>
      </c>
      <c r="CD15" s="697">
        <v>0</v>
      </c>
      <c r="CE15" s="696">
        <v>0</v>
      </c>
      <c r="CF15" s="443">
        <v>0.28999999999999998</v>
      </c>
      <c r="CG15" s="779">
        <v>0</v>
      </c>
      <c r="CH15" s="783">
        <v>-0.28999999999999998</v>
      </c>
      <c r="CI15" s="416">
        <v>-1</v>
      </c>
      <c r="CJ15" s="697">
        <v>3.1487513572204119E-2</v>
      </c>
      <c r="CK15" s="696">
        <v>0</v>
      </c>
      <c r="CL15" s="443">
        <v>0.56000000000000005</v>
      </c>
      <c r="CM15" s="444">
        <v>0.15</v>
      </c>
      <c r="CN15" s="783">
        <v>-0.41000000000000003</v>
      </c>
      <c r="CO15" s="416">
        <v>-0.7321428571428571</v>
      </c>
      <c r="CP15" s="697">
        <v>6.0803474484256242E-2</v>
      </c>
      <c r="CQ15" s="696">
        <v>8.8235294117647065E-2</v>
      </c>
      <c r="CR15" s="443">
        <v>0</v>
      </c>
      <c r="CS15" s="779">
        <v>0</v>
      </c>
      <c r="CT15" s="783">
        <v>0</v>
      </c>
      <c r="CU15" s="416">
        <v>0</v>
      </c>
      <c r="CV15" s="697">
        <v>0</v>
      </c>
      <c r="CW15" s="696">
        <v>0</v>
      </c>
      <c r="CX15" s="783">
        <v>7.88</v>
      </c>
      <c r="CY15" s="779">
        <v>1.33</v>
      </c>
      <c r="CZ15" s="783">
        <v>-6.55</v>
      </c>
      <c r="DA15" s="416">
        <v>-0.83121827411167515</v>
      </c>
      <c r="DB15" s="697">
        <v>2.0957446808510638</v>
      </c>
      <c r="DC15" s="696">
        <v>1</v>
      </c>
      <c r="DD15" s="898">
        <v>0.14549402823018456</v>
      </c>
      <c r="DE15" s="893">
        <v>0.21764705882352942</v>
      </c>
      <c r="DF15" s="789"/>
      <c r="DG15" s="786"/>
      <c r="DH15" s="782"/>
    </row>
    <row r="16" spans="1:116" s="785" customFormat="1" ht="19.5" customHeight="1">
      <c r="A16" s="790" t="s">
        <v>49</v>
      </c>
      <c r="B16" s="443">
        <v>2.63</v>
      </c>
      <c r="C16" s="444">
        <v>1.23</v>
      </c>
      <c r="D16" s="783">
        <v>-1.4</v>
      </c>
      <c r="E16" s="398">
        <v>-0.53231939163498099</v>
      </c>
      <c r="F16" s="443">
        <v>2.63</v>
      </c>
      <c r="G16" s="779">
        <v>1.23</v>
      </c>
      <c r="H16" s="783">
        <v>-1.4</v>
      </c>
      <c r="I16" s="416">
        <v>-0.53231939163498099</v>
      </c>
      <c r="J16" s="772">
        <v>1</v>
      </c>
      <c r="K16" s="696">
        <v>1</v>
      </c>
      <c r="L16" s="443">
        <v>-0.09</v>
      </c>
      <c r="M16" s="444">
        <v>-0.6</v>
      </c>
      <c r="N16" s="783">
        <v>-0.51</v>
      </c>
      <c r="O16" s="416">
        <v>-5.666666666666667</v>
      </c>
      <c r="P16" s="772">
        <v>-3.4220532319391636E-2</v>
      </c>
      <c r="Q16" s="696">
        <v>-0.48780487804878048</v>
      </c>
      <c r="R16" s="443">
        <v>2.72</v>
      </c>
      <c r="S16" s="779">
        <v>1.84</v>
      </c>
      <c r="T16" s="783">
        <v>-0.88000000000000012</v>
      </c>
      <c r="U16" s="416">
        <v>-0.3235294117647059</v>
      </c>
      <c r="V16" s="772">
        <v>1.0342205323193918</v>
      </c>
      <c r="W16" s="696">
        <v>1.4959349593495936</v>
      </c>
      <c r="X16" s="443">
        <v>0</v>
      </c>
      <c r="Y16" s="444">
        <v>0</v>
      </c>
      <c r="Z16" s="783">
        <v>0</v>
      </c>
      <c r="AA16" s="416">
        <v>0</v>
      </c>
      <c r="AB16" s="697">
        <v>0</v>
      </c>
      <c r="AC16" s="696">
        <v>0</v>
      </c>
      <c r="AD16" s="443">
        <v>2.72</v>
      </c>
      <c r="AE16" s="444">
        <v>1.84</v>
      </c>
      <c r="AF16" s="783">
        <v>-0.88000000000000012</v>
      </c>
      <c r="AG16" s="416">
        <v>-0.3235294117647059</v>
      </c>
      <c r="AH16" s="697">
        <v>1.0342205323193918</v>
      </c>
      <c r="AI16" s="696">
        <v>1.4959349593495936</v>
      </c>
      <c r="AJ16" s="443">
        <v>0.17</v>
      </c>
      <c r="AK16" s="779">
        <v>0.01</v>
      </c>
      <c r="AL16" s="783">
        <v>-0.16</v>
      </c>
      <c r="AM16" s="416">
        <v>-0.94117647058823528</v>
      </c>
      <c r="AN16" s="697">
        <v>6.4638783269961989E-2</v>
      </c>
      <c r="AO16" s="696">
        <v>8.130081300813009E-3</v>
      </c>
      <c r="AP16" s="443">
        <v>0.17</v>
      </c>
      <c r="AQ16" s="444">
        <v>0.01</v>
      </c>
      <c r="AR16" s="783">
        <v>-0.16</v>
      </c>
      <c r="AS16" s="416">
        <v>-0.94117647058823528</v>
      </c>
      <c r="AT16" s="697">
        <v>6.4638783269961989E-2</v>
      </c>
      <c r="AU16" s="696">
        <v>8.130081300813009E-3</v>
      </c>
      <c r="AV16" s="443">
        <v>0</v>
      </c>
      <c r="AW16" s="779">
        <v>-0.48</v>
      </c>
      <c r="AX16" s="783">
        <v>-0.48</v>
      </c>
      <c r="AY16" s="416" t="s">
        <v>459</v>
      </c>
      <c r="AZ16" s="697">
        <v>0</v>
      </c>
      <c r="BA16" s="696">
        <v>-48</v>
      </c>
      <c r="BB16" s="443">
        <v>0.17</v>
      </c>
      <c r="BC16" s="444">
        <v>-0.46</v>
      </c>
      <c r="BD16" s="783">
        <v>-0.63</v>
      </c>
      <c r="BE16" s="416">
        <v>-3.7058823529411762</v>
      </c>
      <c r="BF16" s="697">
        <v>6.25E-2</v>
      </c>
      <c r="BG16" s="696">
        <v>-0.25</v>
      </c>
      <c r="BH16" s="443">
        <v>0.17</v>
      </c>
      <c r="BI16" s="444">
        <v>-0.46</v>
      </c>
      <c r="BJ16" s="783">
        <v>-0.63</v>
      </c>
      <c r="BK16" s="416">
        <v>-3.7058823529411762</v>
      </c>
      <c r="BL16" s="697">
        <v>6.25E-2</v>
      </c>
      <c r="BM16" s="696">
        <v>-0.25</v>
      </c>
      <c r="BN16" s="443">
        <v>0.51</v>
      </c>
      <c r="BO16" s="444">
        <v>0.34</v>
      </c>
      <c r="BP16" s="783">
        <v>-0.16999999999999998</v>
      </c>
      <c r="BQ16" s="416">
        <v>-0.33333333333333331</v>
      </c>
      <c r="BR16" s="697">
        <v>0.19391634980988595</v>
      </c>
      <c r="BS16" s="696">
        <v>0.27642276422764228</v>
      </c>
      <c r="BT16" s="443">
        <v>0.51</v>
      </c>
      <c r="BU16" s="779">
        <v>0.34</v>
      </c>
      <c r="BV16" s="783">
        <v>-0.16999999999999998</v>
      </c>
      <c r="BW16" s="416">
        <v>-0.33333333333333331</v>
      </c>
      <c r="BX16" s="697">
        <v>0.1875</v>
      </c>
      <c r="BY16" s="696">
        <v>0.18478260869565219</v>
      </c>
      <c r="BZ16" s="443">
        <v>0</v>
      </c>
      <c r="CA16" s="444">
        <v>0</v>
      </c>
      <c r="CB16" s="783">
        <v>0</v>
      </c>
      <c r="CC16" s="416">
        <v>0</v>
      </c>
      <c r="CD16" s="697">
        <v>0</v>
      </c>
      <c r="CE16" s="696">
        <v>0</v>
      </c>
      <c r="CF16" s="443">
        <v>0</v>
      </c>
      <c r="CG16" s="779">
        <v>0</v>
      </c>
      <c r="CH16" s="783">
        <v>0</v>
      </c>
      <c r="CI16" s="416">
        <v>0</v>
      </c>
      <c r="CJ16" s="697">
        <v>0</v>
      </c>
      <c r="CK16" s="696">
        <v>0</v>
      </c>
      <c r="CL16" s="443">
        <v>-0.02</v>
      </c>
      <c r="CM16" s="444">
        <v>0.13</v>
      </c>
      <c r="CN16" s="783">
        <v>0.15</v>
      </c>
      <c r="CO16" s="416">
        <v>7.5</v>
      </c>
      <c r="CP16" s="697">
        <v>-7.3529411764705881E-3</v>
      </c>
      <c r="CQ16" s="696">
        <v>7.0652173913043473E-2</v>
      </c>
      <c r="CR16" s="443">
        <v>0</v>
      </c>
      <c r="CS16" s="779">
        <v>0</v>
      </c>
      <c r="CT16" s="783">
        <v>0</v>
      </c>
      <c r="CU16" s="416">
        <v>0</v>
      </c>
      <c r="CV16" s="697">
        <v>0</v>
      </c>
      <c r="CW16" s="696">
        <v>0</v>
      </c>
      <c r="CX16" s="783">
        <v>2.06</v>
      </c>
      <c r="CY16" s="779">
        <v>1.83</v>
      </c>
      <c r="CZ16" s="783">
        <v>-0.22999999999999998</v>
      </c>
      <c r="DA16" s="416">
        <v>-0.1116504854368932</v>
      </c>
      <c r="DB16" s="697">
        <v>0.78326996197718635</v>
      </c>
      <c r="DC16" s="696">
        <v>1.4878048780487805</v>
      </c>
      <c r="DD16" s="898">
        <v>0.2389705882352941</v>
      </c>
      <c r="DE16" s="893">
        <v>5.434782608695652E-3</v>
      </c>
      <c r="DF16" s="789"/>
      <c r="DG16" s="786"/>
      <c r="DH16" s="782"/>
    </row>
    <row r="17" spans="1:112" s="785" customFormat="1" ht="19.5" customHeight="1">
      <c r="A17" s="790" t="s">
        <v>24</v>
      </c>
      <c r="B17" s="443">
        <v>0</v>
      </c>
      <c r="C17" s="444">
        <v>0.34</v>
      </c>
      <c r="D17" s="783">
        <v>0.34</v>
      </c>
      <c r="E17" s="398" t="s">
        <v>459</v>
      </c>
      <c r="F17" s="443">
        <v>0</v>
      </c>
      <c r="G17" s="779">
        <v>0.34</v>
      </c>
      <c r="H17" s="783">
        <v>0.34</v>
      </c>
      <c r="I17" s="416" t="s">
        <v>459</v>
      </c>
      <c r="J17" s="772" t="s">
        <v>145</v>
      </c>
      <c r="K17" s="696">
        <v>1</v>
      </c>
      <c r="L17" s="443">
        <v>-3.15</v>
      </c>
      <c r="M17" s="444">
        <v>2.87</v>
      </c>
      <c r="N17" s="783">
        <v>6.02</v>
      </c>
      <c r="O17" s="416">
        <v>1.911111111111111</v>
      </c>
      <c r="P17" s="772" t="s">
        <v>145</v>
      </c>
      <c r="Q17" s="696">
        <v>8.4411764705882355</v>
      </c>
      <c r="R17" s="443">
        <v>3.15</v>
      </c>
      <c r="S17" s="779">
        <v>-2.5299999999999998</v>
      </c>
      <c r="T17" s="783">
        <v>-5.68</v>
      </c>
      <c r="U17" s="416">
        <v>-1.8031746031746032</v>
      </c>
      <c r="V17" s="772" t="s">
        <v>145</v>
      </c>
      <c r="W17" s="696">
        <v>-7.4411764705882346</v>
      </c>
      <c r="X17" s="443">
        <v>0</v>
      </c>
      <c r="Y17" s="444">
        <v>0</v>
      </c>
      <c r="Z17" s="783">
        <v>0</v>
      </c>
      <c r="AA17" s="416">
        <v>0</v>
      </c>
      <c r="AB17" s="697" t="s">
        <v>145</v>
      </c>
      <c r="AC17" s="696">
        <v>0</v>
      </c>
      <c r="AD17" s="443">
        <v>3.15</v>
      </c>
      <c r="AE17" s="444">
        <v>-2.5299999999999998</v>
      </c>
      <c r="AF17" s="783">
        <v>-5.68</v>
      </c>
      <c r="AG17" s="416">
        <v>-1.8031746031746032</v>
      </c>
      <c r="AH17" s="697" t="s">
        <v>145</v>
      </c>
      <c r="AI17" s="696">
        <v>-7.4411764705882346</v>
      </c>
      <c r="AJ17" s="443">
        <v>1.66</v>
      </c>
      <c r="AK17" s="779">
        <v>0</v>
      </c>
      <c r="AL17" s="783">
        <v>-1.66</v>
      </c>
      <c r="AM17" s="416">
        <v>-1</v>
      </c>
      <c r="AN17" s="697" t="s">
        <v>145</v>
      </c>
      <c r="AO17" s="696">
        <v>0</v>
      </c>
      <c r="AP17" s="443">
        <v>1.66</v>
      </c>
      <c r="AQ17" s="444">
        <v>0</v>
      </c>
      <c r="AR17" s="783">
        <v>-1.66</v>
      </c>
      <c r="AS17" s="416">
        <v>-1</v>
      </c>
      <c r="AT17" s="697" t="s">
        <v>145</v>
      </c>
      <c r="AU17" s="696">
        <v>0</v>
      </c>
      <c r="AV17" s="443">
        <v>0</v>
      </c>
      <c r="AW17" s="779">
        <v>0</v>
      </c>
      <c r="AX17" s="783">
        <v>0</v>
      </c>
      <c r="AY17" s="416">
        <v>0</v>
      </c>
      <c r="AZ17" s="697">
        <v>0</v>
      </c>
      <c r="BA17" s="696" t="s">
        <v>145</v>
      </c>
      <c r="BB17" s="443">
        <v>1.66</v>
      </c>
      <c r="BC17" s="444">
        <v>0</v>
      </c>
      <c r="BD17" s="783">
        <v>-1.66</v>
      </c>
      <c r="BE17" s="416">
        <v>-1</v>
      </c>
      <c r="BF17" s="697">
        <v>0.526984126984127</v>
      </c>
      <c r="BG17" s="696" t="s">
        <v>145</v>
      </c>
      <c r="BH17" s="443">
        <v>1.66</v>
      </c>
      <c r="BI17" s="444">
        <v>0</v>
      </c>
      <c r="BJ17" s="783">
        <v>-1.66</v>
      </c>
      <c r="BK17" s="416">
        <v>-1</v>
      </c>
      <c r="BL17" s="697">
        <v>0.526984126984127</v>
      </c>
      <c r="BM17" s="696" t="s">
        <v>145</v>
      </c>
      <c r="BN17" s="443">
        <v>0.28999999999999998</v>
      </c>
      <c r="BO17" s="444">
        <v>0.13</v>
      </c>
      <c r="BP17" s="783">
        <v>-0.15999999999999998</v>
      </c>
      <c r="BQ17" s="416">
        <v>-0.55172413793103448</v>
      </c>
      <c r="BR17" s="697" t="s">
        <v>145</v>
      </c>
      <c r="BS17" s="696">
        <v>0.38235294117647056</v>
      </c>
      <c r="BT17" s="443">
        <v>-1.98</v>
      </c>
      <c r="BU17" s="779">
        <v>-2.14</v>
      </c>
      <c r="BV17" s="783">
        <v>-0.16000000000000014</v>
      </c>
      <c r="BW17" s="416">
        <v>-8.0808080808080884E-2</v>
      </c>
      <c r="BX17" s="697">
        <v>-0.62857142857142856</v>
      </c>
      <c r="BY17" s="696" t="s">
        <v>145</v>
      </c>
      <c r="BZ17" s="443">
        <v>-0.22</v>
      </c>
      <c r="CA17" s="444">
        <v>-0.03</v>
      </c>
      <c r="CB17" s="783">
        <v>0.19</v>
      </c>
      <c r="CC17" s="416">
        <v>0.86363636363636365</v>
      </c>
      <c r="CD17" s="697">
        <v>-6.9841269841269843E-2</v>
      </c>
      <c r="CE17" s="696" t="s">
        <v>145</v>
      </c>
      <c r="CF17" s="443">
        <v>19.36</v>
      </c>
      <c r="CG17" s="779">
        <v>11.61</v>
      </c>
      <c r="CH17" s="783">
        <v>-7.75</v>
      </c>
      <c r="CI17" s="416">
        <v>-0.40030991735537191</v>
      </c>
      <c r="CJ17" s="697">
        <v>6.1460317460317464</v>
      </c>
      <c r="CK17" s="696" t="s">
        <v>145</v>
      </c>
      <c r="CL17" s="443">
        <v>44.36</v>
      </c>
      <c r="CM17" s="444">
        <v>26.1</v>
      </c>
      <c r="CN17" s="783">
        <v>-18.259999999999998</v>
      </c>
      <c r="CO17" s="416">
        <v>-0.41163210099188452</v>
      </c>
      <c r="CP17" s="697">
        <v>14.082539682539682</v>
      </c>
      <c r="CQ17" s="696" t="s">
        <v>145</v>
      </c>
      <c r="CR17" s="443">
        <v>0</v>
      </c>
      <c r="CS17" s="779">
        <v>0</v>
      </c>
      <c r="CT17" s="783">
        <v>0</v>
      </c>
      <c r="CU17" s="416">
        <v>0</v>
      </c>
      <c r="CV17" s="697">
        <v>0</v>
      </c>
      <c r="CW17" s="696" t="s">
        <v>145</v>
      </c>
      <c r="CX17" s="783">
        <v>-60.03</v>
      </c>
      <c r="CY17" s="779">
        <v>-38.07</v>
      </c>
      <c r="CZ17" s="783">
        <v>21.96</v>
      </c>
      <c r="DA17" s="416">
        <v>0.36581709145427288</v>
      </c>
      <c r="DB17" s="697" t="s">
        <v>145</v>
      </c>
      <c r="DC17" s="696">
        <v>-111.97058823529412</v>
      </c>
      <c r="DD17" s="898">
        <v>20.06031746031746</v>
      </c>
      <c r="DE17" s="893">
        <v>-14.047430830039527</v>
      </c>
      <c r="DF17" s="789"/>
      <c r="DG17" s="786"/>
      <c r="DH17" s="782"/>
    </row>
    <row r="18" spans="1:112" s="785" customFormat="1" ht="19.5" customHeight="1">
      <c r="A18" s="790" t="s">
        <v>26</v>
      </c>
      <c r="B18" s="443">
        <v>0.01</v>
      </c>
      <c r="C18" s="444">
        <v>0.01</v>
      </c>
      <c r="D18" s="783">
        <v>0</v>
      </c>
      <c r="E18" s="398">
        <v>0</v>
      </c>
      <c r="F18" s="443">
        <v>0.01</v>
      </c>
      <c r="G18" s="779">
        <v>0.01</v>
      </c>
      <c r="H18" s="783">
        <v>0</v>
      </c>
      <c r="I18" s="416">
        <v>0</v>
      </c>
      <c r="J18" s="772">
        <v>1</v>
      </c>
      <c r="K18" s="696">
        <v>1</v>
      </c>
      <c r="L18" s="443">
        <v>0</v>
      </c>
      <c r="M18" s="444">
        <v>0</v>
      </c>
      <c r="N18" s="783">
        <v>0</v>
      </c>
      <c r="O18" s="416">
        <v>0</v>
      </c>
      <c r="P18" s="772">
        <v>0</v>
      </c>
      <c r="Q18" s="696">
        <v>0</v>
      </c>
      <c r="R18" s="443">
        <v>0.01</v>
      </c>
      <c r="S18" s="779">
        <v>0.01</v>
      </c>
      <c r="T18" s="783">
        <v>0</v>
      </c>
      <c r="U18" s="416">
        <v>0</v>
      </c>
      <c r="V18" s="772">
        <v>1</v>
      </c>
      <c r="W18" s="696">
        <v>1</v>
      </c>
      <c r="X18" s="443">
        <v>0</v>
      </c>
      <c r="Y18" s="444">
        <v>0</v>
      </c>
      <c r="Z18" s="783">
        <v>0</v>
      </c>
      <c r="AA18" s="416">
        <v>0</v>
      </c>
      <c r="AB18" s="697">
        <v>0</v>
      </c>
      <c r="AC18" s="696">
        <v>0</v>
      </c>
      <c r="AD18" s="443">
        <v>0.01</v>
      </c>
      <c r="AE18" s="444">
        <v>0.01</v>
      </c>
      <c r="AF18" s="783">
        <v>0</v>
      </c>
      <c r="AG18" s="416">
        <v>0</v>
      </c>
      <c r="AH18" s="697">
        <v>1</v>
      </c>
      <c r="AI18" s="696">
        <v>1</v>
      </c>
      <c r="AJ18" s="443">
        <v>0</v>
      </c>
      <c r="AK18" s="779">
        <v>0</v>
      </c>
      <c r="AL18" s="783">
        <v>0</v>
      </c>
      <c r="AM18" s="416">
        <v>0</v>
      </c>
      <c r="AN18" s="697">
        <v>0</v>
      </c>
      <c r="AO18" s="696">
        <v>0</v>
      </c>
      <c r="AP18" s="443">
        <v>0</v>
      </c>
      <c r="AQ18" s="444">
        <v>0</v>
      </c>
      <c r="AR18" s="783">
        <v>0</v>
      </c>
      <c r="AS18" s="416">
        <v>0</v>
      </c>
      <c r="AT18" s="697">
        <v>0</v>
      </c>
      <c r="AU18" s="696">
        <v>0</v>
      </c>
      <c r="AV18" s="443">
        <v>0</v>
      </c>
      <c r="AW18" s="779">
        <v>0</v>
      </c>
      <c r="AX18" s="783">
        <v>0</v>
      </c>
      <c r="AY18" s="416">
        <v>0</v>
      </c>
      <c r="AZ18" s="697" t="s">
        <v>145</v>
      </c>
      <c r="BA18" s="696" t="s">
        <v>145</v>
      </c>
      <c r="BB18" s="443">
        <v>0</v>
      </c>
      <c r="BC18" s="444">
        <v>0</v>
      </c>
      <c r="BD18" s="783">
        <v>0</v>
      </c>
      <c r="BE18" s="416">
        <v>0</v>
      </c>
      <c r="BF18" s="697">
        <v>0</v>
      </c>
      <c r="BG18" s="696">
        <v>0</v>
      </c>
      <c r="BH18" s="443">
        <v>0</v>
      </c>
      <c r="BI18" s="444">
        <v>0</v>
      </c>
      <c r="BJ18" s="783">
        <v>0</v>
      </c>
      <c r="BK18" s="416">
        <v>0</v>
      </c>
      <c r="BL18" s="697">
        <v>0</v>
      </c>
      <c r="BM18" s="696">
        <v>0</v>
      </c>
      <c r="BN18" s="443">
        <v>0</v>
      </c>
      <c r="BO18" s="444">
        <v>0</v>
      </c>
      <c r="BP18" s="783">
        <v>0</v>
      </c>
      <c r="BQ18" s="416">
        <v>0</v>
      </c>
      <c r="BR18" s="697">
        <v>0</v>
      </c>
      <c r="BS18" s="696">
        <v>0</v>
      </c>
      <c r="BT18" s="443">
        <v>0</v>
      </c>
      <c r="BU18" s="779">
        <v>0</v>
      </c>
      <c r="BV18" s="783">
        <v>0</v>
      </c>
      <c r="BW18" s="416">
        <v>0</v>
      </c>
      <c r="BX18" s="697">
        <v>0</v>
      </c>
      <c r="BY18" s="696">
        <v>0</v>
      </c>
      <c r="BZ18" s="443">
        <v>0</v>
      </c>
      <c r="CA18" s="444">
        <v>0</v>
      </c>
      <c r="CB18" s="783">
        <v>0</v>
      </c>
      <c r="CC18" s="416">
        <v>0</v>
      </c>
      <c r="CD18" s="697">
        <v>0</v>
      </c>
      <c r="CE18" s="696">
        <v>0</v>
      </c>
      <c r="CF18" s="443">
        <v>0</v>
      </c>
      <c r="CG18" s="779">
        <v>0</v>
      </c>
      <c r="CH18" s="783">
        <v>0</v>
      </c>
      <c r="CI18" s="416">
        <v>0</v>
      </c>
      <c r="CJ18" s="697">
        <v>0</v>
      </c>
      <c r="CK18" s="696">
        <v>0</v>
      </c>
      <c r="CL18" s="443">
        <v>0</v>
      </c>
      <c r="CM18" s="444">
        <v>0</v>
      </c>
      <c r="CN18" s="783">
        <v>0</v>
      </c>
      <c r="CO18" s="416">
        <v>0</v>
      </c>
      <c r="CP18" s="697">
        <v>0</v>
      </c>
      <c r="CQ18" s="696">
        <v>0</v>
      </c>
      <c r="CR18" s="443">
        <v>0</v>
      </c>
      <c r="CS18" s="779">
        <v>0</v>
      </c>
      <c r="CT18" s="783">
        <v>0</v>
      </c>
      <c r="CU18" s="416">
        <v>0</v>
      </c>
      <c r="CV18" s="697">
        <v>0</v>
      </c>
      <c r="CW18" s="696">
        <v>0</v>
      </c>
      <c r="CX18" s="783">
        <v>0.01</v>
      </c>
      <c r="CY18" s="779">
        <v>0.01</v>
      </c>
      <c r="CZ18" s="783">
        <v>0</v>
      </c>
      <c r="DA18" s="416">
        <v>0</v>
      </c>
      <c r="DB18" s="697">
        <v>1</v>
      </c>
      <c r="DC18" s="696">
        <v>1</v>
      </c>
      <c r="DD18" s="898">
        <v>0</v>
      </c>
      <c r="DE18" s="893">
        <v>0</v>
      </c>
      <c r="DF18" s="789"/>
      <c r="DG18" s="786"/>
      <c r="DH18" s="782"/>
    </row>
    <row r="19" spans="1:112" s="785" customFormat="1" ht="19.5" customHeight="1" thickBot="1">
      <c r="A19" s="790" t="s">
        <v>297</v>
      </c>
      <c r="B19" s="443">
        <v>0</v>
      </c>
      <c r="C19" s="444">
        <v>0</v>
      </c>
      <c r="D19" s="783">
        <v>0</v>
      </c>
      <c r="E19" s="398">
        <v>0</v>
      </c>
      <c r="F19" s="443">
        <v>0</v>
      </c>
      <c r="G19" s="779">
        <v>0</v>
      </c>
      <c r="H19" s="783">
        <v>0</v>
      </c>
      <c r="I19" s="416">
        <v>0</v>
      </c>
      <c r="J19" s="772" t="s">
        <v>145</v>
      </c>
      <c r="K19" s="696" t="s">
        <v>145</v>
      </c>
      <c r="L19" s="443">
        <v>0</v>
      </c>
      <c r="M19" s="444">
        <v>0</v>
      </c>
      <c r="N19" s="783">
        <v>0</v>
      </c>
      <c r="O19" s="416">
        <v>0</v>
      </c>
      <c r="P19" s="772" t="s">
        <v>145</v>
      </c>
      <c r="Q19" s="696" t="s">
        <v>145</v>
      </c>
      <c r="R19" s="443">
        <v>0</v>
      </c>
      <c r="S19" s="779">
        <v>0</v>
      </c>
      <c r="T19" s="783">
        <v>0</v>
      </c>
      <c r="U19" s="416">
        <v>0</v>
      </c>
      <c r="V19" s="772" t="s">
        <v>145</v>
      </c>
      <c r="W19" s="696" t="s">
        <v>145</v>
      </c>
      <c r="X19" s="443">
        <v>0</v>
      </c>
      <c r="Y19" s="444">
        <v>0</v>
      </c>
      <c r="Z19" s="783">
        <v>0</v>
      </c>
      <c r="AA19" s="416">
        <v>0</v>
      </c>
      <c r="AB19" s="697" t="s">
        <v>145</v>
      </c>
      <c r="AC19" s="696" t="s">
        <v>145</v>
      </c>
      <c r="AD19" s="443">
        <v>0</v>
      </c>
      <c r="AE19" s="444">
        <v>0</v>
      </c>
      <c r="AF19" s="783">
        <v>0</v>
      </c>
      <c r="AG19" s="416">
        <v>0</v>
      </c>
      <c r="AH19" s="697" t="s">
        <v>145</v>
      </c>
      <c r="AI19" s="696" t="s">
        <v>145</v>
      </c>
      <c r="AJ19" s="443">
        <v>185.29</v>
      </c>
      <c r="AK19" s="779">
        <v>224.31</v>
      </c>
      <c r="AL19" s="783">
        <v>39.02000000000001</v>
      </c>
      <c r="AM19" s="416">
        <v>0.21058880673538782</v>
      </c>
      <c r="AN19" s="697" t="s">
        <v>145</v>
      </c>
      <c r="AO19" s="696" t="s">
        <v>145</v>
      </c>
      <c r="AP19" s="443">
        <v>183.83</v>
      </c>
      <c r="AQ19" s="444">
        <v>205.18</v>
      </c>
      <c r="AR19" s="783">
        <v>21.349999999999994</v>
      </c>
      <c r="AS19" s="416">
        <v>0.11613991187510196</v>
      </c>
      <c r="AT19" s="697" t="s">
        <v>145</v>
      </c>
      <c r="AU19" s="696" t="s">
        <v>145</v>
      </c>
      <c r="AV19" s="443">
        <v>-7.65</v>
      </c>
      <c r="AW19" s="779">
        <v>-8.2799999999999994</v>
      </c>
      <c r="AX19" s="783">
        <v>-0.62999999999999901</v>
      </c>
      <c r="AY19" s="416">
        <v>-8.2352941176470448E-2</v>
      </c>
      <c r="AZ19" s="697">
        <v>-4.1614535168362075E-2</v>
      </c>
      <c r="BA19" s="696">
        <v>-4.0354810410371374E-2</v>
      </c>
      <c r="BB19" s="443">
        <v>176.18</v>
      </c>
      <c r="BC19" s="444">
        <v>196.9</v>
      </c>
      <c r="BD19" s="783">
        <v>20.72</v>
      </c>
      <c r="BE19" s="416">
        <v>0.1176069928482234</v>
      </c>
      <c r="BF19" s="697" t="s">
        <v>145</v>
      </c>
      <c r="BG19" s="696" t="s">
        <v>145</v>
      </c>
      <c r="BH19" s="443">
        <v>176.18</v>
      </c>
      <c r="BI19" s="444">
        <v>196.9</v>
      </c>
      <c r="BJ19" s="783">
        <v>20.72</v>
      </c>
      <c r="BK19" s="416">
        <v>0.1176069928482234</v>
      </c>
      <c r="BL19" s="697" t="s">
        <v>145</v>
      </c>
      <c r="BM19" s="696" t="s">
        <v>145</v>
      </c>
      <c r="BN19" s="443">
        <v>0</v>
      </c>
      <c r="BO19" s="444">
        <v>38.020000000000003</v>
      </c>
      <c r="BP19" s="783">
        <v>38.020000000000003</v>
      </c>
      <c r="BQ19" s="416" t="s">
        <v>459</v>
      </c>
      <c r="BR19" s="697" t="s">
        <v>145</v>
      </c>
      <c r="BS19" s="696" t="s">
        <v>145</v>
      </c>
      <c r="BT19" s="443">
        <v>0</v>
      </c>
      <c r="BU19" s="779">
        <v>38.020000000000003</v>
      </c>
      <c r="BV19" s="783">
        <v>38.020000000000003</v>
      </c>
      <c r="BW19" s="416" t="s">
        <v>459</v>
      </c>
      <c r="BX19" s="697" t="s">
        <v>145</v>
      </c>
      <c r="BY19" s="696" t="s">
        <v>145</v>
      </c>
      <c r="BZ19" s="443">
        <v>0</v>
      </c>
      <c r="CA19" s="444">
        <v>0</v>
      </c>
      <c r="CB19" s="783">
        <v>0</v>
      </c>
      <c r="CC19" s="416">
        <v>0</v>
      </c>
      <c r="CD19" s="697" t="s">
        <v>145</v>
      </c>
      <c r="CE19" s="696" t="s">
        <v>145</v>
      </c>
      <c r="CF19" s="443">
        <v>0</v>
      </c>
      <c r="CG19" s="779">
        <v>0</v>
      </c>
      <c r="CH19" s="783">
        <v>0</v>
      </c>
      <c r="CI19" s="416">
        <v>0</v>
      </c>
      <c r="CJ19" s="697" t="s">
        <v>145</v>
      </c>
      <c r="CK19" s="696" t="s">
        <v>145</v>
      </c>
      <c r="CL19" s="443">
        <v>0</v>
      </c>
      <c r="CM19" s="444">
        <v>0</v>
      </c>
      <c r="CN19" s="783">
        <v>0</v>
      </c>
      <c r="CO19" s="416">
        <v>0</v>
      </c>
      <c r="CP19" s="697" t="s">
        <v>145</v>
      </c>
      <c r="CQ19" s="696" t="s">
        <v>145</v>
      </c>
      <c r="CR19" s="443">
        <v>0</v>
      </c>
      <c r="CS19" s="779">
        <v>0</v>
      </c>
      <c r="CT19" s="783">
        <v>0</v>
      </c>
      <c r="CU19" s="416">
        <v>0</v>
      </c>
      <c r="CV19" s="697" t="s">
        <v>145</v>
      </c>
      <c r="CW19" s="696" t="s">
        <v>145</v>
      </c>
      <c r="CX19" s="783">
        <v>-176.18</v>
      </c>
      <c r="CY19" s="779">
        <v>-234.91</v>
      </c>
      <c r="CZ19" s="783">
        <v>-58.72999999999999</v>
      </c>
      <c r="DA19" s="416">
        <v>-0.33335225337722779</v>
      </c>
      <c r="DB19" s="697" t="s">
        <v>145</v>
      </c>
      <c r="DC19" s="696" t="s">
        <v>145</v>
      </c>
      <c r="DD19" s="898" t="s">
        <v>469</v>
      </c>
      <c r="DE19" s="893" t="s">
        <v>469</v>
      </c>
      <c r="DF19" s="789"/>
      <c r="DG19" s="786"/>
      <c r="DH19" s="782"/>
    </row>
    <row r="20" spans="1:112" s="140" customFormat="1" ht="24" customHeight="1" thickTop="1" thickBot="1">
      <c r="A20" s="42" t="s">
        <v>10</v>
      </c>
      <c r="B20" s="43">
        <v>173.16</v>
      </c>
      <c r="C20" s="44">
        <v>186.26</v>
      </c>
      <c r="D20" s="975">
        <v>13.099999999999996</v>
      </c>
      <c r="E20" s="340">
        <v>7.5652575652575618E-2</v>
      </c>
      <c r="F20" s="43">
        <v>173.03</v>
      </c>
      <c r="G20" s="50">
        <v>177.04</v>
      </c>
      <c r="H20" s="975">
        <v>4.0099999999999909</v>
      </c>
      <c r="I20" s="338">
        <v>2.3175171935502462E-2</v>
      </c>
      <c r="J20" s="344">
        <v>0.99924924924924929</v>
      </c>
      <c r="K20" s="340">
        <v>0.95049930205089661</v>
      </c>
      <c r="L20" s="87">
        <v>-7.4699999999999989</v>
      </c>
      <c r="M20" s="88">
        <v>296.81</v>
      </c>
      <c r="N20" s="975">
        <v>304.28000000000003</v>
      </c>
      <c r="O20" s="338">
        <v>40.733601070950471</v>
      </c>
      <c r="P20" s="344">
        <v>-4.3171704328729119E-2</v>
      </c>
      <c r="Q20" s="340">
        <v>1.676513782196114</v>
      </c>
      <c r="R20" s="87">
        <v>180.48000000000002</v>
      </c>
      <c r="S20" s="90">
        <v>-119.77000000000001</v>
      </c>
      <c r="T20" s="975">
        <v>-300.25</v>
      </c>
      <c r="U20" s="338">
        <v>-1.6636192375886523</v>
      </c>
      <c r="V20" s="344">
        <v>1.0430561174362829</v>
      </c>
      <c r="W20" s="340">
        <v>-0.67651378219611391</v>
      </c>
      <c r="X20" s="87">
        <v>0</v>
      </c>
      <c r="Y20" s="88">
        <v>0</v>
      </c>
      <c r="Z20" s="975">
        <v>0</v>
      </c>
      <c r="AA20" s="337">
        <v>0</v>
      </c>
      <c r="AB20" s="208">
        <v>0</v>
      </c>
      <c r="AC20" s="207">
        <v>0</v>
      </c>
      <c r="AD20" s="87">
        <v>180.48000000000002</v>
      </c>
      <c r="AE20" s="88">
        <v>-119.77000000000001</v>
      </c>
      <c r="AF20" s="975">
        <v>-300.25</v>
      </c>
      <c r="AG20" s="337">
        <v>-1.6636192375886523</v>
      </c>
      <c r="AH20" s="208">
        <v>1.0430561174362829</v>
      </c>
      <c r="AI20" s="207">
        <v>-0.67651378219611391</v>
      </c>
      <c r="AJ20" s="87">
        <v>256</v>
      </c>
      <c r="AK20" s="90">
        <v>319.32</v>
      </c>
      <c r="AL20" s="975">
        <v>63.320000000000022</v>
      </c>
      <c r="AM20" s="337">
        <v>0.24734374999999997</v>
      </c>
      <c r="AN20" s="209">
        <v>1.4784014784014785</v>
      </c>
      <c r="AO20" s="207">
        <v>1.7143777515301193</v>
      </c>
      <c r="AP20" s="87">
        <v>254.54000000000002</v>
      </c>
      <c r="AQ20" s="88">
        <v>300.19</v>
      </c>
      <c r="AR20" s="975">
        <v>45.650000000000006</v>
      </c>
      <c r="AS20" s="338">
        <v>0.17934312878133093</v>
      </c>
      <c r="AT20" s="208">
        <v>1.4710743801652895</v>
      </c>
      <c r="AU20" s="207">
        <v>1.6956055128784455</v>
      </c>
      <c r="AV20" s="87">
        <v>-14.95</v>
      </c>
      <c r="AW20" s="90">
        <v>1.7800000000000022</v>
      </c>
      <c r="AX20" s="975">
        <v>16.729999999999997</v>
      </c>
      <c r="AY20" s="338">
        <v>1.1190635451505018</v>
      </c>
      <c r="AZ20" s="208">
        <v>-5.8733401430030634E-2</v>
      </c>
      <c r="BA20" s="207">
        <v>5.9295779339751569E-3</v>
      </c>
      <c r="BB20" s="87">
        <v>239.6</v>
      </c>
      <c r="BC20" s="88">
        <v>301.98</v>
      </c>
      <c r="BD20" s="975">
        <v>62.380000000000024</v>
      </c>
      <c r="BE20" s="337">
        <v>0.26035058430717872</v>
      </c>
      <c r="BF20" s="208">
        <v>1.3275709219858154</v>
      </c>
      <c r="BG20" s="207" t="s">
        <v>145</v>
      </c>
      <c r="BH20" s="87">
        <v>239.6</v>
      </c>
      <c r="BI20" s="88">
        <v>301.98</v>
      </c>
      <c r="BJ20" s="975">
        <v>62.380000000000024</v>
      </c>
      <c r="BK20" s="337">
        <v>0.26035058430717872</v>
      </c>
      <c r="BL20" s="208">
        <v>1.3275709219858154</v>
      </c>
      <c r="BM20" s="207" t="s">
        <v>145</v>
      </c>
      <c r="BN20" s="87">
        <v>164.57</v>
      </c>
      <c r="BO20" s="88">
        <v>74.97</v>
      </c>
      <c r="BP20" s="975">
        <v>-89.6</v>
      </c>
      <c r="BQ20" s="338">
        <v>-0.54444917056571673</v>
      </c>
      <c r="BR20" s="208">
        <v>0.95039270039270041</v>
      </c>
      <c r="BS20" s="207">
        <v>0.40250187909373997</v>
      </c>
      <c r="BT20" s="87">
        <v>162.28</v>
      </c>
      <c r="BU20" s="90">
        <v>71.990000000000009</v>
      </c>
      <c r="BV20" s="975">
        <v>-90.289999999999992</v>
      </c>
      <c r="BW20" s="338">
        <v>-0.55638402760660577</v>
      </c>
      <c r="BX20" s="208">
        <v>0.8991578014184396</v>
      </c>
      <c r="BY20" s="207" t="s">
        <v>145</v>
      </c>
      <c r="BZ20" s="87">
        <v>-2.48</v>
      </c>
      <c r="CA20" s="88">
        <v>-0.78</v>
      </c>
      <c r="CB20" s="975">
        <v>1.7</v>
      </c>
      <c r="CC20" s="337">
        <v>0.68548387096774188</v>
      </c>
      <c r="CD20" s="208">
        <v>-1.3741134751773049E-2</v>
      </c>
      <c r="CE20" s="207" t="s">
        <v>145</v>
      </c>
      <c r="CF20" s="87">
        <v>344.6</v>
      </c>
      <c r="CG20" s="90">
        <v>82.97</v>
      </c>
      <c r="CH20" s="975">
        <v>-261.63</v>
      </c>
      <c r="CI20" s="337">
        <v>-0.75922809053975615</v>
      </c>
      <c r="CJ20" s="208">
        <v>1.9093528368794326</v>
      </c>
      <c r="CK20" s="207" t="s">
        <v>145</v>
      </c>
      <c r="CL20" s="87">
        <v>748.5</v>
      </c>
      <c r="CM20" s="88">
        <v>194.73</v>
      </c>
      <c r="CN20" s="975">
        <v>-553.77</v>
      </c>
      <c r="CO20" s="337">
        <v>-0.73983967935871742</v>
      </c>
      <c r="CP20" s="339">
        <v>4.1472739361702127</v>
      </c>
      <c r="CQ20" s="340" t="s">
        <v>145</v>
      </c>
      <c r="CR20" s="87">
        <v>1.3800000000000001</v>
      </c>
      <c r="CS20" s="90">
        <v>3.13</v>
      </c>
      <c r="CT20" s="975">
        <v>1.75</v>
      </c>
      <c r="CU20" s="337">
        <v>1.2681159420289851</v>
      </c>
      <c r="CV20" s="208">
        <v>7.6462765957446806E-3</v>
      </c>
      <c r="CW20" s="207" t="s">
        <v>145</v>
      </c>
      <c r="CX20" s="975">
        <v>-1313.3599999999997</v>
      </c>
      <c r="CY20" s="90">
        <v>-773.77</v>
      </c>
      <c r="CZ20" s="975">
        <v>539.59</v>
      </c>
      <c r="DA20" s="337">
        <v>0.41084698787841856</v>
      </c>
      <c r="DB20" s="208">
        <v>-7.5846615846615828</v>
      </c>
      <c r="DC20" s="207">
        <v>-4.1542467518522495</v>
      </c>
      <c r="DD20" s="927">
        <v>8.2772052304964543</v>
      </c>
      <c r="DE20" s="926">
        <v>-5.4604658929615093</v>
      </c>
      <c r="DF20" s="335"/>
      <c r="DG20" s="336"/>
      <c r="DH20" s="139"/>
    </row>
    <row r="21" spans="1:112" ht="13.5" thickTop="1">
      <c r="A21" s="5"/>
      <c r="B21" s="4" t="s">
        <v>460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32"/>
      <c r="Y21" s="5"/>
      <c r="Z21" s="5"/>
      <c r="AA21" s="5"/>
      <c r="AB21" s="5"/>
      <c r="AC21" s="5"/>
      <c r="AD21" s="32"/>
      <c r="AE21" s="5"/>
      <c r="AF21" s="5"/>
      <c r="AG21" s="5"/>
      <c r="AH21" s="5"/>
      <c r="AI21" s="5"/>
      <c r="AJ21" s="13"/>
      <c r="AK21" s="12"/>
      <c r="AL21" s="12"/>
      <c r="AM21" s="12"/>
      <c r="AN21" s="13"/>
      <c r="AO21" s="12"/>
      <c r="AP21" s="13"/>
      <c r="AQ21" s="12"/>
      <c r="AR21" s="12"/>
      <c r="AS21" s="12"/>
      <c r="AT21" s="5"/>
      <c r="AU21" s="5"/>
      <c r="AV21" s="5"/>
      <c r="AW21" s="5"/>
      <c r="AX21" s="5"/>
      <c r="AY21" s="5"/>
      <c r="AZ21" s="5"/>
      <c r="BA21" s="5"/>
      <c r="BB21" s="32"/>
      <c r="BC21" s="5"/>
      <c r="BD21" s="5"/>
      <c r="BE21" s="5"/>
      <c r="BF21" s="5"/>
      <c r="BG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32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</row>
    <row r="22" spans="1:112" ht="15">
      <c r="AJ22" s="64"/>
      <c r="AK22" s="65"/>
      <c r="AL22" s="65"/>
      <c r="AM22" s="65"/>
      <c r="AN22" s="64"/>
      <c r="AT22" s="57"/>
      <c r="AU22" s="57"/>
      <c r="AV22" s="57"/>
      <c r="AW22" s="57"/>
      <c r="AX22" s="57"/>
      <c r="AY22" s="57"/>
      <c r="DE22" s="121"/>
      <c r="DF22" s="341"/>
      <c r="DG22" s="341"/>
      <c r="DH22" s="138"/>
    </row>
    <row r="23" spans="1:112" ht="15">
      <c r="AJ23" s="64"/>
      <c r="AK23" s="65"/>
      <c r="AL23" s="65"/>
      <c r="AM23" s="65"/>
      <c r="AN23" s="64"/>
      <c r="AT23" s="57"/>
      <c r="AU23" s="57"/>
      <c r="AV23" s="57"/>
      <c r="AW23" s="57"/>
      <c r="AX23" s="57"/>
      <c r="AY23" s="57"/>
      <c r="DE23" s="121"/>
      <c r="DF23" s="341"/>
      <c r="DG23" s="341"/>
      <c r="DH23" s="138"/>
    </row>
    <row r="24" spans="1:112">
      <c r="B24" s="57" t="s">
        <v>56</v>
      </c>
      <c r="X24" s="57" t="s">
        <v>57</v>
      </c>
      <c r="AJ24" s="65"/>
      <c r="AK24" s="64"/>
      <c r="AL24" s="64"/>
      <c r="AM24" s="64"/>
      <c r="AN24" s="65"/>
      <c r="AO24" s="64"/>
      <c r="AP24" s="65"/>
      <c r="AQ24" s="57"/>
      <c r="AR24" s="57"/>
      <c r="AS24" s="57"/>
      <c r="AT24" s="57"/>
      <c r="AU24" s="57"/>
      <c r="AV24" s="57"/>
      <c r="AW24" s="57"/>
      <c r="AX24" s="57"/>
      <c r="AY24" s="57"/>
      <c r="BB24" s="57" t="s">
        <v>64</v>
      </c>
      <c r="CL24" s="5" t="s">
        <v>426</v>
      </c>
      <c r="DE24" s="121"/>
    </row>
    <row r="25" spans="1:112">
      <c r="B25" s="57" t="s">
        <v>446</v>
      </c>
      <c r="X25" s="57" t="s">
        <v>59</v>
      </c>
      <c r="AJ25" s="65"/>
      <c r="AK25" s="64"/>
      <c r="AL25" s="64"/>
      <c r="AM25" s="64"/>
      <c r="AN25" s="65"/>
      <c r="AO25" s="64"/>
      <c r="AP25" s="65"/>
      <c r="AQ25" s="57"/>
      <c r="AR25" s="57"/>
      <c r="AS25" s="57"/>
      <c r="AT25" s="57"/>
      <c r="AU25" s="57"/>
      <c r="AV25" s="57"/>
      <c r="AW25" s="57"/>
      <c r="AX25" s="57"/>
      <c r="AY25" s="57"/>
      <c r="DE25" s="121"/>
    </row>
    <row r="26" spans="1:112">
      <c r="B26" s="57" t="s">
        <v>445</v>
      </c>
      <c r="X26" s="57" t="s">
        <v>60</v>
      </c>
      <c r="AJ26" s="65"/>
      <c r="AK26" s="64"/>
      <c r="AL26" s="64"/>
      <c r="AM26" s="64"/>
      <c r="AN26" s="65"/>
      <c r="AO26" s="64"/>
      <c r="AP26" s="65"/>
      <c r="AQ26" s="57"/>
      <c r="AR26" s="57"/>
      <c r="AS26" s="57"/>
      <c r="AT26" s="57"/>
      <c r="AU26" s="57"/>
      <c r="AV26" s="57"/>
      <c r="AW26" s="57"/>
      <c r="AX26" s="57"/>
      <c r="AY26" s="57"/>
    </row>
    <row r="27" spans="1:112">
      <c r="X27" s="57" t="s">
        <v>61</v>
      </c>
      <c r="AJ27" s="65"/>
      <c r="AK27" s="64"/>
      <c r="AL27" s="64"/>
      <c r="AM27" s="64"/>
      <c r="AN27" s="65"/>
      <c r="AO27" s="64"/>
      <c r="AP27" s="65"/>
      <c r="AQ27" s="57"/>
      <c r="AR27" s="57"/>
      <c r="AS27" s="57"/>
      <c r="AT27" s="57"/>
      <c r="AU27" s="57"/>
      <c r="AV27" s="57"/>
      <c r="AW27" s="57"/>
      <c r="AX27" s="57"/>
      <c r="AY27" s="57"/>
    </row>
    <row r="31" spans="1:112">
      <c r="C31" s="159"/>
      <c r="D31" s="157"/>
      <c r="E31" s="157"/>
      <c r="F31" s="157"/>
      <c r="G31" s="158"/>
      <c r="H31" s="157"/>
      <c r="I31" s="157"/>
      <c r="J31" s="157"/>
      <c r="K31" s="157"/>
    </row>
    <row r="32" spans="1:112">
      <c r="C32" s="159"/>
      <c r="D32" s="157"/>
      <c r="E32" s="157"/>
      <c r="F32" s="157"/>
      <c r="G32" s="158"/>
      <c r="H32" s="157"/>
      <c r="I32" s="157"/>
      <c r="J32" s="157"/>
      <c r="K32" s="157"/>
    </row>
    <row r="33" spans="3:11">
      <c r="C33" s="159"/>
      <c r="D33" s="157"/>
      <c r="E33" s="157"/>
      <c r="F33" s="157"/>
      <c r="G33" s="158"/>
      <c r="H33" s="157"/>
      <c r="I33" s="157"/>
      <c r="J33" s="157"/>
      <c r="K33" s="157"/>
    </row>
    <row r="34" spans="3:11">
      <c r="C34" s="159"/>
      <c r="D34" s="157"/>
      <c r="E34" s="157"/>
      <c r="F34" s="157"/>
      <c r="G34" s="158"/>
      <c r="H34" s="157"/>
      <c r="I34" s="157"/>
      <c r="J34" s="157"/>
      <c r="K34" s="157"/>
    </row>
    <row r="35" spans="3:11">
      <c r="C35" s="159"/>
      <c r="D35" s="157"/>
      <c r="E35" s="157"/>
      <c r="F35" s="157"/>
      <c r="G35" s="158"/>
      <c r="H35" s="157"/>
      <c r="I35" s="157"/>
      <c r="J35" s="157"/>
      <c r="K35" s="157"/>
    </row>
    <row r="36" spans="3:11">
      <c r="C36" s="159"/>
      <c r="D36" s="157"/>
      <c r="E36" s="157"/>
      <c r="F36" s="157"/>
      <c r="G36" s="158"/>
      <c r="H36" s="157"/>
      <c r="I36" s="157"/>
      <c r="J36" s="157"/>
      <c r="K36" s="157"/>
    </row>
    <row r="37" spans="3:11">
      <c r="C37" s="159"/>
      <c r="D37" s="157"/>
      <c r="E37" s="157"/>
      <c r="F37" s="157"/>
      <c r="G37" s="158"/>
      <c r="H37" s="157"/>
      <c r="I37" s="157"/>
      <c r="J37" s="157"/>
      <c r="K37" s="157"/>
    </row>
    <row r="38" spans="3:11">
      <c r="C38" s="159"/>
      <c r="D38" s="157"/>
      <c r="E38" s="157"/>
      <c r="F38" s="157"/>
      <c r="G38" s="158"/>
      <c r="H38" s="157"/>
      <c r="I38" s="157"/>
      <c r="J38" s="157"/>
      <c r="K38" s="157"/>
    </row>
    <row r="39" spans="3:11">
      <c r="C39" s="159"/>
      <c r="D39" s="157"/>
      <c r="E39" s="157"/>
      <c r="F39" s="157"/>
      <c r="G39" s="158"/>
      <c r="H39" s="157"/>
      <c r="I39" s="157"/>
      <c r="J39" s="157"/>
      <c r="K39" s="157"/>
    </row>
    <row r="40" spans="3:11">
      <c r="C40" s="159"/>
      <c r="D40" s="157"/>
      <c r="E40" s="157"/>
      <c r="F40" s="157"/>
      <c r="G40" s="158"/>
      <c r="H40" s="157"/>
      <c r="I40" s="157"/>
      <c r="J40" s="157"/>
      <c r="K40" s="157"/>
    </row>
    <row r="41" spans="3:11">
      <c r="C41" s="159"/>
      <c r="D41" s="157"/>
      <c r="E41" s="157"/>
      <c r="F41" s="157"/>
      <c r="G41" s="158"/>
      <c r="H41" s="157"/>
      <c r="I41" s="157"/>
      <c r="J41" s="157"/>
      <c r="K41" s="157"/>
    </row>
    <row r="42" spans="3:11">
      <c r="C42" s="159"/>
      <c r="D42" s="157"/>
      <c r="E42" s="157"/>
      <c r="F42" s="157"/>
      <c r="G42" s="158"/>
      <c r="H42" s="157"/>
      <c r="I42" s="157"/>
      <c r="J42" s="157"/>
      <c r="K42" s="157"/>
    </row>
    <row r="43" spans="3:11">
      <c r="C43" s="159"/>
      <c r="D43" s="157"/>
      <c r="E43" s="157"/>
      <c r="F43" s="157"/>
      <c r="G43" s="158"/>
      <c r="H43" s="157"/>
      <c r="I43" s="157"/>
      <c r="J43" s="157"/>
      <c r="K43" s="157"/>
    </row>
    <row r="44" spans="3:11">
      <c r="C44" s="159"/>
      <c r="D44" s="157"/>
      <c r="E44" s="157"/>
      <c r="F44" s="157"/>
      <c r="G44" s="158"/>
      <c r="H44" s="157"/>
      <c r="I44" s="157"/>
      <c r="J44" s="157"/>
      <c r="K44" s="157"/>
    </row>
    <row r="45" spans="3:11">
      <c r="C45" s="159"/>
      <c r="D45" s="157"/>
      <c r="E45" s="157"/>
      <c r="F45" s="157"/>
      <c r="G45" s="158"/>
      <c r="H45" s="157"/>
      <c r="I45" s="157"/>
      <c r="J45" s="157"/>
      <c r="K45" s="157"/>
    </row>
    <row r="46" spans="3:11">
      <c r="C46" s="159"/>
      <c r="D46" s="157"/>
      <c r="E46" s="157"/>
      <c r="F46" s="157"/>
      <c r="G46" s="158"/>
      <c r="H46" s="157"/>
      <c r="I46" s="157"/>
      <c r="J46" s="157"/>
      <c r="K46" s="157"/>
    </row>
    <row r="47" spans="3:11">
      <c r="C47" s="159"/>
      <c r="D47" s="157"/>
      <c r="E47" s="157"/>
      <c r="F47" s="157"/>
      <c r="G47" s="158"/>
      <c r="H47" s="157"/>
      <c r="I47" s="157"/>
      <c r="J47" s="157"/>
      <c r="K47" s="157"/>
    </row>
    <row r="48" spans="3:11">
      <c r="C48" s="159"/>
      <c r="D48" s="157"/>
      <c r="E48" s="157"/>
      <c r="F48" s="157"/>
      <c r="G48" s="158"/>
      <c r="H48" s="157"/>
      <c r="I48" s="157"/>
      <c r="J48" s="157"/>
      <c r="K48" s="157"/>
    </row>
    <row r="49" spans="1:109">
      <c r="B49" s="40"/>
      <c r="C49" s="159"/>
      <c r="D49" s="157"/>
      <c r="E49" s="157"/>
      <c r="F49" s="157"/>
      <c r="G49" s="158"/>
      <c r="H49" s="157"/>
      <c r="I49" s="157"/>
      <c r="J49" s="157"/>
      <c r="K49" s="157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Z49" s="40"/>
      <c r="BA49" s="40"/>
      <c r="BB49" s="40"/>
      <c r="BC49" s="40"/>
      <c r="BD49" s="40"/>
      <c r="BE49" s="40"/>
      <c r="BF49" s="40"/>
      <c r="BG49" s="40"/>
      <c r="BH49" s="40"/>
      <c r="BI49" s="40"/>
      <c r="BJ49" s="40"/>
      <c r="BK49" s="40"/>
      <c r="BL49" s="40"/>
      <c r="BM49" s="40"/>
      <c r="BN49" s="40"/>
      <c r="BO49" s="40"/>
      <c r="BP49" s="40"/>
      <c r="BQ49" s="40"/>
      <c r="BR49" s="40"/>
      <c r="BS49" s="40"/>
      <c r="BT49" s="40"/>
      <c r="BU49" s="40"/>
      <c r="BV49" s="40"/>
      <c r="BW49" s="40"/>
      <c r="BX49" s="40"/>
      <c r="BY49" s="40"/>
      <c r="BZ49" s="40"/>
      <c r="CA49" s="40"/>
      <c r="CB49" s="40"/>
      <c r="CC49" s="40"/>
      <c r="CD49" s="40"/>
      <c r="CE49" s="40"/>
      <c r="CF49" s="40"/>
      <c r="CG49" s="40"/>
      <c r="CH49" s="40"/>
      <c r="CI49" s="40"/>
      <c r="CJ49" s="40"/>
      <c r="CK49" s="40"/>
      <c r="CL49" s="40"/>
      <c r="CM49" s="40"/>
      <c r="CN49" s="40"/>
      <c r="CO49" s="40"/>
      <c r="CP49" s="40"/>
      <c r="CQ49" s="40"/>
      <c r="CR49" s="40"/>
      <c r="CS49" s="40"/>
      <c r="CT49" s="40"/>
      <c r="CU49" s="40"/>
      <c r="CV49" s="40"/>
      <c r="CW49" s="40"/>
      <c r="CX49" s="40"/>
      <c r="CY49" s="40"/>
      <c r="CZ49" s="40"/>
      <c r="DA49" s="40"/>
      <c r="DB49" s="40"/>
      <c r="DC49" s="40"/>
      <c r="DD49" s="40"/>
      <c r="DE49" s="40"/>
    </row>
    <row r="50" spans="1:109">
      <c r="B50" s="40"/>
      <c r="C50" s="159"/>
      <c r="D50" s="157"/>
      <c r="E50" s="157"/>
      <c r="F50" s="157"/>
      <c r="G50" s="158"/>
      <c r="H50" s="157"/>
      <c r="I50" s="157"/>
      <c r="J50" s="157"/>
      <c r="K50" s="157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Z50" s="40"/>
      <c r="BA50" s="40"/>
      <c r="BB50" s="40"/>
      <c r="BC50" s="40"/>
      <c r="BD50" s="40"/>
      <c r="BE50" s="40"/>
      <c r="BF50" s="40"/>
      <c r="BG50" s="40"/>
      <c r="BH50" s="40"/>
      <c r="BI50" s="40"/>
      <c r="BJ50" s="40"/>
      <c r="BK50" s="40"/>
      <c r="BL50" s="40"/>
      <c r="BM50" s="40"/>
      <c r="BN50" s="40"/>
      <c r="BO50" s="40"/>
      <c r="BP50" s="40"/>
      <c r="BQ50" s="40"/>
      <c r="BR50" s="40"/>
      <c r="BS50" s="40"/>
      <c r="BT50" s="40"/>
      <c r="BU50" s="40"/>
      <c r="BV50" s="40"/>
      <c r="BW50" s="40"/>
      <c r="BX50" s="40"/>
      <c r="BY50" s="40"/>
      <c r="BZ50" s="40"/>
      <c r="CA50" s="40"/>
      <c r="CB50" s="40"/>
      <c r="CC50" s="40"/>
      <c r="CD50" s="40"/>
      <c r="CE50" s="40"/>
      <c r="CF50" s="40"/>
      <c r="CG50" s="40"/>
      <c r="CH50" s="40"/>
      <c r="CI50" s="40"/>
      <c r="CJ50" s="40"/>
      <c r="CK50" s="40"/>
      <c r="CL50" s="40"/>
      <c r="CM50" s="40"/>
      <c r="CN50" s="40"/>
      <c r="CO50" s="40"/>
      <c r="CP50" s="40"/>
      <c r="CQ50" s="40"/>
      <c r="CR50" s="40"/>
      <c r="CS50" s="40"/>
      <c r="CT50" s="40"/>
      <c r="CU50" s="40"/>
      <c r="CV50" s="40"/>
      <c r="CW50" s="40"/>
      <c r="CX50" s="40"/>
      <c r="CY50" s="40"/>
      <c r="CZ50" s="40"/>
      <c r="DA50" s="40"/>
      <c r="DB50" s="40"/>
      <c r="DC50" s="40"/>
      <c r="DD50" s="40"/>
      <c r="DE50" s="40"/>
    </row>
    <row r="51" spans="1:109">
      <c r="B51" s="40"/>
      <c r="C51" s="159"/>
      <c r="D51" s="157"/>
      <c r="E51" s="157"/>
      <c r="F51" s="157"/>
      <c r="G51" s="158"/>
      <c r="H51" s="157"/>
      <c r="I51" s="157"/>
      <c r="J51" s="157"/>
      <c r="K51" s="157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Z51" s="40"/>
      <c r="BA51" s="40"/>
      <c r="BB51" s="40"/>
      <c r="BC51" s="40"/>
      <c r="BD51" s="40"/>
      <c r="BE51" s="40"/>
      <c r="BF51" s="40"/>
      <c r="BG51" s="40"/>
      <c r="BH51" s="40"/>
      <c r="BI51" s="40"/>
      <c r="BJ51" s="40"/>
      <c r="BK51" s="40"/>
      <c r="BL51" s="40"/>
      <c r="BM51" s="40"/>
      <c r="BN51" s="40"/>
      <c r="BO51" s="40"/>
      <c r="BP51" s="40"/>
      <c r="BQ51" s="40"/>
      <c r="BR51" s="40"/>
      <c r="BS51" s="40"/>
      <c r="BT51" s="40"/>
      <c r="BU51" s="40"/>
      <c r="BV51" s="40"/>
      <c r="BW51" s="40"/>
      <c r="BX51" s="40"/>
      <c r="BY51" s="40"/>
      <c r="BZ51" s="40"/>
      <c r="CA51" s="40"/>
      <c r="CB51" s="40"/>
      <c r="CC51" s="40"/>
      <c r="CD51" s="40"/>
      <c r="CE51" s="40"/>
      <c r="CF51" s="40"/>
      <c r="CG51" s="40"/>
      <c r="CH51" s="40"/>
      <c r="CI51" s="40"/>
      <c r="CJ51" s="40"/>
      <c r="CK51" s="40"/>
      <c r="CL51" s="40"/>
      <c r="CM51" s="40"/>
      <c r="CN51" s="40"/>
      <c r="CO51" s="40"/>
      <c r="CP51" s="40"/>
      <c r="CQ51" s="40"/>
      <c r="CR51" s="40"/>
      <c r="CS51" s="40"/>
      <c r="CT51" s="40"/>
      <c r="CU51" s="40"/>
      <c r="CV51" s="40"/>
      <c r="CW51" s="40"/>
      <c r="CX51" s="40"/>
      <c r="CY51" s="40"/>
      <c r="CZ51" s="40"/>
      <c r="DA51" s="40"/>
      <c r="DB51" s="40"/>
      <c r="DC51" s="40"/>
      <c r="DD51" s="40"/>
      <c r="DE51" s="40"/>
    </row>
    <row r="52" spans="1:109">
      <c r="B52" s="40"/>
      <c r="C52" s="159"/>
      <c r="D52" s="157"/>
      <c r="E52" s="157"/>
      <c r="F52" s="157"/>
      <c r="G52" s="158"/>
      <c r="H52" s="157"/>
      <c r="I52" s="157"/>
      <c r="J52" s="157"/>
      <c r="K52" s="157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</row>
    <row r="53" spans="1:109">
      <c r="B53" s="40"/>
      <c r="C53" s="159"/>
      <c r="D53" s="157"/>
      <c r="E53" s="157"/>
      <c r="F53" s="157"/>
      <c r="G53" s="158"/>
      <c r="H53" s="157"/>
      <c r="I53" s="157"/>
      <c r="J53" s="157"/>
      <c r="K53" s="157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Z53" s="40"/>
      <c r="BA53" s="40"/>
      <c r="BB53" s="40"/>
      <c r="BC53" s="40"/>
      <c r="BD53" s="40"/>
      <c r="BE53" s="40"/>
      <c r="BF53" s="40"/>
      <c r="BG53" s="40"/>
      <c r="BH53" s="40"/>
      <c r="BI53" s="40"/>
      <c r="BJ53" s="40"/>
      <c r="BK53" s="40"/>
      <c r="BL53" s="40"/>
      <c r="BM53" s="40"/>
      <c r="BN53" s="40"/>
      <c r="BO53" s="40"/>
      <c r="BP53" s="40"/>
      <c r="BQ53" s="40"/>
      <c r="BR53" s="40"/>
      <c r="BS53" s="40"/>
      <c r="BT53" s="40"/>
      <c r="BU53" s="40"/>
      <c r="BV53" s="40"/>
      <c r="BW53" s="40"/>
      <c r="BX53" s="40"/>
      <c r="BY53" s="40"/>
      <c r="BZ53" s="40"/>
      <c r="CA53" s="40"/>
      <c r="CB53" s="40"/>
      <c r="CC53" s="40"/>
      <c r="CD53" s="40"/>
      <c r="CE53" s="40"/>
      <c r="CF53" s="40"/>
      <c r="CG53" s="40"/>
      <c r="CH53" s="40"/>
      <c r="CI53" s="40"/>
      <c r="CJ53" s="40"/>
      <c r="CK53" s="40"/>
      <c r="CL53" s="40"/>
      <c r="CM53" s="40"/>
      <c r="CN53" s="40"/>
      <c r="CO53" s="40"/>
      <c r="CP53" s="40"/>
      <c r="CQ53" s="40"/>
      <c r="CR53" s="40"/>
      <c r="CS53" s="40"/>
      <c r="CT53" s="40"/>
      <c r="CU53" s="40"/>
      <c r="CV53" s="40"/>
      <c r="CW53" s="40"/>
      <c r="CX53" s="40"/>
      <c r="CY53" s="40"/>
      <c r="CZ53" s="40"/>
      <c r="DA53" s="40"/>
      <c r="DB53" s="40"/>
      <c r="DC53" s="40"/>
      <c r="DD53" s="40"/>
      <c r="DE53" s="40"/>
    </row>
    <row r="54" spans="1:109">
      <c r="B54" s="40"/>
      <c r="C54" s="159"/>
      <c r="D54" s="157"/>
      <c r="E54" s="157"/>
      <c r="F54" s="157"/>
      <c r="G54" s="158"/>
      <c r="H54" s="157"/>
      <c r="I54" s="157"/>
      <c r="J54" s="157"/>
      <c r="K54" s="157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Z54" s="40"/>
      <c r="BA54" s="40"/>
      <c r="BB54" s="40"/>
      <c r="BC54" s="40"/>
      <c r="BD54" s="40"/>
      <c r="BE54" s="40"/>
      <c r="BF54" s="40"/>
      <c r="BG54" s="40"/>
      <c r="BH54" s="40"/>
      <c r="BI54" s="40"/>
      <c r="BJ54" s="40"/>
      <c r="BK54" s="40"/>
      <c r="BL54" s="40"/>
      <c r="BM54" s="40"/>
      <c r="BN54" s="40"/>
      <c r="BO54" s="40"/>
      <c r="BP54" s="40"/>
      <c r="BQ54" s="40"/>
      <c r="BR54" s="40"/>
      <c r="BS54" s="40"/>
      <c r="BT54" s="40"/>
      <c r="BU54" s="40"/>
      <c r="BV54" s="40"/>
      <c r="BW54" s="40"/>
      <c r="BX54" s="40"/>
      <c r="BY54" s="40"/>
      <c r="BZ54" s="40"/>
      <c r="CA54" s="40"/>
      <c r="CB54" s="40"/>
      <c r="CC54" s="40"/>
      <c r="CD54" s="40"/>
      <c r="CE54" s="40"/>
      <c r="CF54" s="40"/>
      <c r="CG54" s="40"/>
      <c r="CH54" s="40"/>
      <c r="CI54" s="40"/>
      <c r="CJ54" s="40"/>
      <c r="CK54" s="40"/>
      <c r="CL54" s="40"/>
      <c r="CM54" s="40"/>
      <c r="CN54" s="40"/>
      <c r="CO54" s="40"/>
      <c r="CP54" s="40"/>
      <c r="CQ54" s="40"/>
      <c r="CR54" s="40"/>
      <c r="CS54" s="40"/>
      <c r="CT54" s="40"/>
      <c r="CU54" s="40"/>
      <c r="CV54" s="40"/>
      <c r="CW54" s="40"/>
      <c r="CX54" s="40"/>
      <c r="CY54" s="40"/>
      <c r="CZ54" s="40"/>
      <c r="DA54" s="40"/>
      <c r="DB54" s="40"/>
      <c r="DC54" s="40"/>
      <c r="DD54" s="40"/>
      <c r="DE54" s="40"/>
    </row>
    <row r="55" spans="1:109">
      <c r="B55" s="40"/>
      <c r="C55" s="159"/>
      <c r="D55" s="157"/>
      <c r="E55" s="157"/>
      <c r="F55" s="157"/>
      <c r="G55" s="157"/>
      <c r="H55" s="157"/>
      <c r="I55" s="157"/>
      <c r="J55" s="157"/>
      <c r="K55" s="157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  <c r="AZ55" s="40"/>
      <c r="BA55" s="40"/>
      <c r="BB55" s="40"/>
      <c r="BC55" s="40"/>
      <c r="BD55" s="40"/>
      <c r="BE55" s="40"/>
      <c r="BF55" s="40"/>
      <c r="BG55" s="40"/>
      <c r="BH55" s="40"/>
      <c r="BI55" s="40"/>
      <c r="BJ55" s="40"/>
      <c r="BK55" s="40"/>
      <c r="BL55" s="40"/>
      <c r="BM55" s="40"/>
      <c r="BN55" s="40"/>
      <c r="BO55" s="40"/>
      <c r="BP55" s="40"/>
      <c r="BQ55" s="40"/>
      <c r="BR55" s="40"/>
      <c r="BS55" s="40"/>
      <c r="BT55" s="40"/>
      <c r="BU55" s="40"/>
      <c r="BV55" s="40"/>
      <c r="BW55" s="40"/>
      <c r="BX55" s="40"/>
      <c r="BY55" s="40"/>
      <c r="BZ55" s="40"/>
      <c r="CA55" s="40"/>
      <c r="CB55" s="40"/>
      <c r="CC55" s="40"/>
      <c r="CD55" s="40"/>
      <c r="CE55" s="40"/>
      <c r="CF55" s="40"/>
      <c r="CG55" s="40"/>
      <c r="CH55" s="40"/>
      <c r="CI55" s="40"/>
      <c r="CJ55" s="40"/>
      <c r="CK55" s="40"/>
      <c r="CL55" s="40"/>
      <c r="CM55" s="40"/>
      <c r="CN55" s="40"/>
      <c r="CO55" s="40"/>
      <c r="CP55" s="40"/>
      <c r="CQ55" s="40"/>
      <c r="CR55" s="40"/>
      <c r="CS55" s="40"/>
      <c r="CT55" s="40"/>
      <c r="CU55" s="40"/>
      <c r="CV55" s="40"/>
      <c r="CW55" s="40"/>
      <c r="CX55" s="40"/>
      <c r="CY55" s="40"/>
      <c r="CZ55" s="40"/>
      <c r="DA55" s="40"/>
      <c r="DB55" s="40"/>
      <c r="DC55" s="40"/>
      <c r="DD55" s="40"/>
      <c r="DE55" s="40"/>
    </row>
    <row r="56" spans="1:109">
      <c r="B56" s="40"/>
      <c r="C56" s="138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Z56" s="40"/>
      <c r="BA56" s="40"/>
      <c r="BB56" s="40"/>
      <c r="BC56" s="40"/>
      <c r="BD56" s="40"/>
      <c r="BE56" s="40"/>
      <c r="BF56" s="40"/>
      <c r="BG56" s="40"/>
      <c r="BH56" s="40"/>
      <c r="BI56" s="40"/>
      <c r="BJ56" s="40"/>
      <c r="BK56" s="40"/>
      <c r="BL56" s="40"/>
      <c r="BM56" s="40"/>
      <c r="BN56" s="40"/>
      <c r="BO56" s="40"/>
      <c r="BP56" s="40"/>
      <c r="BQ56" s="40"/>
      <c r="BR56" s="40"/>
      <c r="BS56" s="40"/>
      <c r="BT56" s="40"/>
      <c r="BU56" s="40"/>
      <c r="BV56" s="40"/>
      <c r="BW56" s="40"/>
      <c r="BX56" s="40"/>
      <c r="BY56" s="40"/>
      <c r="BZ56" s="40"/>
      <c r="CA56" s="40"/>
      <c r="CB56" s="40"/>
      <c r="CC56" s="40"/>
      <c r="CD56" s="40"/>
      <c r="CE56" s="40"/>
      <c r="CF56" s="40"/>
      <c r="CG56" s="40"/>
      <c r="CH56" s="40"/>
      <c r="CI56" s="40"/>
      <c r="CJ56" s="40"/>
      <c r="CK56" s="40"/>
      <c r="CL56" s="40"/>
      <c r="CM56" s="40"/>
      <c r="CN56" s="40"/>
      <c r="CO56" s="40"/>
      <c r="CP56" s="40"/>
      <c r="CQ56" s="40"/>
      <c r="CR56" s="40"/>
      <c r="CS56" s="40"/>
      <c r="CT56" s="40"/>
      <c r="CU56" s="40"/>
      <c r="CV56" s="40"/>
      <c r="CW56" s="40"/>
      <c r="CX56" s="40"/>
      <c r="CY56" s="40"/>
      <c r="CZ56" s="40"/>
      <c r="DA56" s="40"/>
      <c r="DB56" s="40"/>
      <c r="DC56" s="40"/>
      <c r="DD56" s="40"/>
      <c r="DE56" s="40"/>
    </row>
    <row r="57" spans="1:109">
      <c r="B57" s="40"/>
      <c r="C57" s="138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Z57" s="40"/>
      <c r="BA57" s="40"/>
      <c r="BB57" s="40"/>
      <c r="BC57" s="40"/>
      <c r="BD57" s="40"/>
      <c r="BE57" s="40"/>
      <c r="BF57" s="40"/>
      <c r="BG57" s="40"/>
      <c r="BH57" s="40"/>
      <c r="BI57" s="40"/>
      <c r="BJ57" s="40"/>
      <c r="BK57" s="40"/>
      <c r="BL57" s="40"/>
      <c r="BM57" s="40"/>
      <c r="BN57" s="40"/>
      <c r="BO57" s="40"/>
      <c r="BP57" s="40"/>
      <c r="BQ57" s="40"/>
      <c r="BR57" s="40"/>
      <c r="BS57" s="40"/>
      <c r="BT57" s="40"/>
      <c r="BU57" s="40"/>
      <c r="BV57" s="40"/>
      <c r="BW57" s="40"/>
      <c r="BX57" s="40"/>
      <c r="BY57" s="40"/>
      <c r="BZ57" s="40"/>
      <c r="CA57" s="40"/>
      <c r="CB57" s="40"/>
      <c r="CC57" s="40"/>
      <c r="CD57" s="40"/>
      <c r="CE57" s="40"/>
      <c r="CF57" s="40"/>
      <c r="CG57" s="40"/>
      <c r="CH57" s="40"/>
      <c r="CI57" s="40"/>
      <c r="CJ57" s="40"/>
      <c r="CK57" s="40"/>
      <c r="CL57" s="40"/>
      <c r="CM57" s="40"/>
      <c r="CN57" s="40"/>
      <c r="CO57" s="40"/>
      <c r="CP57" s="40"/>
      <c r="CQ57" s="40"/>
      <c r="CR57" s="40"/>
      <c r="CS57" s="40"/>
      <c r="CT57" s="40"/>
      <c r="CU57" s="40"/>
      <c r="CV57" s="40"/>
      <c r="CW57" s="40"/>
      <c r="CX57" s="40"/>
      <c r="CY57" s="40"/>
      <c r="CZ57" s="40"/>
      <c r="DA57" s="40"/>
      <c r="DB57" s="40"/>
      <c r="DC57" s="40"/>
      <c r="DD57" s="40"/>
      <c r="DE57" s="40"/>
    </row>
    <row r="58" spans="1:109">
      <c r="B58" s="40"/>
      <c r="C58" s="138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Z58" s="40"/>
      <c r="BA58" s="40"/>
      <c r="BB58" s="40"/>
      <c r="BC58" s="40"/>
      <c r="BD58" s="40"/>
      <c r="BE58" s="40"/>
      <c r="BF58" s="40"/>
      <c r="BG58" s="40"/>
      <c r="BH58" s="40"/>
      <c r="BI58" s="40"/>
      <c r="BJ58" s="40"/>
      <c r="BK58" s="40"/>
      <c r="BL58" s="40"/>
      <c r="BM58" s="40"/>
      <c r="BN58" s="40"/>
      <c r="BO58" s="40"/>
      <c r="BP58" s="40"/>
      <c r="BQ58" s="40"/>
      <c r="BR58" s="40"/>
      <c r="BS58" s="40"/>
      <c r="BT58" s="40"/>
      <c r="BU58" s="40"/>
      <c r="BV58" s="40"/>
      <c r="BW58" s="40"/>
      <c r="BX58" s="40"/>
      <c r="BY58" s="40"/>
      <c r="BZ58" s="40"/>
      <c r="CA58" s="40"/>
      <c r="CB58" s="40"/>
      <c r="CC58" s="40"/>
      <c r="CD58" s="40"/>
      <c r="CE58" s="40"/>
      <c r="CF58" s="40"/>
      <c r="CG58" s="40"/>
      <c r="CH58" s="40"/>
      <c r="CI58" s="40"/>
      <c r="CJ58" s="40"/>
      <c r="CK58" s="40"/>
      <c r="CL58" s="40"/>
      <c r="CM58" s="40"/>
      <c r="CN58" s="40"/>
      <c r="CO58" s="40"/>
      <c r="CP58" s="40"/>
      <c r="CQ58" s="40"/>
      <c r="CR58" s="40"/>
      <c r="CS58" s="40"/>
      <c r="CT58" s="40"/>
      <c r="CU58" s="40"/>
      <c r="CV58" s="40"/>
      <c r="CW58" s="40"/>
      <c r="CX58" s="40"/>
      <c r="CY58" s="40"/>
      <c r="CZ58" s="40"/>
      <c r="DA58" s="40"/>
      <c r="DB58" s="40"/>
      <c r="DC58" s="40"/>
      <c r="DD58" s="40"/>
      <c r="DE58" s="40"/>
    </row>
    <row r="59" spans="1:109">
      <c r="A59" s="40"/>
      <c r="B59" s="40"/>
      <c r="C59" s="138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</row>
    <row r="60" spans="1:109">
      <c r="A60" s="40"/>
      <c r="B60" s="40"/>
      <c r="C60" s="138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Z60" s="40"/>
      <c r="BA60" s="40"/>
      <c r="BB60" s="40"/>
      <c r="BC60" s="40"/>
      <c r="BD60" s="40"/>
      <c r="BE60" s="40"/>
      <c r="BF60" s="40"/>
      <c r="BG60" s="40"/>
      <c r="BH60" s="40"/>
      <c r="BI60" s="40"/>
      <c r="BJ60" s="40"/>
      <c r="BK60" s="40"/>
      <c r="BL60" s="40"/>
      <c r="BM60" s="40"/>
      <c r="BN60" s="40"/>
      <c r="BO60" s="40"/>
      <c r="BP60" s="40"/>
      <c r="BQ60" s="40"/>
      <c r="BR60" s="40"/>
      <c r="BS60" s="40"/>
      <c r="BT60" s="40"/>
      <c r="BU60" s="40"/>
      <c r="BV60" s="40"/>
      <c r="BW60" s="40"/>
      <c r="BX60" s="40"/>
      <c r="BY60" s="40"/>
      <c r="BZ60" s="40"/>
      <c r="CA60" s="40"/>
      <c r="CB60" s="40"/>
      <c r="CC60" s="40"/>
      <c r="CD60" s="40"/>
      <c r="CE60" s="40"/>
      <c r="CF60" s="40"/>
      <c r="CG60" s="40"/>
      <c r="CH60" s="40"/>
      <c r="CI60" s="40"/>
      <c r="CJ60" s="40"/>
      <c r="CK60" s="40"/>
      <c r="CL60" s="40"/>
      <c r="CM60" s="40"/>
      <c r="CN60" s="40"/>
      <c r="CO60" s="40"/>
      <c r="CP60" s="40"/>
      <c r="CQ60" s="40"/>
      <c r="CR60" s="40"/>
      <c r="CS60" s="40"/>
      <c r="CT60" s="40"/>
      <c r="CU60" s="40"/>
      <c r="CV60" s="40"/>
      <c r="CW60" s="40"/>
      <c r="CX60" s="40"/>
      <c r="CY60" s="40"/>
      <c r="CZ60" s="40"/>
      <c r="DA60" s="40"/>
      <c r="DB60" s="40"/>
      <c r="DC60" s="40"/>
      <c r="DD60" s="40"/>
      <c r="DE60" s="40"/>
    </row>
    <row r="61" spans="1:109">
      <c r="A61" s="40"/>
      <c r="B61" s="40"/>
      <c r="C61" s="138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Z61" s="40"/>
      <c r="BA61" s="40"/>
      <c r="BB61" s="40"/>
      <c r="BC61" s="40"/>
      <c r="BD61" s="40"/>
      <c r="BE61" s="40"/>
      <c r="BF61" s="40"/>
      <c r="BG61" s="40"/>
      <c r="BH61" s="40"/>
      <c r="BI61" s="40"/>
      <c r="BJ61" s="40"/>
      <c r="BK61" s="40"/>
      <c r="BL61" s="40"/>
      <c r="BM61" s="40"/>
      <c r="BN61" s="40"/>
      <c r="BO61" s="40"/>
      <c r="BP61" s="40"/>
      <c r="BQ61" s="40"/>
      <c r="BR61" s="40"/>
      <c r="BS61" s="40"/>
      <c r="BT61" s="40"/>
      <c r="BU61" s="40"/>
      <c r="BV61" s="40"/>
      <c r="BW61" s="40"/>
      <c r="BX61" s="40"/>
      <c r="BY61" s="40"/>
      <c r="BZ61" s="40"/>
      <c r="CA61" s="40"/>
      <c r="CB61" s="40"/>
      <c r="CC61" s="40"/>
      <c r="CD61" s="40"/>
      <c r="CE61" s="40"/>
      <c r="CF61" s="40"/>
      <c r="CG61" s="40"/>
      <c r="CH61" s="40"/>
      <c r="CI61" s="40"/>
      <c r="CJ61" s="40"/>
      <c r="CK61" s="40"/>
      <c r="CL61" s="40"/>
      <c r="CM61" s="40"/>
      <c r="CN61" s="40"/>
      <c r="CO61" s="40"/>
      <c r="CP61" s="40"/>
      <c r="CQ61" s="40"/>
      <c r="CR61" s="40"/>
      <c r="CS61" s="40"/>
      <c r="CT61" s="40"/>
      <c r="CU61" s="40"/>
      <c r="CV61" s="40"/>
      <c r="CW61" s="40"/>
      <c r="CX61" s="40"/>
      <c r="CY61" s="40"/>
      <c r="CZ61" s="40"/>
      <c r="DA61" s="40"/>
      <c r="DB61" s="40"/>
      <c r="DC61" s="40"/>
      <c r="DD61" s="40"/>
      <c r="DE61" s="40"/>
    </row>
    <row r="62" spans="1:109">
      <c r="A62" s="40"/>
      <c r="B62" s="40"/>
      <c r="C62" s="138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Z62" s="40"/>
      <c r="BA62" s="40"/>
      <c r="BB62" s="40"/>
      <c r="BC62" s="40"/>
      <c r="BD62" s="40"/>
      <c r="BE62" s="40"/>
      <c r="BF62" s="40"/>
      <c r="BG62" s="40"/>
      <c r="BH62" s="40"/>
      <c r="BI62" s="40"/>
      <c r="BJ62" s="40"/>
      <c r="BK62" s="40"/>
      <c r="BL62" s="40"/>
      <c r="BM62" s="40"/>
      <c r="BN62" s="40"/>
      <c r="BO62" s="40"/>
      <c r="BP62" s="40"/>
      <c r="BQ62" s="40"/>
      <c r="BR62" s="40"/>
      <c r="BS62" s="40"/>
      <c r="BT62" s="40"/>
      <c r="BU62" s="40"/>
      <c r="BV62" s="40"/>
      <c r="BW62" s="40"/>
      <c r="BX62" s="40"/>
      <c r="BY62" s="40"/>
      <c r="BZ62" s="40"/>
      <c r="CA62" s="40"/>
      <c r="CB62" s="40"/>
      <c r="CC62" s="40"/>
      <c r="CD62" s="40"/>
      <c r="CE62" s="40"/>
      <c r="CF62" s="40"/>
      <c r="CG62" s="40"/>
      <c r="CH62" s="40"/>
      <c r="CI62" s="40"/>
      <c r="CJ62" s="40"/>
      <c r="CK62" s="40"/>
      <c r="CL62" s="40"/>
      <c r="CM62" s="40"/>
      <c r="CN62" s="40"/>
      <c r="CO62" s="40"/>
      <c r="CP62" s="40"/>
      <c r="CQ62" s="40"/>
      <c r="CR62" s="40"/>
      <c r="CS62" s="40"/>
      <c r="CT62" s="40"/>
      <c r="CU62" s="40"/>
      <c r="CV62" s="40"/>
      <c r="CW62" s="40"/>
      <c r="CX62" s="40"/>
      <c r="CY62" s="40"/>
      <c r="CZ62" s="40"/>
      <c r="DA62" s="40"/>
      <c r="DB62" s="40"/>
      <c r="DC62" s="40"/>
      <c r="DD62" s="40"/>
      <c r="DE62" s="40"/>
    </row>
    <row r="63" spans="1:109">
      <c r="A63" s="40"/>
      <c r="B63" s="40"/>
      <c r="C63" s="138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Z63" s="40"/>
      <c r="BA63" s="40"/>
      <c r="BB63" s="40"/>
      <c r="BC63" s="40"/>
      <c r="BD63" s="40"/>
      <c r="BE63" s="40"/>
      <c r="BF63" s="40"/>
      <c r="BG63" s="40"/>
      <c r="BH63" s="40"/>
      <c r="BI63" s="40"/>
      <c r="BJ63" s="40"/>
      <c r="BK63" s="40"/>
      <c r="BL63" s="40"/>
      <c r="BM63" s="40"/>
      <c r="BN63" s="40"/>
      <c r="BO63" s="40"/>
      <c r="BP63" s="40"/>
      <c r="BQ63" s="40"/>
      <c r="BR63" s="40"/>
      <c r="BS63" s="40"/>
      <c r="BT63" s="40"/>
      <c r="BU63" s="40"/>
      <c r="BV63" s="40"/>
      <c r="BW63" s="40"/>
      <c r="BX63" s="40"/>
      <c r="BY63" s="40"/>
      <c r="BZ63" s="40"/>
      <c r="CA63" s="40"/>
      <c r="CB63" s="40"/>
      <c r="CC63" s="40"/>
      <c r="CD63" s="40"/>
      <c r="CE63" s="40"/>
      <c r="CF63" s="40"/>
      <c r="CG63" s="40"/>
      <c r="CH63" s="40"/>
      <c r="CI63" s="40"/>
      <c r="CJ63" s="40"/>
      <c r="CK63" s="40"/>
      <c r="CL63" s="40"/>
      <c r="CM63" s="40"/>
      <c r="CN63" s="40"/>
      <c r="CO63" s="40"/>
      <c r="CP63" s="40"/>
      <c r="CQ63" s="40"/>
      <c r="CR63" s="40"/>
      <c r="CS63" s="40"/>
      <c r="CT63" s="40"/>
      <c r="CU63" s="40"/>
      <c r="CV63" s="40"/>
      <c r="CW63" s="40"/>
      <c r="CX63" s="40"/>
      <c r="CY63" s="40"/>
      <c r="CZ63" s="40"/>
      <c r="DA63" s="40"/>
      <c r="DB63" s="40"/>
      <c r="DC63" s="40"/>
      <c r="DD63" s="40"/>
      <c r="DE63" s="40"/>
    </row>
    <row r="64" spans="1:109">
      <c r="A64" s="40"/>
      <c r="B64" s="40"/>
      <c r="C64" s="138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Z64" s="40"/>
      <c r="BA64" s="40"/>
      <c r="BB64" s="40"/>
      <c r="BC64" s="40"/>
      <c r="BD64" s="40"/>
      <c r="BE64" s="40"/>
      <c r="BF64" s="40"/>
      <c r="BG64" s="40"/>
      <c r="BH64" s="40"/>
      <c r="BI64" s="40"/>
      <c r="BJ64" s="40"/>
      <c r="BK64" s="40"/>
      <c r="BL64" s="40"/>
      <c r="BM64" s="40"/>
      <c r="BN64" s="40"/>
      <c r="BO64" s="40"/>
      <c r="BP64" s="40"/>
      <c r="BQ64" s="40"/>
      <c r="BR64" s="40"/>
      <c r="BS64" s="40"/>
      <c r="BT64" s="40"/>
      <c r="BU64" s="40"/>
      <c r="BV64" s="40"/>
      <c r="BW64" s="40"/>
      <c r="BX64" s="40"/>
      <c r="BY64" s="40"/>
      <c r="BZ64" s="40"/>
      <c r="CA64" s="40"/>
      <c r="CB64" s="40"/>
      <c r="CC64" s="40"/>
      <c r="CD64" s="40"/>
      <c r="CE64" s="40"/>
      <c r="CF64" s="40"/>
      <c r="CG64" s="40"/>
      <c r="CH64" s="40"/>
      <c r="CI64" s="40"/>
      <c r="CJ64" s="40"/>
      <c r="CK64" s="40"/>
      <c r="CL64" s="40"/>
      <c r="CM64" s="40"/>
      <c r="CN64" s="40"/>
      <c r="CO64" s="40"/>
      <c r="CP64" s="40"/>
      <c r="CQ64" s="40"/>
      <c r="CR64" s="40"/>
      <c r="CS64" s="40"/>
      <c r="CT64" s="40"/>
      <c r="CU64" s="40"/>
      <c r="CV64" s="40"/>
      <c r="CW64" s="40"/>
      <c r="CX64" s="40"/>
      <c r="CY64" s="40"/>
      <c r="CZ64" s="40"/>
      <c r="DA64" s="40"/>
      <c r="DB64" s="40"/>
      <c r="DC64" s="40"/>
      <c r="DD64" s="40"/>
      <c r="DE64" s="40"/>
    </row>
    <row r="65" spans="3:116" ht="13.5" thickBot="1">
      <c r="C65" s="121"/>
    </row>
    <row r="66" spans="3:116" ht="24" customHeight="1" thickTop="1">
      <c r="C66" s="121"/>
      <c r="AN66" s="67" t="s">
        <v>13</v>
      </c>
      <c r="AO66" s="68">
        <v>58</v>
      </c>
      <c r="AP66" s="69" t="s">
        <v>13</v>
      </c>
      <c r="AQ66" s="70">
        <v>79</v>
      </c>
      <c r="AR66" s="68"/>
      <c r="AS66" s="68"/>
      <c r="AT66" s="69" t="s">
        <v>13</v>
      </c>
      <c r="AU66" s="70">
        <v>99</v>
      </c>
      <c r="AV66" s="71" t="s">
        <v>13</v>
      </c>
      <c r="AW66" s="72">
        <v>109</v>
      </c>
      <c r="AX66" s="73"/>
      <c r="AY66" s="73"/>
    </row>
    <row r="67" spans="3:116" ht="24" customHeight="1">
      <c r="AN67" s="62" t="s">
        <v>24</v>
      </c>
      <c r="AO67" s="73">
        <v>59</v>
      </c>
      <c r="AP67" s="74" t="s">
        <v>29</v>
      </c>
      <c r="AQ67" s="75">
        <v>80</v>
      </c>
      <c r="AR67" s="73"/>
      <c r="AS67" s="73"/>
      <c r="AT67" s="74" t="s">
        <v>21</v>
      </c>
      <c r="AU67" s="75">
        <v>100</v>
      </c>
      <c r="AV67" s="76" t="s">
        <v>5</v>
      </c>
      <c r="AW67" s="77">
        <v>120</v>
      </c>
      <c r="AX67" s="73"/>
      <c r="AY67" s="73"/>
    </row>
    <row r="68" spans="3:116" ht="24" customHeight="1">
      <c r="AN68" s="78" t="s">
        <v>13</v>
      </c>
      <c r="AO68" s="73">
        <v>60</v>
      </c>
      <c r="AP68" s="79" t="s">
        <v>13</v>
      </c>
      <c r="AQ68" s="75">
        <v>81</v>
      </c>
      <c r="AR68" s="73"/>
      <c r="AS68" s="73"/>
      <c r="AT68" s="79" t="s">
        <v>13</v>
      </c>
      <c r="AU68" s="75">
        <v>101</v>
      </c>
      <c r="AV68" s="80" t="s">
        <v>13</v>
      </c>
      <c r="AW68" s="77">
        <v>121</v>
      </c>
      <c r="AX68" s="73"/>
      <c r="AY68" s="73"/>
    </row>
    <row r="69" spans="3:116" ht="24" customHeight="1">
      <c r="AN69" s="62" t="s">
        <v>273</v>
      </c>
      <c r="AO69" s="73">
        <v>61</v>
      </c>
      <c r="AP69" s="74" t="s">
        <v>17</v>
      </c>
      <c r="AQ69" s="75">
        <v>82</v>
      </c>
      <c r="AR69" s="73"/>
      <c r="AS69" s="73"/>
      <c r="AT69" s="74" t="s">
        <v>32</v>
      </c>
      <c r="AU69" s="75">
        <v>102</v>
      </c>
      <c r="AV69" s="76" t="s">
        <v>7</v>
      </c>
      <c r="AW69" s="77">
        <v>122</v>
      </c>
      <c r="AX69" s="73"/>
      <c r="AY69" s="73"/>
    </row>
    <row r="70" spans="3:116" ht="24" customHeight="1">
      <c r="AN70" s="62" t="s">
        <v>33</v>
      </c>
      <c r="AO70" s="73">
        <v>62</v>
      </c>
      <c r="AP70" s="79" t="s">
        <v>13</v>
      </c>
      <c r="AQ70" s="75">
        <v>83</v>
      </c>
      <c r="AR70" s="73"/>
      <c r="AS70" s="73"/>
      <c r="AT70" s="79" t="s">
        <v>13</v>
      </c>
      <c r="AU70" s="75">
        <v>103</v>
      </c>
      <c r="AV70" s="80" t="s">
        <v>13</v>
      </c>
      <c r="AW70" s="77">
        <v>123</v>
      </c>
      <c r="AX70" s="73"/>
      <c r="AY70" s="73"/>
    </row>
    <row r="71" spans="3:116" ht="24" customHeight="1">
      <c r="AN71" s="62" t="s">
        <v>33</v>
      </c>
      <c r="AO71" s="73">
        <v>62</v>
      </c>
      <c r="AP71" s="79" t="s">
        <v>13</v>
      </c>
      <c r="AQ71" s="75">
        <v>83</v>
      </c>
      <c r="AR71" s="73"/>
      <c r="AS71" s="73"/>
      <c r="AT71" s="79" t="s">
        <v>13</v>
      </c>
      <c r="AU71" s="75">
        <v>103</v>
      </c>
      <c r="AV71" s="80" t="s">
        <v>13</v>
      </c>
      <c r="AW71" s="77">
        <v>123</v>
      </c>
      <c r="AX71" s="73"/>
      <c r="AY71" s="73"/>
    </row>
    <row r="72" spans="3:116" s="57" customFormat="1" ht="24" customHeight="1">
      <c r="AN72" s="62" t="s">
        <v>87</v>
      </c>
      <c r="AO72" s="73">
        <v>64</v>
      </c>
      <c r="AP72" s="79" t="s">
        <v>13</v>
      </c>
      <c r="AQ72" s="75">
        <v>85</v>
      </c>
      <c r="AR72" s="73"/>
      <c r="AS72" s="73"/>
      <c r="AT72" s="79" t="s">
        <v>13</v>
      </c>
      <c r="AU72" s="75">
        <v>105</v>
      </c>
      <c r="AV72" s="80" t="s">
        <v>13</v>
      </c>
      <c r="AW72" s="77">
        <v>125</v>
      </c>
      <c r="AX72" s="73"/>
      <c r="AY72" s="73"/>
      <c r="DF72" s="40"/>
      <c r="DG72" s="40"/>
      <c r="DH72" s="40"/>
      <c r="DI72" s="40"/>
      <c r="DJ72" s="40"/>
      <c r="DK72" s="40"/>
      <c r="DL72" s="40"/>
    </row>
    <row r="73" spans="3:116" s="57" customFormat="1" ht="24" customHeight="1">
      <c r="AN73" s="78" t="s">
        <v>13</v>
      </c>
      <c r="AO73" s="73">
        <v>65</v>
      </c>
      <c r="AP73" s="74" t="s">
        <v>27</v>
      </c>
      <c r="AQ73" s="75">
        <v>86</v>
      </c>
      <c r="AR73" s="73"/>
      <c r="AS73" s="73"/>
      <c r="AT73" s="74" t="s">
        <v>44</v>
      </c>
      <c r="AU73" s="75">
        <v>106</v>
      </c>
      <c r="AV73" s="76" t="s">
        <v>6</v>
      </c>
      <c r="AW73" s="77">
        <v>126</v>
      </c>
      <c r="AX73" s="73"/>
      <c r="AY73" s="73"/>
      <c r="DF73" s="40"/>
      <c r="DG73" s="40"/>
      <c r="DH73" s="40"/>
      <c r="DI73" s="40"/>
      <c r="DJ73" s="40"/>
      <c r="DK73" s="40"/>
      <c r="DL73" s="40"/>
    </row>
    <row r="74" spans="3:116" s="57" customFormat="1" ht="24" customHeight="1">
      <c r="AN74" s="62" t="s">
        <v>25</v>
      </c>
      <c r="AO74" s="73">
        <v>66</v>
      </c>
      <c r="AP74" s="79" t="s">
        <v>13</v>
      </c>
      <c r="AQ74" s="75">
        <v>87</v>
      </c>
      <c r="AR74" s="73"/>
      <c r="AS74" s="73"/>
      <c r="AT74" s="79" t="s">
        <v>13</v>
      </c>
      <c r="AU74" s="75">
        <v>107</v>
      </c>
      <c r="AV74" s="80" t="s">
        <v>13</v>
      </c>
      <c r="AW74" s="77">
        <v>127</v>
      </c>
      <c r="AX74" s="73"/>
      <c r="AY74" s="73"/>
      <c r="DF74" s="40"/>
      <c r="DG74" s="40"/>
      <c r="DH74" s="40"/>
      <c r="DI74" s="40"/>
      <c r="DJ74" s="40"/>
      <c r="DK74" s="40"/>
      <c r="DL74" s="40"/>
    </row>
    <row r="75" spans="3:116" s="57" customFormat="1" ht="24" customHeight="1">
      <c r="AN75" s="62" t="s">
        <v>37</v>
      </c>
      <c r="AO75" s="73">
        <v>67</v>
      </c>
      <c r="AP75" s="74" t="s">
        <v>22</v>
      </c>
      <c r="AQ75" s="75">
        <v>88</v>
      </c>
      <c r="AR75" s="73"/>
      <c r="AS75" s="73"/>
      <c r="AT75" s="74" t="s">
        <v>23</v>
      </c>
      <c r="AU75" s="75">
        <v>108</v>
      </c>
      <c r="AV75" s="76" t="s">
        <v>15</v>
      </c>
      <c r="AW75" s="77">
        <v>128</v>
      </c>
      <c r="AX75" s="73"/>
      <c r="AY75" s="73"/>
      <c r="DF75" s="40"/>
      <c r="DG75" s="40"/>
      <c r="DH75" s="40"/>
      <c r="DI75" s="40"/>
      <c r="DJ75" s="40"/>
      <c r="DK75" s="40"/>
      <c r="DL75" s="40"/>
    </row>
    <row r="76" spans="3:116" s="57" customFormat="1" ht="24" customHeight="1">
      <c r="AN76" s="78" t="s">
        <v>13</v>
      </c>
      <c r="AO76" s="73">
        <v>68</v>
      </c>
      <c r="AP76" s="79" t="s">
        <v>13</v>
      </c>
      <c r="AQ76" s="75">
        <v>89</v>
      </c>
      <c r="AR76" s="73"/>
      <c r="AS76" s="73"/>
      <c r="AT76" s="79" t="s">
        <v>13</v>
      </c>
      <c r="AU76" s="75">
        <v>109</v>
      </c>
      <c r="AV76" s="80" t="s">
        <v>13</v>
      </c>
      <c r="AW76" s="77">
        <v>129</v>
      </c>
      <c r="AX76" s="73"/>
      <c r="AY76" s="73"/>
      <c r="DF76" s="40"/>
      <c r="DG76" s="40"/>
      <c r="DH76" s="40"/>
      <c r="DI76" s="40"/>
      <c r="DJ76" s="40"/>
      <c r="DK76" s="40"/>
      <c r="DL76" s="40"/>
    </row>
    <row r="77" spans="3:116" s="57" customFormat="1" ht="24" customHeight="1">
      <c r="AN77" s="62" t="s">
        <v>16</v>
      </c>
      <c r="AO77" s="73">
        <v>69</v>
      </c>
      <c r="AP77" s="74" t="s">
        <v>96</v>
      </c>
      <c r="AQ77" s="75">
        <v>90</v>
      </c>
      <c r="AR77" s="73"/>
      <c r="AS77" s="73"/>
      <c r="AT77" s="74" t="s">
        <v>35</v>
      </c>
      <c r="AU77" s="75">
        <v>100</v>
      </c>
      <c r="AV77" s="76" t="s">
        <v>37</v>
      </c>
      <c r="AW77" s="77">
        <v>130</v>
      </c>
      <c r="AX77" s="73"/>
      <c r="AY77" s="73"/>
      <c r="DF77" s="40"/>
      <c r="DG77" s="40"/>
      <c r="DH77" s="40"/>
      <c r="DI77" s="40"/>
      <c r="DJ77" s="40"/>
      <c r="DK77" s="40"/>
      <c r="DL77" s="40"/>
    </row>
    <row r="78" spans="3:116" s="57" customFormat="1" ht="24" customHeight="1">
      <c r="AN78" s="78" t="s">
        <v>13</v>
      </c>
      <c r="AO78" s="73">
        <v>70</v>
      </c>
      <c r="AP78" s="79" t="s">
        <v>13</v>
      </c>
      <c r="AQ78" s="75">
        <v>91</v>
      </c>
      <c r="AR78" s="73"/>
      <c r="AS78" s="73"/>
      <c r="AT78" s="79" t="s">
        <v>13</v>
      </c>
      <c r="AU78" s="75">
        <v>101</v>
      </c>
      <c r="AV78" s="80" t="s">
        <v>13</v>
      </c>
      <c r="AW78" s="77">
        <v>131</v>
      </c>
      <c r="AX78" s="73"/>
      <c r="AY78" s="73"/>
      <c r="DF78" s="40"/>
      <c r="DG78" s="40"/>
      <c r="DH78" s="40"/>
      <c r="DI78" s="40"/>
      <c r="DJ78" s="40"/>
      <c r="DK78" s="40"/>
      <c r="DL78" s="40"/>
    </row>
    <row r="79" spans="3:116" s="57" customFormat="1" ht="24" customHeight="1">
      <c r="AN79" s="62" t="s">
        <v>31</v>
      </c>
      <c r="AO79" s="73">
        <v>71</v>
      </c>
      <c r="AP79" s="74" t="s">
        <v>9</v>
      </c>
      <c r="AQ79" s="75">
        <v>92</v>
      </c>
      <c r="AR79" s="73"/>
      <c r="AS79" s="73"/>
      <c r="AT79" s="74" t="s">
        <v>2</v>
      </c>
      <c r="AU79" s="75">
        <v>102</v>
      </c>
      <c r="AV79" s="76" t="s">
        <v>43</v>
      </c>
      <c r="AW79" s="77">
        <v>132</v>
      </c>
      <c r="AX79" s="73"/>
      <c r="AY79" s="73"/>
      <c r="DF79" s="40"/>
      <c r="DG79" s="40"/>
      <c r="DH79" s="40"/>
      <c r="DI79" s="40"/>
      <c r="DJ79" s="40"/>
      <c r="DK79" s="40"/>
      <c r="DL79" s="40"/>
    </row>
    <row r="80" spans="3:116" s="57" customFormat="1" ht="24" customHeight="1">
      <c r="AN80" s="78" t="s">
        <v>13</v>
      </c>
      <c r="AO80" s="73">
        <v>74</v>
      </c>
      <c r="AP80" s="79" t="s">
        <v>13</v>
      </c>
      <c r="AQ80" s="75">
        <v>95</v>
      </c>
      <c r="AR80" s="73"/>
      <c r="AS80" s="73"/>
      <c r="AT80" s="79" t="s">
        <v>13</v>
      </c>
      <c r="AU80" s="75">
        <v>105</v>
      </c>
      <c r="AV80" s="76"/>
      <c r="AW80" s="77"/>
      <c r="AX80" s="73"/>
      <c r="AY80" s="73"/>
      <c r="DF80" s="40"/>
      <c r="DG80" s="40"/>
      <c r="DH80" s="40"/>
      <c r="DI80" s="40"/>
      <c r="DJ80" s="40"/>
      <c r="DK80" s="40"/>
      <c r="DL80" s="40"/>
    </row>
    <row r="81" spans="40:116" s="57" customFormat="1" ht="24" customHeight="1">
      <c r="AN81" s="62" t="s">
        <v>34</v>
      </c>
      <c r="AO81" s="73">
        <v>75</v>
      </c>
      <c r="AP81" s="74" t="s">
        <v>18</v>
      </c>
      <c r="AQ81" s="75">
        <v>96</v>
      </c>
      <c r="AR81" s="73"/>
      <c r="AS81" s="73"/>
      <c r="AT81" s="74" t="s">
        <v>1</v>
      </c>
      <c r="AU81" s="75">
        <v>106</v>
      </c>
      <c r="AV81" s="76"/>
      <c r="AW81" s="77"/>
      <c r="AX81" s="73"/>
      <c r="AY81" s="73"/>
      <c r="DF81" s="40"/>
      <c r="DG81" s="40"/>
      <c r="DH81" s="40"/>
      <c r="DI81" s="40"/>
      <c r="DJ81" s="40"/>
      <c r="DK81" s="40"/>
      <c r="DL81" s="40"/>
    </row>
    <row r="82" spans="40:116" s="57" customFormat="1" ht="24" customHeight="1">
      <c r="AN82" s="78" t="s">
        <v>13</v>
      </c>
      <c r="AO82" s="73">
        <v>76</v>
      </c>
      <c r="AP82" s="79" t="s">
        <v>13</v>
      </c>
      <c r="AQ82" s="75">
        <v>97</v>
      </c>
      <c r="AR82" s="73"/>
      <c r="AS82" s="73"/>
      <c r="AT82" s="79" t="s">
        <v>13</v>
      </c>
      <c r="AU82" s="75">
        <v>107</v>
      </c>
      <c r="AV82" s="76"/>
      <c r="AW82" s="77"/>
      <c r="AX82" s="73"/>
      <c r="AY82" s="73"/>
      <c r="DF82" s="40"/>
      <c r="DG82" s="40"/>
      <c r="DH82" s="40"/>
      <c r="DI82" s="40"/>
      <c r="DJ82" s="40"/>
      <c r="DK82" s="40"/>
      <c r="DL82" s="40"/>
    </row>
    <row r="83" spans="40:116" s="57" customFormat="1" ht="24" customHeight="1">
      <c r="AN83" s="62" t="s">
        <v>91</v>
      </c>
      <c r="AO83" s="73">
        <v>77</v>
      </c>
      <c r="AP83" s="74" t="s">
        <v>88</v>
      </c>
      <c r="AQ83" s="75">
        <v>98</v>
      </c>
      <c r="AR83" s="73"/>
      <c r="AS83" s="73"/>
      <c r="AT83" s="74" t="s">
        <v>20</v>
      </c>
      <c r="AU83" s="75">
        <v>108</v>
      </c>
      <c r="AV83" s="76"/>
      <c r="AW83" s="77"/>
      <c r="AX83" s="73"/>
      <c r="AY83" s="73"/>
      <c r="DF83" s="40"/>
      <c r="DG83" s="40"/>
      <c r="DH83" s="40"/>
      <c r="DI83" s="40"/>
      <c r="DJ83" s="40"/>
      <c r="DK83" s="40"/>
      <c r="DL83" s="40"/>
    </row>
    <row r="84" spans="40:116" s="57" customFormat="1" ht="24" customHeight="1">
      <c r="AN84" s="62"/>
      <c r="AO84" s="73"/>
      <c r="AP84" s="74"/>
      <c r="AQ84" s="75"/>
      <c r="AR84" s="73"/>
      <c r="AS84" s="73"/>
      <c r="AT84" s="74"/>
      <c r="AU84" s="75"/>
      <c r="AV84" s="76"/>
      <c r="AW84" s="77"/>
      <c r="AX84" s="73"/>
      <c r="AY84" s="73"/>
      <c r="DF84" s="40"/>
      <c r="DG84" s="40"/>
      <c r="DH84" s="40"/>
      <c r="DI84" s="40"/>
      <c r="DJ84" s="40"/>
      <c r="DK84" s="40"/>
      <c r="DL84" s="40"/>
    </row>
    <row r="85" spans="40:116" s="57" customFormat="1" ht="24" customHeight="1">
      <c r="AN85" s="62" t="s">
        <v>36</v>
      </c>
      <c r="AO85" s="73">
        <v>78</v>
      </c>
      <c r="AP85" s="74"/>
      <c r="AQ85" s="75"/>
      <c r="AR85" s="73"/>
      <c r="AS85" s="73"/>
      <c r="AT85" s="74"/>
      <c r="AU85" s="75"/>
      <c r="AV85" s="76"/>
      <c r="AW85" s="77"/>
      <c r="AX85" s="73"/>
      <c r="AY85" s="73"/>
      <c r="DF85" s="40"/>
      <c r="DG85" s="40"/>
      <c r="DH85" s="40"/>
      <c r="DI85" s="40"/>
      <c r="DJ85" s="40"/>
      <c r="DK85" s="40"/>
      <c r="DL85" s="40"/>
    </row>
    <row r="86" spans="40:116" s="57" customFormat="1" ht="13.5" thickBot="1">
      <c r="AN86" s="81"/>
      <c r="AO86" s="82"/>
      <c r="AP86" s="83"/>
      <c r="AQ86" s="84"/>
      <c r="AR86" s="82"/>
      <c r="AS86" s="82"/>
      <c r="AT86" s="83"/>
      <c r="AU86" s="84"/>
      <c r="AV86" s="85"/>
      <c r="AW86" s="86"/>
      <c r="AX86" s="73"/>
      <c r="AY86" s="73"/>
      <c r="DF86" s="40"/>
      <c r="DG86" s="40"/>
      <c r="DH86" s="40"/>
      <c r="DI86" s="40"/>
      <c r="DJ86" s="40"/>
      <c r="DK86" s="40"/>
      <c r="DL86" s="40"/>
    </row>
    <row r="87" spans="40:116" s="57" customFormat="1" ht="13.5" thickTop="1">
      <c r="AO87" s="65"/>
      <c r="AP87" s="64"/>
      <c r="AQ87" s="65"/>
      <c r="AR87" s="65"/>
      <c r="AS87" s="65"/>
      <c r="AT87" s="64"/>
      <c r="AU87" s="65"/>
      <c r="AV87" s="64"/>
      <c r="AW87" s="65"/>
      <c r="AX87" s="65"/>
      <c r="AY87" s="65"/>
      <c r="DF87" s="40"/>
      <c r="DG87" s="40"/>
      <c r="DH87" s="40"/>
      <c r="DI87" s="40"/>
      <c r="DJ87" s="40"/>
      <c r="DK87" s="40"/>
      <c r="DL87" s="40"/>
    </row>
  </sheetData>
  <sortState ref="A10:DE19">
    <sortCondition descending="1" ref="C10:C19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DL110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2" width="10.7109375" style="57" customWidth="1"/>
    <col min="63" max="63" width="10.7109375" style="254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8" width="10.7109375" style="57" customWidth="1"/>
    <col min="99" max="99" width="10.7109375" style="254" customWidth="1"/>
    <col min="100" max="101" width="8.7109375" style="57" customWidth="1"/>
    <col min="102" max="103" width="12.7109375" style="57" customWidth="1"/>
    <col min="104" max="104" width="10.7109375" style="57" customWidth="1"/>
    <col min="105" max="105" width="10.7109375" style="254" customWidth="1"/>
    <col min="106" max="107" width="8.7109375" style="57" customWidth="1"/>
    <col min="108" max="109" width="12.7109375" style="57" customWidth="1"/>
    <col min="110" max="16384" width="11.42578125" style="40"/>
  </cols>
  <sheetData>
    <row r="1" spans="1:116" s="131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130"/>
      <c r="DG1" s="130"/>
      <c r="DH1" s="130"/>
      <c r="DI1" s="130"/>
    </row>
    <row r="2" spans="1:116" s="133" customFormat="1" ht="22.5" customHeight="1">
      <c r="A2" s="55"/>
      <c r="B2" s="1455" t="s">
        <v>327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474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474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474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132"/>
      <c r="DG2" s="132"/>
      <c r="DH2" s="132"/>
      <c r="DI2" s="132"/>
    </row>
    <row r="3" spans="1:116" s="157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34"/>
      <c r="DG3" s="134"/>
      <c r="DH3" s="134"/>
      <c r="DI3" s="134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135"/>
      <c r="DG4" s="135"/>
      <c r="DH4" s="135"/>
      <c r="DI4" s="135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346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346"/>
      <c r="CV5" s="59"/>
      <c r="CW5" s="59"/>
    </row>
    <row r="6" spans="1:116" s="136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40</v>
      </c>
      <c r="G6" s="1170"/>
      <c r="H6" s="1170"/>
      <c r="I6" s="1170"/>
      <c r="J6" s="1170"/>
      <c r="K6" s="1171"/>
      <c r="L6" s="1179" t="s">
        <v>41</v>
      </c>
      <c r="M6" s="1170"/>
      <c r="N6" s="1170"/>
      <c r="O6" s="1170"/>
      <c r="P6" s="1170"/>
      <c r="Q6" s="1180"/>
      <c r="R6" s="1169" t="s">
        <v>38</v>
      </c>
      <c r="S6" s="1170"/>
      <c r="T6" s="1170"/>
      <c r="U6" s="1170"/>
      <c r="V6" s="1170"/>
      <c r="W6" s="1171"/>
      <c r="X6" s="1169" t="s">
        <v>62</v>
      </c>
      <c r="Y6" s="1170"/>
      <c r="Z6" s="1170"/>
      <c r="AA6" s="1170"/>
      <c r="AB6" s="1170"/>
      <c r="AC6" s="1171"/>
      <c r="AD6" s="1169" t="s">
        <v>104</v>
      </c>
      <c r="AE6" s="1170"/>
      <c r="AF6" s="1170"/>
      <c r="AG6" s="1170"/>
      <c r="AH6" s="1170"/>
      <c r="AI6" s="1171"/>
      <c r="AJ6" s="1165" t="s">
        <v>12</v>
      </c>
      <c r="AK6" s="1166"/>
      <c r="AL6" s="1166"/>
      <c r="AM6" s="1166"/>
      <c r="AN6" s="1166"/>
      <c r="AO6" s="1167"/>
      <c r="AP6" s="1169" t="s">
        <v>54</v>
      </c>
      <c r="AQ6" s="1170"/>
      <c r="AR6" s="1170"/>
      <c r="AS6" s="1170"/>
      <c r="AT6" s="1170"/>
      <c r="AU6" s="1171"/>
      <c r="AV6" s="1169" t="s">
        <v>41</v>
      </c>
      <c r="AW6" s="1170"/>
      <c r="AX6" s="1170"/>
      <c r="AY6" s="1170"/>
      <c r="AZ6" s="1170"/>
      <c r="BA6" s="1171"/>
      <c r="BB6" s="1179" t="s">
        <v>39</v>
      </c>
      <c r="BC6" s="1170"/>
      <c r="BD6" s="1170"/>
      <c r="BE6" s="1170"/>
      <c r="BF6" s="1170"/>
      <c r="BG6" s="1180"/>
      <c r="BH6" s="1169" t="s">
        <v>102</v>
      </c>
      <c r="BI6" s="1170"/>
      <c r="BJ6" s="1170"/>
      <c r="BK6" s="1170"/>
      <c r="BL6" s="1170"/>
      <c r="BM6" s="1171"/>
      <c r="BN6" s="1169" t="s">
        <v>63</v>
      </c>
      <c r="BO6" s="1170"/>
      <c r="BP6" s="1170"/>
      <c r="BQ6" s="1170"/>
      <c r="BR6" s="1170"/>
      <c r="BS6" s="1171"/>
      <c r="BT6" s="1169" t="s">
        <v>66</v>
      </c>
      <c r="BU6" s="1170"/>
      <c r="BV6" s="1170"/>
      <c r="BW6" s="1170"/>
      <c r="BX6" s="1170"/>
      <c r="BY6" s="1171"/>
      <c r="BZ6" s="1169" t="s">
        <v>161</v>
      </c>
      <c r="CA6" s="1170"/>
      <c r="CB6" s="1170"/>
      <c r="CC6" s="1170"/>
      <c r="CD6" s="1170"/>
      <c r="CE6" s="1171"/>
      <c r="CF6" s="1169" t="s">
        <v>45</v>
      </c>
      <c r="CG6" s="1170"/>
      <c r="CH6" s="1170"/>
      <c r="CI6" s="1170"/>
      <c r="CJ6" s="1170"/>
      <c r="CK6" s="1171"/>
      <c r="CL6" s="1179" t="s">
        <v>42</v>
      </c>
      <c r="CM6" s="1170"/>
      <c r="CN6" s="1170"/>
      <c r="CO6" s="1170"/>
      <c r="CP6" s="1170"/>
      <c r="CQ6" s="1180"/>
      <c r="CR6" s="1169" t="s">
        <v>90</v>
      </c>
      <c r="CS6" s="1170"/>
      <c r="CT6" s="1170"/>
      <c r="CU6" s="1170"/>
      <c r="CV6" s="1170"/>
      <c r="CW6" s="1171"/>
      <c r="CX6" s="1169" t="s">
        <v>320</v>
      </c>
      <c r="CY6" s="1170"/>
      <c r="CZ6" s="1170"/>
      <c r="DA6" s="1170"/>
      <c r="DB6" s="1170"/>
      <c r="DC6" s="1171"/>
      <c r="DD6" s="1169" t="s">
        <v>321</v>
      </c>
      <c r="DE6" s="1171"/>
    </row>
    <row r="7" spans="1:116" s="136" customFormat="1" ht="30.6" customHeight="1">
      <c r="A7" s="1450"/>
      <c r="B7" s="1320" t="s">
        <v>46</v>
      </c>
      <c r="C7" s="1321"/>
      <c r="D7" s="1322" t="s">
        <v>101</v>
      </c>
      <c r="E7" s="1321"/>
      <c r="F7" s="1320" t="s">
        <v>46</v>
      </c>
      <c r="G7" s="1322"/>
      <c r="H7" s="1322" t="s">
        <v>101</v>
      </c>
      <c r="I7" s="1322"/>
      <c r="J7" s="1323" t="s">
        <v>117</v>
      </c>
      <c r="K7" s="1324"/>
      <c r="L7" s="1323" t="s">
        <v>46</v>
      </c>
      <c r="M7" s="1321"/>
      <c r="N7" s="1322" t="s">
        <v>101</v>
      </c>
      <c r="O7" s="1322"/>
      <c r="P7" s="1323" t="s">
        <v>118</v>
      </c>
      <c r="Q7" s="1324"/>
      <c r="R7" s="1320" t="s">
        <v>46</v>
      </c>
      <c r="S7" s="1322"/>
      <c r="T7" s="1322" t="s">
        <v>101</v>
      </c>
      <c r="U7" s="1322"/>
      <c r="V7" s="1323" t="s">
        <v>118</v>
      </c>
      <c r="W7" s="1324"/>
      <c r="X7" s="1320" t="s">
        <v>46</v>
      </c>
      <c r="Y7" s="1321"/>
      <c r="Z7" s="1322" t="s">
        <v>101</v>
      </c>
      <c r="AA7" s="1322"/>
      <c r="AB7" s="1323" t="s">
        <v>118</v>
      </c>
      <c r="AC7" s="1324"/>
      <c r="AD7" s="1320" t="s">
        <v>46</v>
      </c>
      <c r="AE7" s="1321"/>
      <c r="AF7" s="1322" t="s">
        <v>101</v>
      </c>
      <c r="AG7" s="1322"/>
      <c r="AH7" s="1323" t="s">
        <v>118</v>
      </c>
      <c r="AI7" s="1324"/>
      <c r="AJ7" s="1330" t="s">
        <v>46</v>
      </c>
      <c r="AK7" s="1323"/>
      <c r="AL7" s="1322" t="s">
        <v>101</v>
      </c>
      <c r="AM7" s="1322"/>
      <c r="AN7" s="1323" t="s">
        <v>119</v>
      </c>
      <c r="AO7" s="1324"/>
      <c r="AP7" s="1320" t="s">
        <v>46</v>
      </c>
      <c r="AQ7" s="1321"/>
      <c r="AR7" s="1322" t="s">
        <v>101</v>
      </c>
      <c r="AS7" s="1322"/>
      <c r="AT7" s="1323" t="s">
        <v>120</v>
      </c>
      <c r="AU7" s="1324"/>
      <c r="AV7" s="1320" t="s">
        <v>46</v>
      </c>
      <c r="AW7" s="1322"/>
      <c r="AX7" s="1322" t="s">
        <v>101</v>
      </c>
      <c r="AY7" s="1322"/>
      <c r="AZ7" s="1323" t="s">
        <v>121</v>
      </c>
      <c r="BA7" s="1324"/>
      <c r="BB7" s="1323" t="s">
        <v>46</v>
      </c>
      <c r="BC7" s="1321"/>
      <c r="BD7" s="1322" t="s">
        <v>101</v>
      </c>
      <c r="BE7" s="1322"/>
      <c r="BF7" s="1323" t="s">
        <v>122</v>
      </c>
      <c r="BG7" s="1324"/>
      <c r="BH7" s="1323" t="s">
        <v>46</v>
      </c>
      <c r="BI7" s="1321"/>
      <c r="BJ7" s="1322" t="s">
        <v>101</v>
      </c>
      <c r="BK7" s="1322"/>
      <c r="BL7" s="1323" t="s">
        <v>123</v>
      </c>
      <c r="BM7" s="1324"/>
      <c r="BN7" s="1320" t="s">
        <v>46</v>
      </c>
      <c r="BO7" s="1322"/>
      <c r="BP7" s="1322" t="s">
        <v>101</v>
      </c>
      <c r="BQ7" s="1322"/>
      <c r="BR7" s="1323" t="s">
        <v>124</v>
      </c>
      <c r="BS7" s="1324"/>
      <c r="BT7" s="1320" t="s">
        <v>46</v>
      </c>
      <c r="BU7" s="1321"/>
      <c r="BV7" s="1322" t="s">
        <v>101</v>
      </c>
      <c r="BW7" s="1322"/>
      <c r="BX7" s="1323" t="s">
        <v>125</v>
      </c>
      <c r="BY7" s="1324"/>
      <c r="BZ7" s="1320" t="s">
        <v>46</v>
      </c>
      <c r="CA7" s="1321"/>
      <c r="CB7" s="1322" t="s">
        <v>101</v>
      </c>
      <c r="CC7" s="1322"/>
      <c r="CD7" s="1323" t="s">
        <v>129</v>
      </c>
      <c r="CE7" s="1324"/>
      <c r="CF7" s="1320" t="s">
        <v>46</v>
      </c>
      <c r="CG7" s="1322"/>
      <c r="CH7" s="1322" t="s">
        <v>101</v>
      </c>
      <c r="CI7" s="1322"/>
      <c r="CJ7" s="1323" t="s">
        <v>129</v>
      </c>
      <c r="CK7" s="1324"/>
      <c r="CL7" s="1323" t="s">
        <v>46</v>
      </c>
      <c r="CM7" s="1321"/>
      <c r="CN7" s="1322" t="s">
        <v>101</v>
      </c>
      <c r="CO7" s="1322"/>
      <c r="CP7" s="1323" t="s">
        <v>129</v>
      </c>
      <c r="CQ7" s="1324"/>
      <c r="CR7" s="1320" t="s">
        <v>46</v>
      </c>
      <c r="CS7" s="1322"/>
      <c r="CT7" s="1322" t="s">
        <v>101</v>
      </c>
      <c r="CU7" s="1322"/>
      <c r="CV7" s="1323" t="s">
        <v>129</v>
      </c>
      <c r="CW7" s="1324"/>
      <c r="CX7" s="1320" t="s">
        <v>46</v>
      </c>
      <c r="CY7" s="1322"/>
      <c r="CZ7" s="1322" t="s">
        <v>101</v>
      </c>
      <c r="DA7" s="1322"/>
      <c r="DB7" s="1323" t="s">
        <v>173</v>
      </c>
      <c r="DC7" s="1324"/>
      <c r="DD7" s="1330" t="s">
        <v>47</v>
      </c>
      <c r="DE7" s="1329"/>
      <c r="DF7" s="334"/>
      <c r="DG7" s="334"/>
      <c r="DH7" s="334"/>
      <c r="DI7" s="334"/>
      <c r="DJ7" s="334"/>
      <c r="DK7" s="334"/>
      <c r="DL7" s="334"/>
    </row>
    <row r="8" spans="1:116" s="169" customFormat="1" ht="12" customHeight="1">
      <c r="A8" s="1450"/>
      <c r="B8" s="164">
        <v>42735</v>
      </c>
      <c r="C8" s="165">
        <v>43100</v>
      </c>
      <c r="D8" s="1446" t="s">
        <v>46</v>
      </c>
      <c r="E8" s="1446" t="s">
        <v>47</v>
      </c>
      <c r="F8" s="164">
        <v>42735</v>
      </c>
      <c r="G8" s="166">
        <v>43100</v>
      </c>
      <c r="H8" s="1446" t="s">
        <v>46</v>
      </c>
      <c r="I8" s="1444" t="s">
        <v>47</v>
      </c>
      <c r="J8" s="167">
        <v>42735</v>
      </c>
      <c r="K8" s="168">
        <v>43100</v>
      </c>
      <c r="L8" s="164">
        <v>42735</v>
      </c>
      <c r="M8" s="165">
        <v>43100</v>
      </c>
      <c r="N8" s="1446" t="s">
        <v>46</v>
      </c>
      <c r="O8" s="1446" t="s">
        <v>47</v>
      </c>
      <c r="P8" s="166">
        <v>42735</v>
      </c>
      <c r="Q8" s="168">
        <v>43100</v>
      </c>
      <c r="R8" s="164">
        <v>42735</v>
      </c>
      <c r="S8" s="166">
        <v>43100</v>
      </c>
      <c r="T8" s="1446" t="s">
        <v>46</v>
      </c>
      <c r="U8" s="1446" t="s">
        <v>47</v>
      </c>
      <c r="V8" s="167">
        <v>42735</v>
      </c>
      <c r="W8" s="168">
        <v>43100</v>
      </c>
      <c r="X8" s="164">
        <v>42735</v>
      </c>
      <c r="Y8" s="165">
        <v>43100</v>
      </c>
      <c r="Z8" s="1444" t="s">
        <v>46</v>
      </c>
      <c r="AA8" s="1444" t="s">
        <v>47</v>
      </c>
      <c r="AB8" s="166">
        <v>42735</v>
      </c>
      <c r="AC8" s="168">
        <v>43100</v>
      </c>
      <c r="AD8" s="164">
        <v>42735</v>
      </c>
      <c r="AE8" s="165">
        <v>43100</v>
      </c>
      <c r="AF8" s="1444" t="s">
        <v>46</v>
      </c>
      <c r="AG8" s="1444" t="s">
        <v>47</v>
      </c>
      <c r="AH8" s="166">
        <v>42735</v>
      </c>
      <c r="AI8" s="168">
        <v>43100</v>
      </c>
      <c r="AJ8" s="164">
        <v>42735</v>
      </c>
      <c r="AK8" s="166">
        <v>43100</v>
      </c>
      <c r="AL8" s="1444" t="s">
        <v>46</v>
      </c>
      <c r="AM8" s="1444" t="s">
        <v>47</v>
      </c>
      <c r="AN8" s="166">
        <v>42735</v>
      </c>
      <c r="AO8" s="168">
        <v>43100</v>
      </c>
      <c r="AP8" s="164">
        <v>42735</v>
      </c>
      <c r="AQ8" s="165">
        <v>43100</v>
      </c>
      <c r="AR8" s="1444" t="s">
        <v>46</v>
      </c>
      <c r="AS8" s="1444" t="s">
        <v>47</v>
      </c>
      <c r="AT8" s="166">
        <v>42735</v>
      </c>
      <c r="AU8" s="168">
        <v>43100</v>
      </c>
      <c r="AV8" s="164">
        <v>42735</v>
      </c>
      <c r="AW8" s="166">
        <v>43100</v>
      </c>
      <c r="AX8" s="1444" t="s">
        <v>46</v>
      </c>
      <c r="AY8" s="1444" t="s">
        <v>47</v>
      </c>
      <c r="AZ8" s="167">
        <v>42735</v>
      </c>
      <c r="BA8" s="168">
        <v>43100</v>
      </c>
      <c r="BB8" s="164">
        <v>42735</v>
      </c>
      <c r="BC8" s="165">
        <v>43100</v>
      </c>
      <c r="BD8" s="1444" t="s">
        <v>46</v>
      </c>
      <c r="BE8" s="1444" t="s">
        <v>47</v>
      </c>
      <c r="BF8" s="166">
        <v>42735</v>
      </c>
      <c r="BG8" s="168">
        <v>43100</v>
      </c>
      <c r="BH8" s="164">
        <v>42735</v>
      </c>
      <c r="BI8" s="165">
        <v>43100</v>
      </c>
      <c r="BJ8" s="1444" t="s">
        <v>46</v>
      </c>
      <c r="BK8" s="1444" t="s">
        <v>47</v>
      </c>
      <c r="BL8" s="166">
        <v>42735</v>
      </c>
      <c r="BM8" s="168">
        <v>43100</v>
      </c>
      <c r="BN8" s="164">
        <v>42735</v>
      </c>
      <c r="BO8" s="166">
        <v>43100</v>
      </c>
      <c r="BP8" s="1444" t="s">
        <v>46</v>
      </c>
      <c r="BQ8" s="1444" t="s">
        <v>47</v>
      </c>
      <c r="BR8" s="167">
        <v>42735</v>
      </c>
      <c r="BS8" s="168">
        <v>43100</v>
      </c>
      <c r="BT8" s="164">
        <v>42735</v>
      </c>
      <c r="BU8" s="165">
        <v>43100</v>
      </c>
      <c r="BV8" s="1444" t="s">
        <v>46</v>
      </c>
      <c r="BW8" s="1444" t="s">
        <v>47</v>
      </c>
      <c r="BX8" s="166">
        <v>42735</v>
      </c>
      <c r="BY8" s="168">
        <v>43100</v>
      </c>
      <c r="BZ8" s="164">
        <v>42735</v>
      </c>
      <c r="CA8" s="165">
        <v>43100</v>
      </c>
      <c r="CB8" s="1444" t="s">
        <v>46</v>
      </c>
      <c r="CC8" s="1444" t="s">
        <v>47</v>
      </c>
      <c r="CD8" s="166">
        <v>42735</v>
      </c>
      <c r="CE8" s="168">
        <v>43100</v>
      </c>
      <c r="CF8" s="164">
        <v>42735</v>
      </c>
      <c r="CG8" s="166">
        <v>43100</v>
      </c>
      <c r="CH8" s="1444" t="s">
        <v>46</v>
      </c>
      <c r="CI8" s="1444" t="s">
        <v>47</v>
      </c>
      <c r="CJ8" s="167">
        <v>42735</v>
      </c>
      <c r="CK8" s="168">
        <v>43100</v>
      </c>
      <c r="CL8" s="164">
        <v>42735</v>
      </c>
      <c r="CM8" s="165">
        <v>43100</v>
      </c>
      <c r="CN8" s="1444" t="s">
        <v>46</v>
      </c>
      <c r="CO8" s="1444" t="s">
        <v>47</v>
      </c>
      <c r="CP8" s="166">
        <v>42735</v>
      </c>
      <c r="CQ8" s="165">
        <v>43100</v>
      </c>
      <c r="CR8" s="164">
        <v>42735</v>
      </c>
      <c r="CS8" s="166">
        <v>43100</v>
      </c>
      <c r="CT8" s="1444" t="s">
        <v>46</v>
      </c>
      <c r="CU8" s="1444" t="s">
        <v>47</v>
      </c>
      <c r="CV8" s="167">
        <v>42735</v>
      </c>
      <c r="CW8" s="168">
        <v>43100</v>
      </c>
      <c r="CX8" s="164">
        <v>42735</v>
      </c>
      <c r="CY8" s="166">
        <v>43100</v>
      </c>
      <c r="CZ8" s="1444" t="s">
        <v>46</v>
      </c>
      <c r="DA8" s="1444" t="s">
        <v>47</v>
      </c>
      <c r="DB8" s="167">
        <v>42735</v>
      </c>
      <c r="DC8" s="168">
        <v>43100</v>
      </c>
      <c r="DD8" s="166">
        <v>42735</v>
      </c>
      <c r="DE8" s="168">
        <v>43100</v>
      </c>
    </row>
    <row r="9" spans="1:116" s="853" customFormat="1" ht="12" customHeight="1" thickBot="1">
      <c r="A9" s="1451"/>
      <c r="B9" s="1442">
        <v>1</v>
      </c>
      <c r="C9" s="1440"/>
      <c r="D9" s="1447"/>
      <c r="E9" s="1447"/>
      <c r="F9" s="1442">
        <v>2</v>
      </c>
      <c r="G9" s="1443"/>
      <c r="H9" s="1447"/>
      <c r="I9" s="1445"/>
      <c r="J9" s="1437" t="s">
        <v>48</v>
      </c>
      <c r="K9" s="1438"/>
      <c r="L9" s="1439">
        <v>3</v>
      </c>
      <c r="M9" s="1440"/>
      <c r="N9" s="1447"/>
      <c r="O9" s="1447"/>
      <c r="P9" s="1441" t="s">
        <v>52</v>
      </c>
      <c r="Q9" s="1433"/>
      <c r="R9" s="1442">
        <v>4</v>
      </c>
      <c r="S9" s="1443"/>
      <c r="T9" s="1447"/>
      <c r="U9" s="1447"/>
      <c r="V9" s="1437" t="s">
        <v>53</v>
      </c>
      <c r="W9" s="1438"/>
      <c r="X9" s="1442">
        <v>5</v>
      </c>
      <c r="Y9" s="1440"/>
      <c r="Z9" s="1445"/>
      <c r="AA9" s="1445"/>
      <c r="AB9" s="1441" t="s">
        <v>65</v>
      </c>
      <c r="AC9" s="1438"/>
      <c r="AD9" s="1442">
        <v>6</v>
      </c>
      <c r="AE9" s="1440"/>
      <c r="AF9" s="1445"/>
      <c r="AG9" s="1445"/>
      <c r="AH9" s="1441" t="s">
        <v>105</v>
      </c>
      <c r="AI9" s="1438"/>
      <c r="AJ9" s="1435">
        <v>7</v>
      </c>
      <c r="AK9" s="1439"/>
      <c r="AL9" s="1445"/>
      <c r="AM9" s="1445"/>
      <c r="AN9" s="1441" t="s">
        <v>106</v>
      </c>
      <c r="AO9" s="1438"/>
      <c r="AP9" s="1442">
        <v>8</v>
      </c>
      <c r="AQ9" s="1440"/>
      <c r="AR9" s="1445"/>
      <c r="AS9" s="1445"/>
      <c r="AT9" s="1441" t="s">
        <v>107</v>
      </c>
      <c r="AU9" s="1438"/>
      <c r="AV9" s="1442">
        <v>9</v>
      </c>
      <c r="AW9" s="1443"/>
      <c r="AX9" s="1445"/>
      <c r="AY9" s="1445"/>
      <c r="AZ9" s="1437" t="s">
        <v>108</v>
      </c>
      <c r="BA9" s="1438"/>
      <c r="BB9" s="1439">
        <v>10</v>
      </c>
      <c r="BC9" s="1440"/>
      <c r="BD9" s="1445"/>
      <c r="BE9" s="1445"/>
      <c r="BF9" s="1441" t="s">
        <v>109</v>
      </c>
      <c r="BG9" s="1433"/>
      <c r="BH9" s="1442">
        <v>11</v>
      </c>
      <c r="BI9" s="1443"/>
      <c r="BJ9" s="1445"/>
      <c r="BK9" s="1445"/>
      <c r="BL9" s="1441" t="s">
        <v>162</v>
      </c>
      <c r="BM9" s="1433"/>
      <c r="BN9" s="1442">
        <v>12</v>
      </c>
      <c r="BO9" s="1443"/>
      <c r="BP9" s="1445"/>
      <c r="BQ9" s="1445"/>
      <c r="BR9" s="1437" t="s">
        <v>163</v>
      </c>
      <c r="BS9" s="1438"/>
      <c r="BT9" s="1442">
        <v>13</v>
      </c>
      <c r="BU9" s="1440"/>
      <c r="BV9" s="1445"/>
      <c r="BW9" s="1445"/>
      <c r="BX9" s="1441" t="s">
        <v>164</v>
      </c>
      <c r="BY9" s="1438"/>
      <c r="BZ9" s="1442">
        <v>14</v>
      </c>
      <c r="CA9" s="1440"/>
      <c r="CB9" s="1445"/>
      <c r="CC9" s="1445"/>
      <c r="CD9" s="1441" t="s">
        <v>126</v>
      </c>
      <c r="CE9" s="1438"/>
      <c r="CF9" s="1442">
        <v>15</v>
      </c>
      <c r="CG9" s="1443"/>
      <c r="CH9" s="1445"/>
      <c r="CI9" s="1445"/>
      <c r="CJ9" s="1437" t="s">
        <v>127</v>
      </c>
      <c r="CK9" s="1438"/>
      <c r="CL9" s="1439">
        <v>16</v>
      </c>
      <c r="CM9" s="1440"/>
      <c r="CN9" s="1445"/>
      <c r="CO9" s="1445"/>
      <c r="CP9" s="1441" t="s">
        <v>128</v>
      </c>
      <c r="CQ9" s="1433"/>
      <c r="CR9" s="1442">
        <v>17</v>
      </c>
      <c r="CS9" s="1443"/>
      <c r="CT9" s="1445"/>
      <c r="CU9" s="1445"/>
      <c r="CV9" s="1437" t="s">
        <v>130</v>
      </c>
      <c r="CW9" s="1438"/>
      <c r="CX9" s="1442">
        <v>18</v>
      </c>
      <c r="CY9" s="1443"/>
      <c r="CZ9" s="1445"/>
      <c r="DA9" s="1445"/>
      <c r="DB9" s="1437" t="s">
        <v>165</v>
      </c>
      <c r="DC9" s="1438"/>
      <c r="DD9" s="1435">
        <v>19</v>
      </c>
      <c r="DE9" s="1436"/>
    </row>
    <row r="10" spans="1:116" s="782" customFormat="1" ht="19.5" customHeight="1">
      <c r="A10" s="790" t="s">
        <v>24</v>
      </c>
      <c r="B10" s="443">
        <v>1614633.13</v>
      </c>
      <c r="C10" s="444">
        <v>1787328.97</v>
      </c>
      <c r="D10" s="778">
        <v>172695.84000000008</v>
      </c>
      <c r="E10" s="398">
        <v>0.10695670539102595</v>
      </c>
      <c r="F10" s="443">
        <v>1056266.92</v>
      </c>
      <c r="G10" s="779">
        <v>1118680.6299999999</v>
      </c>
      <c r="H10" s="778">
        <v>62413.709999999963</v>
      </c>
      <c r="I10" s="461">
        <v>5.9088956416433046E-2</v>
      </c>
      <c r="J10" s="777">
        <v>0.6541838516592311</v>
      </c>
      <c r="K10" s="696">
        <v>0.62589520383592279</v>
      </c>
      <c r="L10" s="443">
        <v>34482.04</v>
      </c>
      <c r="M10" s="444">
        <v>13217.52</v>
      </c>
      <c r="N10" s="778">
        <v>-21264.52</v>
      </c>
      <c r="O10" s="461">
        <v>-0.61668393169313651</v>
      </c>
      <c r="P10" s="777">
        <v>3.2645195401934959E-2</v>
      </c>
      <c r="Q10" s="696">
        <v>1.1815275643058199E-2</v>
      </c>
      <c r="R10" s="443">
        <v>1021784.88</v>
      </c>
      <c r="S10" s="779">
        <v>1105463.1100000001</v>
      </c>
      <c r="T10" s="778">
        <v>83678.230000000098</v>
      </c>
      <c r="U10" s="461">
        <v>8.189417522013058E-2</v>
      </c>
      <c r="V10" s="777">
        <v>0.96735480459806511</v>
      </c>
      <c r="W10" s="696">
        <v>0.98818472435694205</v>
      </c>
      <c r="X10" s="443">
        <v>40834.68</v>
      </c>
      <c r="Y10" s="444">
        <v>19595.02</v>
      </c>
      <c r="Z10" s="778">
        <v>-21239.66</v>
      </c>
      <c r="AA10" s="461">
        <v>-0.52013778484366724</v>
      </c>
      <c r="AB10" s="695">
        <v>3.8659432788068382E-2</v>
      </c>
      <c r="AC10" s="696">
        <v>1.7516187797048031E-2</v>
      </c>
      <c r="AD10" s="443">
        <v>980950.2</v>
      </c>
      <c r="AE10" s="444">
        <v>1085868.0900000001</v>
      </c>
      <c r="AF10" s="778">
        <v>104917.89000000013</v>
      </c>
      <c r="AG10" s="461">
        <v>0.10695536837649876</v>
      </c>
      <c r="AH10" s="695">
        <v>0.92869537180999673</v>
      </c>
      <c r="AI10" s="696">
        <v>0.97066853655989394</v>
      </c>
      <c r="AJ10" s="443">
        <v>1334004.81</v>
      </c>
      <c r="AK10" s="779">
        <v>1091167.05</v>
      </c>
      <c r="AL10" s="778">
        <v>-242837.76000000001</v>
      </c>
      <c r="AM10" s="461">
        <v>-0.18203664498031308</v>
      </c>
      <c r="AN10" s="695">
        <v>0.82619685253206721</v>
      </c>
      <c r="AO10" s="696">
        <v>0.61050151836346056</v>
      </c>
      <c r="AP10" s="443">
        <v>611995.54</v>
      </c>
      <c r="AQ10" s="444">
        <v>668341.62</v>
      </c>
      <c r="AR10" s="778">
        <v>56346.079999999958</v>
      </c>
      <c r="AS10" s="461">
        <v>9.2069429133421393E-2</v>
      </c>
      <c r="AT10" s="695">
        <v>0.57939478025118885</v>
      </c>
      <c r="AU10" s="696">
        <v>0.59743737584872647</v>
      </c>
      <c r="AV10" s="443">
        <v>47437.17</v>
      </c>
      <c r="AW10" s="779">
        <v>73277.350000000006</v>
      </c>
      <c r="AX10" s="778">
        <v>25840.180000000008</v>
      </c>
      <c r="AY10" s="461">
        <v>0.54472431639577168</v>
      </c>
      <c r="AZ10" s="695">
        <v>7.7512280563351812E-2</v>
      </c>
      <c r="BA10" s="696">
        <v>0.1096405607659149</v>
      </c>
      <c r="BB10" s="443">
        <v>659432.71</v>
      </c>
      <c r="BC10" s="444">
        <v>741618.97</v>
      </c>
      <c r="BD10" s="778">
        <v>82186.260000000009</v>
      </c>
      <c r="BE10" s="461">
        <v>0.12463176113905544</v>
      </c>
      <c r="BF10" s="695">
        <v>0.64537332946245984</v>
      </c>
      <c r="BG10" s="696">
        <v>0.67086722595383563</v>
      </c>
      <c r="BH10" s="443">
        <v>649821.85</v>
      </c>
      <c r="BI10" s="444">
        <v>723500.21</v>
      </c>
      <c r="BJ10" s="778">
        <v>73678.359999999986</v>
      </c>
      <c r="BK10" s="780">
        <v>0.11338239857585582</v>
      </c>
      <c r="BL10" s="695">
        <v>0.66244122280621387</v>
      </c>
      <c r="BM10" s="696">
        <v>0.66628738487010875</v>
      </c>
      <c r="BN10" s="443">
        <v>295434.78999999998</v>
      </c>
      <c r="BO10" s="444">
        <v>304078.38</v>
      </c>
      <c r="BP10" s="778">
        <v>8643.5900000000256</v>
      </c>
      <c r="BQ10" s="461">
        <v>2.9257183962660683E-2</v>
      </c>
      <c r="BR10" s="695">
        <v>0.18297332348184878</v>
      </c>
      <c r="BS10" s="781">
        <v>0.17013005725521252</v>
      </c>
      <c r="BT10" s="443">
        <v>145797.54999999999</v>
      </c>
      <c r="BU10" s="779">
        <v>122717.59</v>
      </c>
      <c r="BV10" s="778">
        <v>-23079.959999999992</v>
      </c>
      <c r="BW10" s="461">
        <v>-0.15830142550406365</v>
      </c>
      <c r="BX10" s="695">
        <v>0.14862890083512903</v>
      </c>
      <c r="BY10" s="696">
        <v>0.11301334953124922</v>
      </c>
      <c r="BZ10" s="443">
        <v>-2100.2600000000002</v>
      </c>
      <c r="CA10" s="444">
        <v>-2149.56</v>
      </c>
      <c r="CB10" s="778">
        <v>-49.299999999999727</v>
      </c>
      <c r="CC10" s="461">
        <v>-2.3473284260043862E-2</v>
      </c>
      <c r="CD10" s="695">
        <v>-2.1410465077635952E-3</v>
      </c>
      <c r="CE10" s="696">
        <v>-1.9795774641466809E-3</v>
      </c>
      <c r="CF10" s="443">
        <v>46121.42</v>
      </c>
      <c r="CG10" s="779">
        <v>51634.61</v>
      </c>
      <c r="CH10" s="778">
        <v>5513.1900000000023</v>
      </c>
      <c r="CI10" s="461">
        <v>0.11953643231279529</v>
      </c>
      <c r="CJ10" s="695">
        <v>4.7017086086531205E-2</v>
      </c>
      <c r="CK10" s="696">
        <v>4.7551457194031733E-2</v>
      </c>
      <c r="CL10" s="443">
        <v>208742.68</v>
      </c>
      <c r="CM10" s="444">
        <v>216603.96</v>
      </c>
      <c r="CN10" s="778">
        <v>7861.2799999999988</v>
      </c>
      <c r="CO10" s="461">
        <v>3.7660146933056519E-2</v>
      </c>
      <c r="CP10" s="695">
        <v>0.2127964090327929</v>
      </c>
      <c r="CQ10" s="696">
        <v>0.19947538931731568</v>
      </c>
      <c r="CR10" s="443">
        <v>4546.13</v>
      </c>
      <c r="CS10" s="779">
        <v>5170.04</v>
      </c>
      <c r="CT10" s="778">
        <v>623.90999999999985</v>
      </c>
      <c r="CU10" s="780">
        <v>0.13723980616480388</v>
      </c>
      <c r="CV10" s="695">
        <v>4.6344146726306802E-3</v>
      </c>
      <c r="CW10" s="696">
        <v>4.7612044663730745E-3</v>
      </c>
      <c r="CX10" s="443">
        <v>-71979.16</v>
      </c>
      <c r="CY10" s="779">
        <v>-31608.75</v>
      </c>
      <c r="CZ10" s="778">
        <v>40370.410000000003</v>
      </c>
      <c r="DA10" s="780">
        <v>0.56086247741707462</v>
      </c>
      <c r="DB10" s="695">
        <v>-4.457926612716042E-2</v>
      </c>
      <c r="DC10" s="696">
        <v>-1.7684908895087177E-2</v>
      </c>
      <c r="DD10" s="894">
        <v>1.0733769767313368</v>
      </c>
      <c r="DE10" s="893">
        <v>1.0291091987057102</v>
      </c>
    </row>
    <row r="11" spans="1:116" s="782" customFormat="1" ht="19.5" customHeight="1">
      <c r="A11" s="790" t="s">
        <v>273</v>
      </c>
      <c r="B11" s="443">
        <v>771492.33</v>
      </c>
      <c r="C11" s="444">
        <v>844938.78</v>
      </c>
      <c r="D11" s="783">
        <v>73446.45000000007</v>
      </c>
      <c r="E11" s="398">
        <v>9.5200492790382077E-2</v>
      </c>
      <c r="F11" s="443">
        <v>628208.99</v>
      </c>
      <c r="G11" s="779">
        <v>680756.19</v>
      </c>
      <c r="H11" s="783">
        <v>52547.199999999953</v>
      </c>
      <c r="I11" s="416">
        <v>8.3646049064022399E-2</v>
      </c>
      <c r="J11" s="772">
        <v>0.81427768698620762</v>
      </c>
      <c r="K11" s="696">
        <v>0.80568699900364371</v>
      </c>
      <c r="L11" s="443">
        <v>-3222.17</v>
      </c>
      <c r="M11" s="444">
        <v>8924.64</v>
      </c>
      <c r="N11" s="783">
        <v>12146.81</v>
      </c>
      <c r="O11" s="416">
        <v>3.7697607512949345</v>
      </c>
      <c r="P11" s="772">
        <v>-5.129137040843685E-3</v>
      </c>
      <c r="Q11" s="696">
        <v>1.310989181016481E-2</v>
      </c>
      <c r="R11" s="443">
        <v>631431.16</v>
      </c>
      <c r="S11" s="779">
        <v>671831.55</v>
      </c>
      <c r="T11" s="783">
        <v>40400.390000000014</v>
      </c>
      <c r="U11" s="416">
        <v>6.3982255801249999E-2</v>
      </c>
      <c r="V11" s="772">
        <v>1.0051291370408437</v>
      </c>
      <c r="W11" s="696">
        <v>0.98689010818983536</v>
      </c>
      <c r="X11" s="443">
        <v>30298.93</v>
      </c>
      <c r="Y11" s="444">
        <v>26173.33</v>
      </c>
      <c r="Z11" s="783">
        <v>-4125.5999999999985</v>
      </c>
      <c r="AA11" s="416">
        <v>-0.13616322424587265</v>
      </c>
      <c r="AB11" s="697">
        <v>4.8230653305359417E-2</v>
      </c>
      <c r="AC11" s="696">
        <v>3.8447435931504355E-2</v>
      </c>
      <c r="AD11" s="443">
        <v>601132.23</v>
      </c>
      <c r="AE11" s="444">
        <v>645658.22</v>
      </c>
      <c r="AF11" s="783">
        <v>44525.989999999991</v>
      </c>
      <c r="AG11" s="416">
        <v>7.4070209145165933E-2</v>
      </c>
      <c r="AH11" s="697">
        <v>0.95689848373548425</v>
      </c>
      <c r="AI11" s="696">
        <v>0.9484426722583309</v>
      </c>
      <c r="AJ11" s="443">
        <v>481676.77</v>
      </c>
      <c r="AK11" s="779">
        <v>461057.2</v>
      </c>
      <c r="AL11" s="783">
        <v>-20619.570000000007</v>
      </c>
      <c r="AM11" s="416">
        <v>-4.2807897918764083E-2</v>
      </c>
      <c r="AN11" s="697">
        <v>0.624344210913931</v>
      </c>
      <c r="AO11" s="696">
        <v>0.54566935606861366</v>
      </c>
      <c r="AP11" s="443">
        <v>425573.89</v>
      </c>
      <c r="AQ11" s="444">
        <v>388885.08</v>
      </c>
      <c r="AR11" s="783">
        <v>-36688.81</v>
      </c>
      <c r="AS11" s="416">
        <v>-8.6210199596596482E-2</v>
      </c>
      <c r="AT11" s="697">
        <v>0.67743998696994134</v>
      </c>
      <c r="AU11" s="696">
        <v>0.57125456325266766</v>
      </c>
      <c r="AV11" s="443">
        <v>-23025.31</v>
      </c>
      <c r="AW11" s="779">
        <v>34775.08</v>
      </c>
      <c r="AX11" s="783">
        <v>57800.39</v>
      </c>
      <c r="AY11" s="416">
        <v>2.5102980155316041</v>
      </c>
      <c r="AZ11" s="697">
        <v>-5.4104141586317711E-2</v>
      </c>
      <c r="BA11" s="696">
        <v>8.9422510115327647E-2</v>
      </c>
      <c r="BB11" s="443">
        <v>402548.58</v>
      </c>
      <c r="BC11" s="444">
        <v>423660.16</v>
      </c>
      <c r="BD11" s="783">
        <v>21111.579999999958</v>
      </c>
      <c r="BE11" s="416">
        <v>5.2444800575373929E-2</v>
      </c>
      <c r="BF11" s="697">
        <v>0.6375177620312561</v>
      </c>
      <c r="BG11" s="696">
        <v>0.63060474013165946</v>
      </c>
      <c r="BH11" s="443">
        <v>399468.78</v>
      </c>
      <c r="BI11" s="444">
        <v>419992.19</v>
      </c>
      <c r="BJ11" s="783">
        <v>20523.409999999974</v>
      </c>
      <c r="BK11" s="784">
        <v>5.1376755900673823E-2</v>
      </c>
      <c r="BL11" s="697">
        <v>0.66452730375145586</v>
      </c>
      <c r="BM11" s="696">
        <v>0.65048686284827295</v>
      </c>
      <c r="BN11" s="443">
        <v>94146.36</v>
      </c>
      <c r="BO11" s="444">
        <v>108251.04</v>
      </c>
      <c r="BP11" s="783">
        <v>14104.679999999993</v>
      </c>
      <c r="BQ11" s="416">
        <v>0.14981651972524473</v>
      </c>
      <c r="BR11" s="697">
        <v>0.12203149187497432</v>
      </c>
      <c r="BS11" s="696">
        <v>0.12811702168528705</v>
      </c>
      <c r="BT11" s="443">
        <v>71808.86</v>
      </c>
      <c r="BU11" s="779">
        <v>79320.19</v>
      </c>
      <c r="BV11" s="783">
        <v>7511.3300000000017</v>
      </c>
      <c r="BW11" s="416">
        <v>0.10460171627846483</v>
      </c>
      <c r="BX11" s="697">
        <v>0.11945601386237434</v>
      </c>
      <c r="BY11" s="696">
        <v>0.12285166910753495</v>
      </c>
      <c r="BZ11" s="443">
        <v>-1265.8499999999999</v>
      </c>
      <c r="CA11" s="444">
        <v>44.44</v>
      </c>
      <c r="CB11" s="783">
        <v>1310.29</v>
      </c>
      <c r="CC11" s="416">
        <v>1.0351068452028283</v>
      </c>
      <c r="CD11" s="697">
        <v>-2.1057762948428166E-3</v>
      </c>
      <c r="CE11" s="696">
        <v>6.8828985093692449E-5</v>
      </c>
      <c r="CF11" s="443">
        <v>41035.480000000003</v>
      </c>
      <c r="CG11" s="779">
        <v>46038.84</v>
      </c>
      <c r="CH11" s="783">
        <v>5003.3599999999933</v>
      </c>
      <c r="CI11" s="416">
        <v>0.12192765869925228</v>
      </c>
      <c r="CJ11" s="697">
        <v>6.8263649746412705E-2</v>
      </c>
      <c r="CK11" s="696">
        <v>7.1305279750020059E-2</v>
      </c>
      <c r="CL11" s="443">
        <v>99127.75</v>
      </c>
      <c r="CM11" s="444">
        <v>100493.37</v>
      </c>
      <c r="CN11" s="783">
        <v>1365.6199999999953</v>
      </c>
      <c r="CO11" s="416">
        <v>1.3776364337937615E-2</v>
      </c>
      <c r="CP11" s="697">
        <v>0.16490173884038792</v>
      </c>
      <c r="CQ11" s="696">
        <v>0.15564483946320701</v>
      </c>
      <c r="CR11" s="443">
        <v>1228.3</v>
      </c>
      <c r="CS11" s="779">
        <v>8568.4599999999991</v>
      </c>
      <c r="CT11" s="783">
        <v>7340.1599999999989</v>
      </c>
      <c r="CU11" s="784">
        <v>5.9758690873565081</v>
      </c>
      <c r="CV11" s="697">
        <v>2.0433108369517969E-3</v>
      </c>
      <c r="CW11" s="696">
        <v>1.3270891215479298E-2</v>
      </c>
      <c r="CX11" s="443">
        <v>-10271.09</v>
      </c>
      <c r="CY11" s="779">
        <v>-8799.27</v>
      </c>
      <c r="CZ11" s="783">
        <v>1471.8199999999997</v>
      </c>
      <c r="DA11" s="784">
        <v>0.14329735208239824</v>
      </c>
      <c r="DB11" s="697">
        <v>-1.3313275583698934E-2</v>
      </c>
      <c r="DC11" s="696">
        <v>-1.0414091775974587E-2</v>
      </c>
      <c r="DD11" s="898">
        <v>1.0170862407427397</v>
      </c>
      <c r="DE11" s="893">
        <v>1.0136283558815375</v>
      </c>
    </row>
    <row r="12" spans="1:116" s="785" customFormat="1" ht="19.5" customHeight="1">
      <c r="A12" s="790" t="s">
        <v>27</v>
      </c>
      <c r="B12" s="443">
        <v>845555.48</v>
      </c>
      <c r="C12" s="444">
        <v>791294.48</v>
      </c>
      <c r="D12" s="783">
        <v>-54261</v>
      </c>
      <c r="E12" s="398">
        <v>-6.4172016246645341E-2</v>
      </c>
      <c r="F12" s="443">
        <v>327391.96000000002</v>
      </c>
      <c r="G12" s="779">
        <v>393950.01</v>
      </c>
      <c r="H12" s="783">
        <v>66558.049999999988</v>
      </c>
      <c r="I12" s="416">
        <v>0.20329775355509641</v>
      </c>
      <c r="J12" s="772">
        <v>0.38719157730489789</v>
      </c>
      <c r="K12" s="696">
        <v>0.4978551221537651</v>
      </c>
      <c r="L12" s="443">
        <v>-7771.63</v>
      </c>
      <c r="M12" s="444">
        <v>37552.6</v>
      </c>
      <c r="N12" s="783">
        <v>45324.229999999996</v>
      </c>
      <c r="O12" s="416">
        <v>5.8320107879556788</v>
      </c>
      <c r="P12" s="772">
        <v>-2.3737998941696672E-2</v>
      </c>
      <c r="Q12" s="696">
        <v>9.5323261953972283E-2</v>
      </c>
      <c r="R12" s="443">
        <v>335163.59000000003</v>
      </c>
      <c r="S12" s="779">
        <v>356397.4</v>
      </c>
      <c r="T12" s="783">
        <v>21233.809999999998</v>
      </c>
      <c r="U12" s="416">
        <v>6.335357011780425E-2</v>
      </c>
      <c r="V12" s="772">
        <v>1.0237379989416966</v>
      </c>
      <c r="W12" s="696">
        <v>0.90467671266209648</v>
      </c>
      <c r="X12" s="443">
        <v>25772.15</v>
      </c>
      <c r="Y12" s="444">
        <v>12471.08</v>
      </c>
      <c r="Z12" s="783">
        <v>-13301.070000000002</v>
      </c>
      <c r="AA12" s="416">
        <v>-0.51610245943780397</v>
      </c>
      <c r="AB12" s="697">
        <v>7.8719556827235457E-2</v>
      </c>
      <c r="AC12" s="696">
        <v>3.1656503829001044E-2</v>
      </c>
      <c r="AD12" s="443">
        <v>309391.44</v>
      </c>
      <c r="AE12" s="444">
        <v>343926.33</v>
      </c>
      <c r="AF12" s="783">
        <v>34534.890000000014</v>
      </c>
      <c r="AG12" s="416">
        <v>0.11162199574752299</v>
      </c>
      <c r="AH12" s="697">
        <v>0.94501844211446118</v>
      </c>
      <c r="AI12" s="696">
        <v>0.87302023421702668</v>
      </c>
      <c r="AJ12" s="443">
        <v>375835.15</v>
      </c>
      <c r="AK12" s="779">
        <v>390667.94</v>
      </c>
      <c r="AL12" s="783">
        <v>14832.789999999979</v>
      </c>
      <c r="AM12" s="416">
        <v>3.9466212779725306E-2</v>
      </c>
      <c r="AN12" s="697">
        <v>0.44448313432963621</v>
      </c>
      <c r="AO12" s="696">
        <v>0.49370739955117593</v>
      </c>
      <c r="AP12" s="443">
        <v>195515.97</v>
      </c>
      <c r="AQ12" s="444">
        <v>201673.17</v>
      </c>
      <c r="AR12" s="783">
        <v>6157.2000000000116</v>
      </c>
      <c r="AS12" s="416">
        <v>3.1492056633532349E-2</v>
      </c>
      <c r="AT12" s="697">
        <v>0.59719233789369774</v>
      </c>
      <c r="AU12" s="696">
        <v>0.51192578977215919</v>
      </c>
      <c r="AV12" s="443">
        <v>19668.7</v>
      </c>
      <c r="AW12" s="779">
        <v>13455.31</v>
      </c>
      <c r="AX12" s="783">
        <v>-6213.3900000000012</v>
      </c>
      <c r="AY12" s="416">
        <v>-0.31590242364772458</v>
      </c>
      <c r="AZ12" s="697">
        <v>0.10059894340088946</v>
      </c>
      <c r="BA12" s="696">
        <v>6.6718393924189309E-2</v>
      </c>
      <c r="BB12" s="443">
        <v>215184.67</v>
      </c>
      <c r="BC12" s="444">
        <v>215128.48</v>
      </c>
      <c r="BD12" s="783">
        <v>-56.190000000002328</v>
      </c>
      <c r="BE12" s="416">
        <v>-2.6112454943933659E-4</v>
      </c>
      <c r="BF12" s="697">
        <v>0.64202877764855071</v>
      </c>
      <c r="BG12" s="696">
        <v>0.60361966725907656</v>
      </c>
      <c r="BH12" s="443">
        <v>216650.53</v>
      </c>
      <c r="BI12" s="444">
        <v>215128.48</v>
      </c>
      <c r="BJ12" s="783">
        <v>-1522.0499999999884</v>
      </c>
      <c r="BK12" s="784">
        <v>-7.025369381741131E-3</v>
      </c>
      <c r="BL12" s="697">
        <v>0.70024733069538059</v>
      </c>
      <c r="BM12" s="696">
        <v>0.62550744515547851</v>
      </c>
      <c r="BN12" s="443">
        <v>81737.289999999994</v>
      </c>
      <c r="BO12" s="444">
        <v>107989.1</v>
      </c>
      <c r="BP12" s="783">
        <v>26251.810000000012</v>
      </c>
      <c r="BQ12" s="416">
        <v>0.32117299215572248</v>
      </c>
      <c r="BR12" s="697">
        <v>9.6666974472213216E-2</v>
      </c>
      <c r="BS12" s="696">
        <v>0.13647144360213406</v>
      </c>
      <c r="BT12" s="443">
        <v>24493.09</v>
      </c>
      <c r="BU12" s="779">
        <v>66755.64</v>
      </c>
      <c r="BV12" s="783">
        <v>42262.55</v>
      </c>
      <c r="BW12" s="416">
        <v>1.7254886990575711</v>
      </c>
      <c r="BX12" s="697">
        <v>7.9165377038227042E-2</v>
      </c>
      <c r="BY12" s="696">
        <v>0.19409866060560119</v>
      </c>
      <c r="BZ12" s="443">
        <v>3656.43</v>
      </c>
      <c r="CA12" s="444">
        <v>2881.08</v>
      </c>
      <c r="CB12" s="783">
        <v>-775.34999999999991</v>
      </c>
      <c r="CC12" s="416">
        <v>-0.21205109902281732</v>
      </c>
      <c r="CD12" s="697">
        <v>1.1818135627798881E-2</v>
      </c>
      <c r="CE12" s="696">
        <v>8.3770265568210486E-3</v>
      </c>
      <c r="CF12" s="443">
        <v>44294.92</v>
      </c>
      <c r="CG12" s="779">
        <v>36380.449999999997</v>
      </c>
      <c r="CH12" s="783">
        <v>-7914.4700000000012</v>
      </c>
      <c r="CI12" s="416">
        <v>-0.17867669701175667</v>
      </c>
      <c r="CJ12" s="697">
        <v>0.1431678911349325</v>
      </c>
      <c r="CK12" s="696">
        <v>0.10577977556995999</v>
      </c>
      <c r="CL12" s="443">
        <v>45917.04</v>
      </c>
      <c r="CM12" s="444">
        <v>50885.38</v>
      </c>
      <c r="CN12" s="783">
        <v>4968.3399999999965</v>
      </c>
      <c r="CO12" s="416">
        <v>0.1082025322189757</v>
      </c>
      <c r="CP12" s="697">
        <v>0.14841082869002453</v>
      </c>
      <c r="CQ12" s="696">
        <v>0.14795430172502347</v>
      </c>
      <c r="CR12" s="443">
        <v>7677.82</v>
      </c>
      <c r="CS12" s="779">
        <v>13830.01</v>
      </c>
      <c r="CT12" s="783">
        <v>6152.1900000000005</v>
      </c>
      <c r="CU12" s="784">
        <v>0.80129385684999133</v>
      </c>
      <c r="CV12" s="697">
        <v>2.4815877258918345E-2</v>
      </c>
      <c r="CW12" s="696">
        <v>4.0212129149867645E-2</v>
      </c>
      <c r="CX12" s="443">
        <v>-33298.39</v>
      </c>
      <c r="CY12" s="779">
        <v>-41934.71</v>
      </c>
      <c r="CZ12" s="783">
        <v>-8636.32</v>
      </c>
      <c r="DA12" s="784">
        <v>-0.2593614886485503</v>
      </c>
      <c r="DB12" s="697">
        <v>-3.9380491035313263E-2</v>
      </c>
      <c r="DC12" s="696">
        <v>-5.299507460231493E-2</v>
      </c>
      <c r="DD12" s="898">
        <v>1.1076254404452819</v>
      </c>
      <c r="DE12" s="893">
        <v>1.1219293096867577</v>
      </c>
      <c r="DF12" s="782"/>
      <c r="DG12" s="782"/>
      <c r="DH12" s="782"/>
      <c r="DI12" s="782"/>
      <c r="DJ12" s="782"/>
      <c r="DK12" s="782"/>
      <c r="DL12" s="782"/>
    </row>
    <row r="13" spans="1:116" s="785" customFormat="1" ht="19.5" customHeight="1">
      <c r="A13" s="790" t="s">
        <v>28</v>
      </c>
      <c r="B13" s="443">
        <v>683883.13</v>
      </c>
      <c r="C13" s="444">
        <v>682657.94</v>
      </c>
      <c r="D13" s="783">
        <v>-1225.1900000000605</v>
      </c>
      <c r="E13" s="398">
        <v>-1.791519553933229E-3</v>
      </c>
      <c r="F13" s="443">
        <v>428150.24</v>
      </c>
      <c r="G13" s="779">
        <v>470711.48</v>
      </c>
      <c r="H13" s="783">
        <v>42561.239999999991</v>
      </c>
      <c r="I13" s="416">
        <v>9.9407254799156464E-2</v>
      </c>
      <c r="J13" s="772">
        <v>0.62605761308953478</v>
      </c>
      <c r="K13" s="696">
        <v>0.68952758390241531</v>
      </c>
      <c r="L13" s="443">
        <v>23105.18</v>
      </c>
      <c r="M13" s="444">
        <v>28636.36</v>
      </c>
      <c r="N13" s="783">
        <v>5531.18</v>
      </c>
      <c r="O13" s="416">
        <v>0.23939133995060849</v>
      </c>
      <c r="P13" s="772">
        <v>5.3965122149645418E-2</v>
      </c>
      <c r="Q13" s="696">
        <v>6.0836332268760479E-2</v>
      </c>
      <c r="R13" s="443">
        <v>405045.06</v>
      </c>
      <c r="S13" s="779">
        <v>442075.12</v>
      </c>
      <c r="T13" s="783">
        <v>37030.06</v>
      </c>
      <c r="U13" s="416">
        <v>9.1422075361195607E-2</v>
      </c>
      <c r="V13" s="772">
        <v>0.94603487785035456</v>
      </c>
      <c r="W13" s="696">
        <v>0.9391636677312396</v>
      </c>
      <c r="X13" s="443">
        <v>12327.06</v>
      </c>
      <c r="Y13" s="444">
        <v>11831.08</v>
      </c>
      <c r="Z13" s="783">
        <v>-495.97999999999956</v>
      </c>
      <c r="AA13" s="416">
        <v>-4.0235060103544523E-2</v>
      </c>
      <c r="AB13" s="697">
        <v>2.8791435454993554E-2</v>
      </c>
      <c r="AC13" s="696">
        <v>2.5134462409967143E-2</v>
      </c>
      <c r="AD13" s="443">
        <v>392718</v>
      </c>
      <c r="AE13" s="444">
        <v>430244.03</v>
      </c>
      <c r="AF13" s="783">
        <v>37526.030000000028</v>
      </c>
      <c r="AG13" s="416">
        <v>9.5554647355099664E-2</v>
      </c>
      <c r="AH13" s="697">
        <v>0.91724344239536104</v>
      </c>
      <c r="AI13" s="696">
        <v>0.91402918407683631</v>
      </c>
      <c r="AJ13" s="443">
        <v>237897.74</v>
      </c>
      <c r="AK13" s="779">
        <v>270265.65000000002</v>
      </c>
      <c r="AL13" s="783">
        <v>32367.910000000033</v>
      </c>
      <c r="AM13" s="416">
        <v>0.13605808108979947</v>
      </c>
      <c r="AN13" s="697">
        <v>0.34786315024322939</v>
      </c>
      <c r="AO13" s="696">
        <v>0.39590200913798795</v>
      </c>
      <c r="AP13" s="443">
        <v>192736.56</v>
      </c>
      <c r="AQ13" s="444">
        <v>197547.39</v>
      </c>
      <c r="AR13" s="783">
        <v>4810.8300000000163</v>
      </c>
      <c r="AS13" s="416">
        <v>2.4960650952782472E-2</v>
      </c>
      <c r="AT13" s="697">
        <v>0.45016104627198156</v>
      </c>
      <c r="AU13" s="696">
        <v>0.41967829210368957</v>
      </c>
      <c r="AV13" s="443">
        <v>742</v>
      </c>
      <c r="AW13" s="779">
        <v>14744.33</v>
      </c>
      <c r="AX13" s="783">
        <v>14002.33</v>
      </c>
      <c r="AY13" s="416">
        <v>18.871064690026955</v>
      </c>
      <c r="AZ13" s="697">
        <v>3.8498144825247476E-3</v>
      </c>
      <c r="BA13" s="696">
        <v>7.463692635979649E-2</v>
      </c>
      <c r="BB13" s="443">
        <v>193478.56</v>
      </c>
      <c r="BC13" s="444">
        <v>212291.72</v>
      </c>
      <c r="BD13" s="783">
        <v>18813.160000000003</v>
      </c>
      <c r="BE13" s="416">
        <v>9.7236406969330363E-2</v>
      </c>
      <c r="BF13" s="697">
        <v>0.47767169410731736</v>
      </c>
      <c r="BG13" s="696">
        <v>0.48021639399204369</v>
      </c>
      <c r="BH13" s="443">
        <v>192524.47</v>
      </c>
      <c r="BI13" s="444">
        <v>211813.11</v>
      </c>
      <c r="BJ13" s="783">
        <v>19288.639999999985</v>
      </c>
      <c r="BK13" s="784">
        <v>0.10018799168749813</v>
      </c>
      <c r="BL13" s="697">
        <v>0.49023591992218335</v>
      </c>
      <c r="BM13" s="696">
        <v>0.49230923669062876</v>
      </c>
      <c r="BN13" s="443">
        <v>41339.11</v>
      </c>
      <c r="BO13" s="444">
        <v>72139.62</v>
      </c>
      <c r="BP13" s="783">
        <v>30800.509999999995</v>
      </c>
      <c r="BQ13" s="416">
        <v>0.74506949956106927</v>
      </c>
      <c r="BR13" s="697">
        <v>6.0447623558136314E-2</v>
      </c>
      <c r="BS13" s="696">
        <v>0.10567462234453759</v>
      </c>
      <c r="BT13" s="443">
        <v>-5550.08</v>
      </c>
      <c r="BU13" s="779">
        <v>7460.87</v>
      </c>
      <c r="BV13" s="783">
        <v>13010.95</v>
      </c>
      <c r="BW13" s="416">
        <v>2.3442815238699262</v>
      </c>
      <c r="BX13" s="697">
        <v>-1.4132481831746953E-2</v>
      </c>
      <c r="BY13" s="696">
        <v>1.7341019235060623E-2</v>
      </c>
      <c r="BZ13" s="443">
        <v>3939.79</v>
      </c>
      <c r="CA13" s="444">
        <v>3790.6</v>
      </c>
      <c r="CB13" s="783">
        <v>-149.19000000000005</v>
      </c>
      <c r="CC13" s="416">
        <v>-3.7867500552059896E-2</v>
      </c>
      <c r="CD13" s="697">
        <v>1.0032109554438553E-2</v>
      </c>
      <c r="CE13" s="696">
        <v>8.8103488617843218E-3</v>
      </c>
      <c r="CF13" s="443">
        <v>45075.58</v>
      </c>
      <c r="CG13" s="779">
        <v>45043.41</v>
      </c>
      <c r="CH13" s="783">
        <v>-32.169999999998254</v>
      </c>
      <c r="CI13" s="416">
        <v>-7.1369020653751442E-4</v>
      </c>
      <c r="CJ13" s="697">
        <v>0.11477849245514593</v>
      </c>
      <c r="CK13" s="696">
        <v>0.10469270195335424</v>
      </c>
      <c r="CL13" s="443">
        <v>84219.56</v>
      </c>
      <c r="CM13" s="444">
        <v>82923.759999999995</v>
      </c>
      <c r="CN13" s="783">
        <v>-1295.8000000000029</v>
      </c>
      <c r="CO13" s="416">
        <v>-1.5385974469588809E-2</v>
      </c>
      <c r="CP13" s="697">
        <v>0.21445301717772039</v>
      </c>
      <c r="CQ13" s="696">
        <v>0.19273657324193433</v>
      </c>
      <c r="CR13" s="443">
        <v>32874.6</v>
      </c>
      <c r="CS13" s="779">
        <v>3026.72</v>
      </c>
      <c r="CT13" s="783">
        <v>-29847.879999999997</v>
      </c>
      <c r="CU13" s="784">
        <v>-0.90793135125598479</v>
      </c>
      <c r="CV13" s="697">
        <v>8.3710448718928077E-2</v>
      </c>
      <c r="CW13" s="696">
        <v>7.0348913382946871E-3</v>
      </c>
      <c r="CX13" s="443">
        <v>39634.07</v>
      </c>
      <c r="CY13" s="779">
        <v>76185.56</v>
      </c>
      <c r="CZ13" s="783">
        <v>36551.49</v>
      </c>
      <c r="DA13" s="784">
        <v>0.92222398557604601</v>
      </c>
      <c r="DB13" s="697">
        <v>5.7954449029909538E-2</v>
      </c>
      <c r="DC13" s="696">
        <v>0.11160136802920655</v>
      </c>
      <c r="DD13" s="898">
        <v>0.89907750599666936</v>
      </c>
      <c r="DE13" s="893">
        <v>0.8229247713210569</v>
      </c>
      <c r="DF13" s="786"/>
      <c r="DG13" s="786"/>
      <c r="DH13" s="782"/>
    </row>
    <row r="14" spans="1:116" s="782" customFormat="1" ht="19.5" customHeight="1">
      <c r="A14" s="790" t="s">
        <v>30</v>
      </c>
      <c r="B14" s="443">
        <v>690013.72</v>
      </c>
      <c r="C14" s="444">
        <v>556348.12</v>
      </c>
      <c r="D14" s="783">
        <v>-133665.59999999998</v>
      </c>
      <c r="E14" s="398">
        <v>-0.19371440904102599</v>
      </c>
      <c r="F14" s="443">
        <v>609162.16</v>
      </c>
      <c r="G14" s="779">
        <v>510613.45</v>
      </c>
      <c r="H14" s="783">
        <v>-98548.710000000021</v>
      </c>
      <c r="I14" s="416">
        <v>-0.16177746496926207</v>
      </c>
      <c r="J14" s="772">
        <v>0.88282615597846381</v>
      </c>
      <c r="K14" s="696">
        <v>0.91779486915494568</v>
      </c>
      <c r="L14" s="443">
        <v>68183.509999999995</v>
      </c>
      <c r="M14" s="444">
        <v>5896.27</v>
      </c>
      <c r="N14" s="783">
        <v>-62287.239999999991</v>
      </c>
      <c r="O14" s="416">
        <v>-0.91352351910307927</v>
      </c>
      <c r="P14" s="772">
        <v>0.11192998265026835</v>
      </c>
      <c r="Q14" s="696">
        <v>1.154742398579591E-2</v>
      </c>
      <c r="R14" s="443">
        <v>540978.65</v>
      </c>
      <c r="S14" s="779">
        <v>504717.18</v>
      </c>
      <c r="T14" s="783">
        <v>-36261.47000000003</v>
      </c>
      <c r="U14" s="416">
        <v>-6.7029392010202304E-2</v>
      </c>
      <c r="V14" s="772">
        <v>0.88807001734973168</v>
      </c>
      <c r="W14" s="696">
        <v>0.98845257601420411</v>
      </c>
      <c r="X14" s="443">
        <v>47689.7</v>
      </c>
      <c r="Y14" s="444">
        <v>39962.92</v>
      </c>
      <c r="Z14" s="783">
        <v>-7726.7799999999988</v>
      </c>
      <c r="AA14" s="416">
        <v>-0.16202198797643935</v>
      </c>
      <c r="AB14" s="697">
        <v>7.8287364402279999E-2</v>
      </c>
      <c r="AC14" s="696">
        <v>7.8264526717813643E-2</v>
      </c>
      <c r="AD14" s="443">
        <v>493288.95</v>
      </c>
      <c r="AE14" s="444">
        <v>464754.26</v>
      </c>
      <c r="AF14" s="783">
        <v>-28534.690000000002</v>
      </c>
      <c r="AG14" s="416">
        <v>-5.784579200486855E-2</v>
      </c>
      <c r="AH14" s="697">
        <v>0.80978265294745155</v>
      </c>
      <c r="AI14" s="696">
        <v>0.91018804929639041</v>
      </c>
      <c r="AJ14" s="443">
        <v>269065.11</v>
      </c>
      <c r="AK14" s="779">
        <v>243621.56</v>
      </c>
      <c r="AL14" s="783">
        <v>-25443.549999999988</v>
      </c>
      <c r="AM14" s="416">
        <v>-9.4562799316492543E-2</v>
      </c>
      <c r="AN14" s="697">
        <v>0.38994168115961519</v>
      </c>
      <c r="AO14" s="696">
        <v>0.43789410126882428</v>
      </c>
      <c r="AP14" s="443">
        <v>247415.77</v>
      </c>
      <c r="AQ14" s="444">
        <v>224105.08</v>
      </c>
      <c r="AR14" s="783">
        <v>-23310.690000000002</v>
      </c>
      <c r="AS14" s="416">
        <v>-9.4216670182341256E-2</v>
      </c>
      <c r="AT14" s="697">
        <v>0.40615748358368153</v>
      </c>
      <c r="AU14" s="696">
        <v>0.43889380508876136</v>
      </c>
      <c r="AV14" s="443">
        <v>23198.12</v>
      </c>
      <c r="AW14" s="779">
        <v>25392.44</v>
      </c>
      <c r="AX14" s="783">
        <v>2194.3199999999997</v>
      </c>
      <c r="AY14" s="416">
        <v>9.4590423706748639E-2</v>
      </c>
      <c r="AZ14" s="697">
        <v>9.3761687058185494E-2</v>
      </c>
      <c r="BA14" s="696">
        <v>0.11330595451026813</v>
      </c>
      <c r="BB14" s="443">
        <v>270613.89</v>
      </c>
      <c r="BC14" s="444">
        <v>249497.52</v>
      </c>
      <c r="BD14" s="783">
        <v>-21116.370000000024</v>
      </c>
      <c r="BE14" s="416">
        <v>-7.8031360474512312E-2</v>
      </c>
      <c r="BF14" s="697">
        <v>0.50023025862480897</v>
      </c>
      <c r="BG14" s="696">
        <v>0.49433134017748315</v>
      </c>
      <c r="BH14" s="443">
        <v>269277.51</v>
      </c>
      <c r="BI14" s="444">
        <v>246727.29</v>
      </c>
      <c r="BJ14" s="783">
        <v>-22550.22</v>
      </c>
      <c r="BK14" s="784">
        <v>-8.3743421424240003E-2</v>
      </c>
      <c r="BL14" s="697">
        <v>0.54588190146971671</v>
      </c>
      <c r="BM14" s="696">
        <v>0.53087687673911799</v>
      </c>
      <c r="BN14" s="443">
        <v>96482.46</v>
      </c>
      <c r="BO14" s="444">
        <v>90127.96</v>
      </c>
      <c r="BP14" s="783">
        <v>-6354.5</v>
      </c>
      <c r="BQ14" s="416">
        <v>-6.5861712066628483E-2</v>
      </c>
      <c r="BR14" s="697">
        <v>0.13982687184828732</v>
      </c>
      <c r="BS14" s="696">
        <v>0.16199921732457728</v>
      </c>
      <c r="BT14" s="443">
        <v>81788.27</v>
      </c>
      <c r="BU14" s="779">
        <v>86524.72</v>
      </c>
      <c r="BV14" s="783">
        <v>4736.4499999999971</v>
      </c>
      <c r="BW14" s="416">
        <v>5.7911116105035562E-2</v>
      </c>
      <c r="BX14" s="697">
        <v>0.16580195035789877</v>
      </c>
      <c r="BY14" s="696">
        <v>0.18617305412111768</v>
      </c>
      <c r="BZ14" s="443">
        <v>-4933.66</v>
      </c>
      <c r="CA14" s="444">
        <v>-974.26</v>
      </c>
      <c r="CB14" s="783">
        <v>3959.3999999999996</v>
      </c>
      <c r="CC14" s="416">
        <v>0.80252794071743894</v>
      </c>
      <c r="CD14" s="697">
        <v>-1.0001561964848391E-2</v>
      </c>
      <c r="CE14" s="696">
        <v>-2.0962906289444232E-3</v>
      </c>
      <c r="CF14" s="443">
        <v>37180.49</v>
      </c>
      <c r="CG14" s="779">
        <v>33799.81</v>
      </c>
      <c r="CH14" s="783">
        <v>-3380.6800000000003</v>
      </c>
      <c r="CI14" s="416">
        <v>-9.0926181984153531E-2</v>
      </c>
      <c r="CJ14" s="697">
        <v>7.5372639099254096E-2</v>
      </c>
      <c r="CK14" s="696">
        <v>7.2726197281117982E-2</v>
      </c>
      <c r="CL14" s="443">
        <v>133764.76</v>
      </c>
      <c r="CM14" s="444">
        <v>133581.78</v>
      </c>
      <c r="CN14" s="783">
        <v>-182.98000000001048</v>
      </c>
      <c r="CO14" s="416">
        <v>-1.3679238089315188E-3</v>
      </c>
      <c r="CP14" s="697">
        <v>0.27116917984884925</v>
      </c>
      <c r="CQ14" s="696">
        <v>0.2874245413049038</v>
      </c>
      <c r="CR14" s="443">
        <v>1660.33</v>
      </c>
      <c r="CS14" s="779">
        <v>1208.03</v>
      </c>
      <c r="CT14" s="783">
        <v>-452.29999999999995</v>
      </c>
      <c r="CU14" s="784">
        <v>-0.27241572458487168</v>
      </c>
      <c r="CV14" s="697">
        <v>3.365836595366671E-3</v>
      </c>
      <c r="CW14" s="696">
        <v>2.5992876321348835E-3</v>
      </c>
      <c r="CX14" s="443">
        <v>-25448.75</v>
      </c>
      <c r="CY14" s="779">
        <v>-36113.11</v>
      </c>
      <c r="CZ14" s="783">
        <v>-10664.36</v>
      </c>
      <c r="DA14" s="784">
        <v>-0.41905240925389264</v>
      </c>
      <c r="DB14" s="697">
        <v>-3.6881513022668594E-2</v>
      </c>
      <c r="DC14" s="696">
        <v>-6.4910994936048322E-2</v>
      </c>
      <c r="DD14" s="898">
        <v>1.051589945406237</v>
      </c>
      <c r="DE14" s="893">
        <v>1.0777036664494479</v>
      </c>
      <c r="DF14" s="785"/>
      <c r="DG14" s="785"/>
      <c r="DH14" s="785"/>
      <c r="DI14" s="785"/>
      <c r="DJ14" s="785"/>
      <c r="DK14" s="785"/>
      <c r="DL14" s="785"/>
    </row>
    <row r="15" spans="1:116" s="782" customFormat="1" ht="19.5" customHeight="1">
      <c r="A15" s="790" t="s">
        <v>49</v>
      </c>
      <c r="B15" s="443">
        <v>533460.86</v>
      </c>
      <c r="C15" s="444">
        <v>548024.12</v>
      </c>
      <c r="D15" s="783">
        <v>14563.260000000009</v>
      </c>
      <c r="E15" s="398">
        <v>2.7299584828022829E-2</v>
      </c>
      <c r="F15" s="443">
        <v>274543</v>
      </c>
      <c r="G15" s="779">
        <v>267166.28999999998</v>
      </c>
      <c r="H15" s="783">
        <v>-7376.710000000021</v>
      </c>
      <c r="I15" s="416">
        <v>-2.6869051478274883E-2</v>
      </c>
      <c r="J15" s="772">
        <v>0.51464506693143341</v>
      </c>
      <c r="K15" s="696">
        <v>0.48750826879663617</v>
      </c>
      <c r="L15" s="443">
        <v>24548.560000000001</v>
      </c>
      <c r="M15" s="444">
        <v>-4400.5600000000004</v>
      </c>
      <c r="N15" s="783">
        <v>-28949.120000000003</v>
      </c>
      <c r="O15" s="416">
        <v>-1.179259394441059</v>
      </c>
      <c r="P15" s="772">
        <v>8.9416084183534097E-2</v>
      </c>
      <c r="Q15" s="696">
        <v>-1.6471239691205057E-2</v>
      </c>
      <c r="R15" s="443">
        <v>249994.44</v>
      </c>
      <c r="S15" s="779">
        <v>271566.84999999998</v>
      </c>
      <c r="T15" s="783">
        <v>21572.409999999974</v>
      </c>
      <c r="U15" s="416">
        <v>8.6291559124274816E-2</v>
      </c>
      <c r="V15" s="772">
        <v>0.91058391581646592</v>
      </c>
      <c r="W15" s="696">
        <v>1.016471239691205</v>
      </c>
      <c r="X15" s="443">
        <v>28882.41</v>
      </c>
      <c r="Y15" s="444">
        <v>30211.56</v>
      </c>
      <c r="Z15" s="783">
        <v>1329.1500000000015</v>
      </c>
      <c r="AA15" s="416">
        <v>4.6019359187824058E-2</v>
      </c>
      <c r="AB15" s="697">
        <v>0.10520177167146859</v>
      </c>
      <c r="AC15" s="696">
        <v>0.11308148194893901</v>
      </c>
      <c r="AD15" s="443">
        <v>221112.03</v>
      </c>
      <c r="AE15" s="444">
        <v>241355.29</v>
      </c>
      <c r="AF15" s="783">
        <v>20243.260000000009</v>
      </c>
      <c r="AG15" s="416">
        <v>9.1552051690719907E-2</v>
      </c>
      <c r="AH15" s="697">
        <v>0.80538214414499731</v>
      </c>
      <c r="AI15" s="696">
        <v>0.90338975774226615</v>
      </c>
      <c r="AJ15" s="443">
        <v>194700.38</v>
      </c>
      <c r="AK15" s="779">
        <v>243380.28</v>
      </c>
      <c r="AL15" s="783">
        <v>48679.899999999994</v>
      </c>
      <c r="AM15" s="416">
        <v>0.25002467894515662</v>
      </c>
      <c r="AN15" s="697">
        <v>0.36497594219002311</v>
      </c>
      <c r="AO15" s="696">
        <v>0.44410505143459744</v>
      </c>
      <c r="AP15" s="443">
        <v>129007.74</v>
      </c>
      <c r="AQ15" s="444">
        <v>149908.73000000001</v>
      </c>
      <c r="AR15" s="783">
        <v>20900.990000000005</v>
      </c>
      <c r="AS15" s="416">
        <v>0.16201345748712445</v>
      </c>
      <c r="AT15" s="697">
        <v>0.46989994281405828</v>
      </c>
      <c r="AU15" s="696">
        <v>0.56110645545888305</v>
      </c>
      <c r="AV15" s="443">
        <v>443.21</v>
      </c>
      <c r="AW15" s="779">
        <v>2319.6</v>
      </c>
      <c r="AX15" s="783">
        <v>1876.3899999999999</v>
      </c>
      <c r="AY15" s="416">
        <v>4.2336364251709124</v>
      </c>
      <c r="AZ15" s="697">
        <v>3.4355303022903893E-3</v>
      </c>
      <c r="BA15" s="696">
        <v>1.5473415057281852E-2</v>
      </c>
      <c r="BB15" s="443">
        <v>129450.95</v>
      </c>
      <c r="BC15" s="444">
        <v>152228.32999999999</v>
      </c>
      <c r="BD15" s="783">
        <v>22777.37999999999</v>
      </c>
      <c r="BE15" s="416">
        <v>0.17595374927723581</v>
      </c>
      <c r="BF15" s="697">
        <v>0.51781531621263255</v>
      </c>
      <c r="BG15" s="696">
        <v>0.56055564219270504</v>
      </c>
      <c r="BH15" s="443">
        <v>129403.48</v>
      </c>
      <c r="BI15" s="444">
        <v>152144.84</v>
      </c>
      <c r="BJ15" s="783">
        <v>22741.360000000001</v>
      </c>
      <c r="BK15" s="784">
        <v>0.17573994146061606</v>
      </c>
      <c r="BL15" s="697">
        <v>0.58523943722103222</v>
      </c>
      <c r="BM15" s="696">
        <v>0.63037706776594782</v>
      </c>
      <c r="BN15" s="443">
        <v>61763.23</v>
      </c>
      <c r="BO15" s="444">
        <v>64389.41</v>
      </c>
      <c r="BP15" s="783">
        <v>2626.1800000000003</v>
      </c>
      <c r="BQ15" s="416">
        <v>4.2520120790314885E-2</v>
      </c>
      <c r="BR15" s="697">
        <v>0.11577837219397878</v>
      </c>
      <c r="BS15" s="696">
        <v>0.11749375191734263</v>
      </c>
      <c r="BT15" s="443">
        <v>39825.480000000003</v>
      </c>
      <c r="BU15" s="779">
        <v>22239.67</v>
      </c>
      <c r="BV15" s="783">
        <v>-17585.810000000005</v>
      </c>
      <c r="BW15" s="416">
        <v>-0.44157182788506261</v>
      </c>
      <c r="BX15" s="697">
        <v>0.18011448766491811</v>
      </c>
      <c r="BY15" s="696">
        <v>9.2144945321065874E-2</v>
      </c>
      <c r="BZ15" s="443">
        <v>2250.7399999999998</v>
      </c>
      <c r="CA15" s="444">
        <v>2375.5</v>
      </c>
      <c r="CB15" s="783">
        <v>124.76000000000022</v>
      </c>
      <c r="CC15" s="416">
        <v>5.5430658361250183E-2</v>
      </c>
      <c r="CD15" s="697">
        <v>1.0179183828215949E-2</v>
      </c>
      <c r="CE15" s="696">
        <v>9.8423365818913686E-3</v>
      </c>
      <c r="CF15" s="443">
        <v>25815.02</v>
      </c>
      <c r="CG15" s="779">
        <v>41218.89</v>
      </c>
      <c r="CH15" s="783">
        <v>15403.869999999999</v>
      </c>
      <c r="CI15" s="416">
        <v>0.59670184257072045</v>
      </c>
      <c r="CJ15" s="697">
        <v>0.11675086154290203</v>
      </c>
      <c r="CK15" s="696">
        <v>0.17078096775919019</v>
      </c>
      <c r="CL15" s="443">
        <v>63570.45</v>
      </c>
      <c r="CM15" s="444">
        <v>69434.2</v>
      </c>
      <c r="CN15" s="783">
        <v>5863.75</v>
      </c>
      <c r="CO15" s="416">
        <v>9.2240183921932284E-2</v>
      </c>
      <c r="CP15" s="697">
        <v>0.28750335293832724</v>
      </c>
      <c r="CQ15" s="696">
        <v>0.28768459974504801</v>
      </c>
      <c r="CR15" s="443">
        <v>1469.95</v>
      </c>
      <c r="CS15" s="779">
        <v>5027.78</v>
      </c>
      <c r="CT15" s="783">
        <v>3557.83</v>
      </c>
      <c r="CU15" s="784">
        <v>2.4203748426817238</v>
      </c>
      <c r="CV15" s="697">
        <v>6.6479874478109586E-3</v>
      </c>
      <c r="CW15" s="696">
        <v>2.083144728255179E-2</v>
      </c>
      <c r="CX15" s="443">
        <v>-41223.089999999997</v>
      </c>
      <c r="CY15" s="779">
        <v>-51085.59</v>
      </c>
      <c r="CZ15" s="783">
        <v>-9862.5</v>
      </c>
      <c r="DA15" s="784">
        <v>-0.23924698512411371</v>
      </c>
      <c r="DB15" s="697">
        <v>-7.7274816375469416E-2</v>
      </c>
      <c r="DC15" s="696">
        <v>-9.3217776619029094E-2</v>
      </c>
      <c r="DD15" s="898">
        <v>1.1864353106432064</v>
      </c>
      <c r="DE15" s="893">
        <v>1.2116613644556951</v>
      </c>
      <c r="DF15" s="785"/>
      <c r="DG15" s="785"/>
      <c r="DH15" s="785"/>
      <c r="DI15" s="785"/>
      <c r="DJ15" s="785"/>
      <c r="DK15" s="785"/>
      <c r="DL15" s="785"/>
    </row>
    <row r="16" spans="1:116" s="785" customFormat="1" ht="19.5" customHeight="1">
      <c r="A16" s="790" t="s">
        <v>297</v>
      </c>
      <c r="B16" s="443">
        <v>538512.41</v>
      </c>
      <c r="C16" s="444">
        <v>484674.02</v>
      </c>
      <c r="D16" s="783">
        <v>-53838.390000000014</v>
      </c>
      <c r="E16" s="398">
        <v>-9.9976136111700767E-2</v>
      </c>
      <c r="F16" s="443">
        <v>289979.78000000003</v>
      </c>
      <c r="G16" s="779">
        <v>307496.67</v>
      </c>
      <c r="H16" s="783">
        <v>17516.889999999956</v>
      </c>
      <c r="I16" s="416">
        <v>6.0407280811096392E-2</v>
      </c>
      <c r="J16" s="772">
        <v>0.5384830035764635</v>
      </c>
      <c r="K16" s="696">
        <v>0.63444017486227133</v>
      </c>
      <c r="L16" s="443">
        <v>11597.52</v>
      </c>
      <c r="M16" s="444">
        <v>9757.01</v>
      </c>
      <c r="N16" s="783">
        <v>-1840.5100000000002</v>
      </c>
      <c r="O16" s="416">
        <v>-0.15869858383516477</v>
      </c>
      <c r="P16" s="772">
        <v>3.9994236839547913E-2</v>
      </c>
      <c r="Q16" s="696">
        <v>3.1730457438774867E-2</v>
      </c>
      <c r="R16" s="443">
        <v>278382.27</v>
      </c>
      <c r="S16" s="779">
        <v>297739.65999999997</v>
      </c>
      <c r="T16" s="783">
        <v>19357.389999999956</v>
      </c>
      <c r="U16" s="416">
        <v>6.953528326354963E-2</v>
      </c>
      <c r="V16" s="772">
        <v>0.96000579764561511</v>
      </c>
      <c r="W16" s="696">
        <v>0.96826954256122511</v>
      </c>
      <c r="X16" s="443">
        <v>59394.46</v>
      </c>
      <c r="Y16" s="444">
        <v>54819.93</v>
      </c>
      <c r="Z16" s="783">
        <v>-4574.5299999999988</v>
      </c>
      <c r="AA16" s="416">
        <v>-7.7019472859926649E-2</v>
      </c>
      <c r="AB16" s="697">
        <v>0.20482276384925871</v>
      </c>
      <c r="AC16" s="696">
        <v>0.17827812574360563</v>
      </c>
      <c r="AD16" s="443">
        <v>218987.8</v>
      </c>
      <c r="AE16" s="444">
        <v>242919.73</v>
      </c>
      <c r="AF16" s="783">
        <v>23931.930000000022</v>
      </c>
      <c r="AG16" s="416">
        <v>0.10928430716231691</v>
      </c>
      <c r="AH16" s="697">
        <v>0.75518299931119326</v>
      </c>
      <c r="AI16" s="696">
        <v>0.78999141681761964</v>
      </c>
      <c r="AJ16" s="443">
        <v>173049.54</v>
      </c>
      <c r="AK16" s="779">
        <v>209347.5</v>
      </c>
      <c r="AL16" s="783">
        <v>36297.959999999992</v>
      </c>
      <c r="AM16" s="416">
        <v>0.20975473266210351</v>
      </c>
      <c r="AN16" s="697">
        <v>0.32134735762171202</v>
      </c>
      <c r="AO16" s="696">
        <v>0.43193464341249399</v>
      </c>
      <c r="AP16" s="443">
        <v>119672.06</v>
      </c>
      <c r="AQ16" s="444">
        <v>127969.11</v>
      </c>
      <c r="AR16" s="783">
        <v>8297.0500000000029</v>
      </c>
      <c r="AS16" s="416">
        <v>6.9331554917664184E-2</v>
      </c>
      <c r="AT16" s="697">
        <v>0.4126910503897892</v>
      </c>
      <c r="AU16" s="696">
        <v>0.41616421407100118</v>
      </c>
      <c r="AV16" s="443">
        <v>3853.86</v>
      </c>
      <c r="AW16" s="779">
        <v>16347.42</v>
      </c>
      <c r="AX16" s="783">
        <v>12493.56</v>
      </c>
      <c r="AY16" s="416">
        <v>3.2418302688732852</v>
      </c>
      <c r="AZ16" s="697">
        <v>3.2203506816879397E-2</v>
      </c>
      <c r="BA16" s="696">
        <v>0.12774504722272428</v>
      </c>
      <c r="BB16" s="443">
        <v>123525.92</v>
      </c>
      <c r="BC16" s="444">
        <v>144316.53</v>
      </c>
      <c r="BD16" s="783">
        <v>20790.61</v>
      </c>
      <c r="BE16" s="416">
        <v>0.16830969564930179</v>
      </c>
      <c r="BF16" s="697">
        <v>0.44372768423793651</v>
      </c>
      <c r="BG16" s="696">
        <v>0.48470710956007679</v>
      </c>
      <c r="BH16" s="443">
        <v>119555.68</v>
      </c>
      <c r="BI16" s="444">
        <v>141577.78</v>
      </c>
      <c r="BJ16" s="783">
        <v>22022.100000000006</v>
      </c>
      <c r="BK16" s="784">
        <v>0.1841995294577389</v>
      </c>
      <c r="BL16" s="697">
        <v>0.54594676050446644</v>
      </c>
      <c r="BM16" s="696">
        <v>0.58281713058054196</v>
      </c>
      <c r="BN16" s="443">
        <v>37942.47</v>
      </c>
      <c r="BO16" s="444">
        <v>85022.84</v>
      </c>
      <c r="BP16" s="783">
        <v>47080.369999999995</v>
      </c>
      <c r="BQ16" s="416">
        <v>1.2408356651530592</v>
      </c>
      <c r="BR16" s="697">
        <v>7.0457930579538544E-2</v>
      </c>
      <c r="BS16" s="696">
        <v>0.17542273051895788</v>
      </c>
      <c r="BT16" s="443">
        <v>-3932.79</v>
      </c>
      <c r="BU16" s="779">
        <v>47153.93</v>
      </c>
      <c r="BV16" s="783">
        <v>51086.720000000001</v>
      </c>
      <c r="BW16" s="416">
        <v>12.98994352609725</v>
      </c>
      <c r="BX16" s="697">
        <v>-1.7958945658159954E-2</v>
      </c>
      <c r="BY16" s="696">
        <v>0.19411321591704386</v>
      </c>
      <c r="BZ16" s="443">
        <v>4041.25</v>
      </c>
      <c r="CA16" s="444">
        <v>3880.96</v>
      </c>
      <c r="CB16" s="783">
        <v>-160.28999999999996</v>
      </c>
      <c r="CC16" s="416">
        <v>-3.9663470460872242E-2</v>
      </c>
      <c r="CD16" s="697">
        <v>1.8454224390582492E-2</v>
      </c>
      <c r="CE16" s="696">
        <v>1.5976306247335283E-2</v>
      </c>
      <c r="CF16" s="443">
        <v>26550.04</v>
      </c>
      <c r="CG16" s="779">
        <v>27753.57</v>
      </c>
      <c r="CH16" s="783">
        <v>1203.5299999999988</v>
      </c>
      <c r="CI16" s="416">
        <v>4.5330628503761156E-2</v>
      </c>
      <c r="CJ16" s="697">
        <v>0.1212398133594657</v>
      </c>
      <c r="CK16" s="696">
        <v>0.11424996232294511</v>
      </c>
      <c r="CL16" s="443">
        <v>64531.53</v>
      </c>
      <c r="CM16" s="444">
        <v>66288.479999999996</v>
      </c>
      <c r="CN16" s="783">
        <v>1756.9499999999971</v>
      </c>
      <c r="CO16" s="416">
        <v>2.7226225691534E-2</v>
      </c>
      <c r="CP16" s="697">
        <v>0.2946809365635894</v>
      </c>
      <c r="CQ16" s="696">
        <v>0.27288223974232145</v>
      </c>
      <c r="CR16" s="443">
        <v>913.45</v>
      </c>
      <c r="CS16" s="779">
        <v>10580.91</v>
      </c>
      <c r="CT16" s="783">
        <v>9667.4599999999991</v>
      </c>
      <c r="CU16" s="784">
        <v>10.583458317368217</v>
      </c>
      <c r="CV16" s="697">
        <v>4.1712369364868733E-3</v>
      </c>
      <c r="CW16" s="696">
        <v>4.3557227731152177E-2</v>
      </c>
      <c r="CX16" s="443">
        <v>7328.65</v>
      </c>
      <c r="CY16" s="779">
        <v>-54315.89</v>
      </c>
      <c r="CZ16" s="783">
        <v>-61644.54</v>
      </c>
      <c r="DA16" s="784">
        <v>-8.4114454913251429</v>
      </c>
      <c r="DB16" s="697">
        <v>1.3609064273931959E-2</v>
      </c>
      <c r="DC16" s="696">
        <v>-0.1120668485593678</v>
      </c>
      <c r="DD16" s="898">
        <v>0.96653402609643102</v>
      </c>
      <c r="DE16" s="893">
        <v>1.2235960413754781</v>
      </c>
      <c r="DF16" s="787"/>
      <c r="DG16" s="786"/>
      <c r="DH16" s="782"/>
    </row>
    <row r="17" spans="1:116" s="785" customFormat="1" ht="19.5" customHeight="1">
      <c r="A17" s="790" t="s">
        <v>50</v>
      </c>
      <c r="B17" s="443">
        <v>425816.19</v>
      </c>
      <c r="C17" s="444">
        <v>431841.37</v>
      </c>
      <c r="D17" s="783">
        <v>6025.179999999993</v>
      </c>
      <c r="E17" s="398">
        <v>1.4149720328858311E-2</v>
      </c>
      <c r="F17" s="443">
        <v>299000.08</v>
      </c>
      <c r="G17" s="779">
        <v>344692.13</v>
      </c>
      <c r="H17" s="783">
        <v>45692.049999999988</v>
      </c>
      <c r="I17" s="416">
        <v>0.1528161798485137</v>
      </c>
      <c r="J17" s="772">
        <v>0.70218109837486453</v>
      </c>
      <c r="K17" s="696">
        <v>0.79819154427006378</v>
      </c>
      <c r="L17" s="443">
        <v>22755.61</v>
      </c>
      <c r="M17" s="444">
        <v>17173.34</v>
      </c>
      <c r="N17" s="783">
        <v>-5582.27</v>
      </c>
      <c r="O17" s="416">
        <v>-0.24531401267643452</v>
      </c>
      <c r="P17" s="772">
        <v>7.6105698700816404E-2</v>
      </c>
      <c r="Q17" s="696">
        <v>4.9822257328590587E-2</v>
      </c>
      <c r="R17" s="443">
        <v>276244.46999999997</v>
      </c>
      <c r="S17" s="779">
        <v>327518.78999999998</v>
      </c>
      <c r="T17" s="783">
        <v>51274.320000000007</v>
      </c>
      <c r="U17" s="416">
        <v>0.18561211379181641</v>
      </c>
      <c r="V17" s="772">
        <v>0.92389430129918348</v>
      </c>
      <c r="W17" s="696">
        <v>0.95017774267140931</v>
      </c>
      <c r="X17" s="443">
        <v>23552.99</v>
      </c>
      <c r="Y17" s="444">
        <v>26492.92</v>
      </c>
      <c r="Z17" s="783">
        <v>2939.9299999999967</v>
      </c>
      <c r="AA17" s="416">
        <v>0.12482194405041552</v>
      </c>
      <c r="AB17" s="697">
        <v>7.8772520729760334E-2</v>
      </c>
      <c r="AC17" s="696">
        <v>7.6859660242315359E-2</v>
      </c>
      <c r="AD17" s="443">
        <v>252691.48</v>
      </c>
      <c r="AE17" s="444">
        <v>301025.87</v>
      </c>
      <c r="AF17" s="783">
        <v>48334.389999999985</v>
      </c>
      <c r="AG17" s="416">
        <v>0.19127827341072198</v>
      </c>
      <c r="AH17" s="697">
        <v>0.84512178056942322</v>
      </c>
      <c r="AI17" s="696">
        <v>0.87331808242909403</v>
      </c>
      <c r="AJ17" s="443">
        <v>136677.62</v>
      </c>
      <c r="AK17" s="779">
        <v>152323.84</v>
      </c>
      <c r="AL17" s="783">
        <v>15646.220000000001</v>
      </c>
      <c r="AM17" s="416">
        <v>0.11447536180392959</v>
      </c>
      <c r="AN17" s="697">
        <v>0.32097797878469581</v>
      </c>
      <c r="AO17" s="696">
        <v>0.35273100397953999</v>
      </c>
      <c r="AP17" s="443">
        <v>79900.539999999994</v>
      </c>
      <c r="AQ17" s="444">
        <v>112522.98</v>
      </c>
      <c r="AR17" s="783">
        <v>32622.440000000002</v>
      </c>
      <c r="AS17" s="416">
        <v>0.40828810418552874</v>
      </c>
      <c r="AT17" s="697">
        <v>0.26722581478907964</v>
      </c>
      <c r="AU17" s="696">
        <v>0.32644487705593972</v>
      </c>
      <c r="AV17" s="443">
        <v>58279.13</v>
      </c>
      <c r="AW17" s="779">
        <v>35965.47</v>
      </c>
      <c r="AX17" s="783">
        <v>-22313.659999999996</v>
      </c>
      <c r="AY17" s="416">
        <v>-0.38287565377177041</v>
      </c>
      <c r="AZ17" s="697">
        <v>0.72939594651049922</v>
      </c>
      <c r="BA17" s="696">
        <v>0.31962777736601006</v>
      </c>
      <c r="BB17" s="443">
        <v>138179.66</v>
      </c>
      <c r="BC17" s="444">
        <v>148488.45000000001</v>
      </c>
      <c r="BD17" s="783">
        <v>10308.790000000008</v>
      </c>
      <c r="BE17" s="416">
        <v>7.460425072691601E-2</v>
      </c>
      <c r="BF17" s="697">
        <v>0.50020787746447926</v>
      </c>
      <c r="BG17" s="696">
        <v>0.45337383543704474</v>
      </c>
      <c r="BH17" s="443">
        <v>131071.56</v>
      </c>
      <c r="BI17" s="444">
        <v>141307.32999999999</v>
      </c>
      <c r="BJ17" s="783">
        <v>10235.76999999999</v>
      </c>
      <c r="BK17" s="784">
        <v>7.8092989814113681E-2</v>
      </c>
      <c r="BL17" s="697">
        <v>0.51870193644835194</v>
      </c>
      <c r="BM17" s="696">
        <v>0.46941922300565059</v>
      </c>
      <c r="BN17" s="443">
        <v>79979.87</v>
      </c>
      <c r="BO17" s="444">
        <v>88849.29</v>
      </c>
      <c r="BP17" s="783">
        <v>8869.4199999999983</v>
      </c>
      <c r="BQ17" s="416">
        <v>0.11089565411896767</v>
      </c>
      <c r="BR17" s="697">
        <v>0.18782721718495485</v>
      </c>
      <c r="BS17" s="696">
        <v>0.20574520222553017</v>
      </c>
      <c r="BT17" s="443">
        <v>25766.25</v>
      </c>
      <c r="BU17" s="779">
        <v>64135.09</v>
      </c>
      <c r="BV17" s="783">
        <v>38368.839999999997</v>
      </c>
      <c r="BW17" s="416">
        <v>1.489112307766943</v>
      </c>
      <c r="BX17" s="697">
        <v>0.10196722897028423</v>
      </c>
      <c r="BY17" s="696">
        <v>0.21305507729285858</v>
      </c>
      <c r="BZ17" s="443">
        <v>-4723.5</v>
      </c>
      <c r="CA17" s="444">
        <v>-4509.9399999999996</v>
      </c>
      <c r="CB17" s="783">
        <v>213.5600000000004</v>
      </c>
      <c r="CC17" s="416">
        <v>4.5212236688896033E-2</v>
      </c>
      <c r="CD17" s="697">
        <v>-1.8692755291947319E-2</v>
      </c>
      <c r="CE17" s="696">
        <v>-1.4981901721602863E-2</v>
      </c>
      <c r="CF17" s="443">
        <v>35896.39</v>
      </c>
      <c r="CG17" s="779">
        <v>34201.050000000003</v>
      </c>
      <c r="CH17" s="783">
        <v>-1695.3399999999965</v>
      </c>
      <c r="CI17" s="416">
        <v>-4.7228704613472179E-2</v>
      </c>
      <c r="CJ17" s="697">
        <v>0.14205619437584519</v>
      </c>
      <c r="CK17" s="696">
        <v>0.11361498598110523</v>
      </c>
      <c r="CL17" s="443">
        <v>92236.35</v>
      </c>
      <c r="CM17" s="444">
        <v>85460.86</v>
      </c>
      <c r="CN17" s="783">
        <v>-6775.4900000000052</v>
      </c>
      <c r="CO17" s="416">
        <v>-7.3457915453072509E-2</v>
      </c>
      <c r="CP17" s="697">
        <v>0.36501567049272893</v>
      </c>
      <c r="CQ17" s="696">
        <v>0.28389872272439576</v>
      </c>
      <c r="CR17" s="443">
        <v>2398.23</v>
      </c>
      <c r="CS17" s="779">
        <v>5529.1</v>
      </c>
      <c r="CT17" s="783">
        <v>3130.8700000000003</v>
      </c>
      <c r="CU17" s="784">
        <v>1.3054919669923237</v>
      </c>
      <c r="CV17" s="697">
        <v>9.4907434156466207E-3</v>
      </c>
      <c r="CW17" s="696">
        <v>1.8367524359285136E-2</v>
      </c>
      <c r="CX17" s="443">
        <v>-29953.79</v>
      </c>
      <c r="CY17" s="779">
        <v>-25097.61</v>
      </c>
      <c r="CZ17" s="783">
        <v>4856.18</v>
      </c>
      <c r="DA17" s="784">
        <v>0.16212238918681077</v>
      </c>
      <c r="DB17" s="697">
        <v>-7.0344413160993241E-2</v>
      </c>
      <c r="DC17" s="696">
        <v>-5.811766019545557E-2</v>
      </c>
      <c r="DD17" s="898">
        <v>1.1185390184109096</v>
      </c>
      <c r="DE17" s="893">
        <v>1.0833735984219561</v>
      </c>
      <c r="DF17" s="788"/>
      <c r="DG17" s="782"/>
      <c r="DH17" s="782"/>
    </row>
    <row r="18" spans="1:116" s="785" customFormat="1" ht="19.5" customHeight="1">
      <c r="A18" s="790" t="s">
        <v>472</v>
      </c>
      <c r="B18" s="443">
        <v>338195.98</v>
      </c>
      <c r="C18" s="444">
        <v>356027.96</v>
      </c>
      <c r="D18" s="783">
        <v>17831.98000000004</v>
      </c>
      <c r="E18" s="398">
        <v>5.2726765114121228E-2</v>
      </c>
      <c r="F18" s="443">
        <v>127834.68</v>
      </c>
      <c r="G18" s="779">
        <v>160528.48000000001</v>
      </c>
      <c r="H18" s="783">
        <v>32693.800000000017</v>
      </c>
      <c r="I18" s="416">
        <v>0.25575063042360663</v>
      </c>
      <c r="J18" s="772">
        <v>0.37798994535653557</v>
      </c>
      <c r="K18" s="696">
        <v>0.45088728424587776</v>
      </c>
      <c r="L18" s="443">
        <v>9237.61</v>
      </c>
      <c r="M18" s="444">
        <v>25436.560000000001</v>
      </c>
      <c r="N18" s="783">
        <v>16198.95</v>
      </c>
      <c r="O18" s="416">
        <v>1.7535866961259459</v>
      </c>
      <c r="P18" s="772">
        <v>7.2262159220017608E-2</v>
      </c>
      <c r="Q18" s="696">
        <v>0.15845512272962406</v>
      </c>
      <c r="R18" s="443">
        <v>118597.07</v>
      </c>
      <c r="S18" s="779">
        <v>135091.91</v>
      </c>
      <c r="T18" s="783">
        <v>16494.839999999997</v>
      </c>
      <c r="U18" s="416">
        <v>0.13908303130928948</v>
      </c>
      <c r="V18" s="772">
        <v>0.92773784077998245</v>
      </c>
      <c r="W18" s="696">
        <v>0.84154481497613376</v>
      </c>
      <c r="X18" s="443">
        <v>5838.44</v>
      </c>
      <c r="Y18" s="444">
        <v>7971.85</v>
      </c>
      <c r="Z18" s="783">
        <v>2133.4100000000008</v>
      </c>
      <c r="AA18" s="416">
        <v>0.36540754037037304</v>
      </c>
      <c r="AB18" s="697">
        <v>4.5671800484813667E-2</v>
      </c>
      <c r="AC18" s="696">
        <v>4.9660035403063678E-2</v>
      </c>
      <c r="AD18" s="443">
        <v>112758.63</v>
      </c>
      <c r="AE18" s="444">
        <v>127120.06</v>
      </c>
      <c r="AF18" s="783">
        <v>14361.429999999993</v>
      </c>
      <c r="AG18" s="416">
        <v>0.12736435339805027</v>
      </c>
      <c r="AH18" s="697">
        <v>0.88206604029516877</v>
      </c>
      <c r="AI18" s="696">
        <v>0.79188477957307013</v>
      </c>
      <c r="AJ18" s="443">
        <v>129246.86</v>
      </c>
      <c r="AK18" s="779">
        <v>144622.67000000001</v>
      </c>
      <c r="AL18" s="783">
        <v>15375.810000000012</v>
      </c>
      <c r="AM18" s="416">
        <v>0.11896466962524282</v>
      </c>
      <c r="AN18" s="697">
        <v>0.38216557157184428</v>
      </c>
      <c r="AO18" s="696">
        <v>0.40621155147477744</v>
      </c>
      <c r="AP18" s="443">
        <v>62613.7</v>
      </c>
      <c r="AQ18" s="444">
        <v>66567.86</v>
      </c>
      <c r="AR18" s="783">
        <v>3954.1600000000035</v>
      </c>
      <c r="AS18" s="416">
        <v>6.3151674473797326E-2</v>
      </c>
      <c r="AT18" s="697">
        <v>0.48980214132815914</v>
      </c>
      <c r="AU18" s="696">
        <v>0.41467943881359864</v>
      </c>
      <c r="AV18" s="443">
        <v>19768.16</v>
      </c>
      <c r="AW18" s="779">
        <v>34084.559999999998</v>
      </c>
      <c r="AX18" s="783">
        <v>14316.399999999998</v>
      </c>
      <c r="AY18" s="416">
        <v>0.72421510145607881</v>
      </c>
      <c r="AZ18" s="697">
        <v>0.3157162090724554</v>
      </c>
      <c r="BA18" s="696">
        <v>0.51202727562520411</v>
      </c>
      <c r="BB18" s="443">
        <v>82381.86</v>
      </c>
      <c r="BC18" s="444">
        <v>100652.42</v>
      </c>
      <c r="BD18" s="783">
        <v>18270.559999999998</v>
      </c>
      <c r="BE18" s="416">
        <v>0.22177892074784422</v>
      </c>
      <c r="BF18" s="697">
        <v>0.69463655383729117</v>
      </c>
      <c r="BG18" s="696">
        <v>0.74506622935451872</v>
      </c>
      <c r="BH18" s="443">
        <v>76388.929999999993</v>
      </c>
      <c r="BI18" s="444">
        <v>93265.26</v>
      </c>
      <c r="BJ18" s="783">
        <v>16876.330000000002</v>
      </c>
      <c r="BK18" s="784">
        <v>0.22092638291961941</v>
      </c>
      <c r="BL18" s="697">
        <v>0.67745528657097009</v>
      </c>
      <c r="BM18" s="696">
        <v>0.73367853979930464</v>
      </c>
      <c r="BN18" s="443">
        <v>34873.71</v>
      </c>
      <c r="BO18" s="444">
        <v>24486.63</v>
      </c>
      <c r="BP18" s="783">
        <v>-10387.079999999998</v>
      </c>
      <c r="BQ18" s="416">
        <v>-0.29784843654431942</v>
      </c>
      <c r="BR18" s="697">
        <v>0.10311686732645374</v>
      </c>
      <c r="BS18" s="696">
        <v>6.8777266819156566E-2</v>
      </c>
      <c r="BT18" s="443">
        <v>-43348.02</v>
      </c>
      <c r="BU18" s="779">
        <v>-33342.22</v>
      </c>
      <c r="BV18" s="783">
        <v>10005.799999999996</v>
      </c>
      <c r="BW18" s="416">
        <v>0.23082484505636006</v>
      </c>
      <c r="BX18" s="697">
        <v>-0.38443194990928847</v>
      </c>
      <c r="BY18" s="696">
        <v>-0.26228920911459608</v>
      </c>
      <c r="BZ18" s="443">
        <v>-8023.67</v>
      </c>
      <c r="CA18" s="444">
        <v>-4332.97</v>
      </c>
      <c r="CB18" s="783">
        <v>3690.7</v>
      </c>
      <c r="CC18" s="416">
        <v>0.45997654439925867</v>
      </c>
      <c r="CD18" s="697">
        <v>-7.1157923788183655E-2</v>
      </c>
      <c r="CE18" s="696">
        <v>-3.408565099796209E-2</v>
      </c>
      <c r="CF18" s="443">
        <v>34060.47</v>
      </c>
      <c r="CG18" s="779">
        <v>32453.279999999999</v>
      </c>
      <c r="CH18" s="783">
        <v>-1607.1900000000023</v>
      </c>
      <c r="CI18" s="416">
        <v>-4.7186371767623941E-2</v>
      </c>
      <c r="CJ18" s="697">
        <v>0.30206530533405734</v>
      </c>
      <c r="CK18" s="696">
        <v>0.25529629233969836</v>
      </c>
      <c r="CL18" s="443">
        <v>96636.52</v>
      </c>
      <c r="CM18" s="444">
        <v>74850.05</v>
      </c>
      <c r="CN18" s="783">
        <v>-21786.47</v>
      </c>
      <c r="CO18" s="416">
        <v>-0.22544758441218704</v>
      </c>
      <c r="CP18" s="697">
        <v>0.85702105461905664</v>
      </c>
      <c r="CQ18" s="696">
        <v>0.58881383473229953</v>
      </c>
      <c r="CR18" s="443">
        <v>5120.3999999999996</v>
      </c>
      <c r="CS18" s="779">
        <v>5950.59</v>
      </c>
      <c r="CT18" s="783">
        <v>830.19000000000051</v>
      </c>
      <c r="CU18" s="784">
        <v>0.16213381767049459</v>
      </c>
      <c r="CV18" s="697">
        <v>4.5410271479885835E-2</v>
      </c>
      <c r="CW18" s="696">
        <v>4.6810786590251771E-2</v>
      </c>
      <c r="CX18" s="443">
        <v>-48076</v>
      </c>
      <c r="CY18" s="779">
        <v>-41723.94</v>
      </c>
      <c r="CZ18" s="783">
        <v>6352.0599999999977</v>
      </c>
      <c r="DA18" s="784">
        <v>0.13212538480738825</v>
      </c>
      <c r="DB18" s="697">
        <v>-0.14215426215296822</v>
      </c>
      <c r="DC18" s="696">
        <v>-0.11719287440233626</v>
      </c>
      <c r="DD18" s="898">
        <v>1.4263620443064979</v>
      </c>
      <c r="DE18" s="893">
        <v>1.3282246720147868</v>
      </c>
      <c r="DF18" s="788"/>
      <c r="DG18" s="782"/>
      <c r="DH18" s="782"/>
      <c r="DI18" s="782"/>
      <c r="DJ18" s="782"/>
      <c r="DK18" s="782"/>
      <c r="DL18" s="782"/>
    </row>
    <row r="19" spans="1:116" s="785" customFormat="1" ht="19.5" customHeight="1">
      <c r="A19" s="790" t="s">
        <v>51</v>
      </c>
      <c r="B19" s="443">
        <v>283438.73</v>
      </c>
      <c r="C19" s="444">
        <v>345022.6</v>
      </c>
      <c r="D19" s="783">
        <v>61583.869999999995</v>
      </c>
      <c r="E19" s="398">
        <v>0.21727401191784906</v>
      </c>
      <c r="F19" s="443">
        <v>196874.82</v>
      </c>
      <c r="G19" s="779">
        <v>176725.67</v>
      </c>
      <c r="H19" s="783">
        <v>-20149.149999999994</v>
      </c>
      <c r="I19" s="416">
        <v>-0.10234498246144424</v>
      </c>
      <c r="J19" s="772">
        <v>0.69459392511390383</v>
      </c>
      <c r="K19" s="696">
        <v>0.512214765061767</v>
      </c>
      <c r="L19" s="443">
        <v>9424.6</v>
      </c>
      <c r="M19" s="444">
        <v>-414.22</v>
      </c>
      <c r="N19" s="783">
        <v>-9838.82</v>
      </c>
      <c r="O19" s="416">
        <v>-1.0439509369097892</v>
      </c>
      <c r="P19" s="772">
        <v>4.7871027894781058E-2</v>
      </c>
      <c r="Q19" s="696">
        <v>-2.3438587048502913E-3</v>
      </c>
      <c r="R19" s="443">
        <v>187450.22</v>
      </c>
      <c r="S19" s="779">
        <v>177139.89</v>
      </c>
      <c r="T19" s="783">
        <v>-10310.329999999987</v>
      </c>
      <c r="U19" s="416">
        <v>-5.5003029604339684E-2</v>
      </c>
      <c r="V19" s="772">
        <v>0.95212897210521896</v>
      </c>
      <c r="W19" s="696">
        <v>1.0023438587048503</v>
      </c>
      <c r="X19" s="443">
        <v>5103.22</v>
      </c>
      <c r="Y19" s="444">
        <v>4411.8599999999997</v>
      </c>
      <c r="Z19" s="783">
        <v>-691.36000000000058</v>
      </c>
      <c r="AA19" s="416">
        <v>-0.13547524896046037</v>
      </c>
      <c r="AB19" s="697">
        <v>2.592114115964652E-2</v>
      </c>
      <c r="AC19" s="696">
        <v>2.4964454795955784E-2</v>
      </c>
      <c r="AD19" s="443">
        <v>182347</v>
      </c>
      <c r="AE19" s="444">
        <v>172728.03</v>
      </c>
      <c r="AF19" s="783">
        <v>-9618.9700000000012</v>
      </c>
      <c r="AG19" s="416">
        <v>-5.2750908981228105E-2</v>
      </c>
      <c r="AH19" s="697">
        <v>0.92620783094557235</v>
      </c>
      <c r="AI19" s="696">
        <v>0.97737940390889444</v>
      </c>
      <c r="AJ19" s="443">
        <v>134783.01999999999</v>
      </c>
      <c r="AK19" s="779">
        <v>176709.06</v>
      </c>
      <c r="AL19" s="783">
        <v>41926.040000000008</v>
      </c>
      <c r="AM19" s="416">
        <v>0.31106321849740426</v>
      </c>
      <c r="AN19" s="697">
        <v>0.47552788569155668</v>
      </c>
      <c r="AO19" s="696">
        <v>0.51216662328786577</v>
      </c>
      <c r="AP19" s="443">
        <v>91642.15</v>
      </c>
      <c r="AQ19" s="444">
        <v>101622.36</v>
      </c>
      <c r="AR19" s="783">
        <v>9980.2100000000064</v>
      </c>
      <c r="AS19" s="416">
        <v>0.10890414509044154</v>
      </c>
      <c r="AT19" s="697">
        <v>0.46548436209363897</v>
      </c>
      <c r="AU19" s="696">
        <v>0.57502885687178318</v>
      </c>
      <c r="AV19" s="443">
        <v>7163.48</v>
      </c>
      <c r="AW19" s="779">
        <v>3082.95</v>
      </c>
      <c r="AX19" s="783">
        <v>-4080.5299999999997</v>
      </c>
      <c r="AY19" s="416">
        <v>-0.56962956551843513</v>
      </c>
      <c r="AZ19" s="697">
        <v>7.8167960921912027E-2</v>
      </c>
      <c r="BA19" s="696">
        <v>3.0337319463944745E-2</v>
      </c>
      <c r="BB19" s="443">
        <v>98805.63</v>
      </c>
      <c r="BC19" s="444">
        <v>104705.32</v>
      </c>
      <c r="BD19" s="783">
        <v>5899.6900000000023</v>
      </c>
      <c r="BE19" s="416">
        <v>5.9710059032061252E-2</v>
      </c>
      <c r="BF19" s="697">
        <v>0.52710330241276859</v>
      </c>
      <c r="BG19" s="696">
        <v>0.59108832008420009</v>
      </c>
      <c r="BH19" s="443">
        <v>98805.63</v>
      </c>
      <c r="BI19" s="444">
        <v>104705.32</v>
      </c>
      <c r="BJ19" s="783">
        <v>5899.6900000000023</v>
      </c>
      <c r="BK19" s="784">
        <v>5.9710059032061252E-2</v>
      </c>
      <c r="BL19" s="697">
        <v>0.54185497979127706</v>
      </c>
      <c r="BM19" s="696">
        <v>0.60618603708963748</v>
      </c>
      <c r="BN19" s="443">
        <v>57761.93</v>
      </c>
      <c r="BO19" s="444">
        <v>67614.92</v>
      </c>
      <c r="BP19" s="783">
        <v>9852.989999999998</v>
      </c>
      <c r="BQ19" s="416">
        <v>0.17057930716650219</v>
      </c>
      <c r="BR19" s="697">
        <v>0.20378982787567529</v>
      </c>
      <c r="BS19" s="696">
        <v>0.19597243774755627</v>
      </c>
      <c r="BT19" s="443">
        <v>32233.599999999999</v>
      </c>
      <c r="BU19" s="779">
        <v>21055.06</v>
      </c>
      <c r="BV19" s="783">
        <v>-11178.539999999997</v>
      </c>
      <c r="BW19" s="416">
        <v>-0.34679775141467284</v>
      </c>
      <c r="BX19" s="697">
        <v>0.17677066252803719</v>
      </c>
      <c r="BY19" s="696">
        <v>0.12189718136656802</v>
      </c>
      <c r="BZ19" s="443">
        <v>-26045.69</v>
      </c>
      <c r="CA19" s="444">
        <v>-27738.27</v>
      </c>
      <c r="CB19" s="783">
        <v>-1692.5800000000017</v>
      </c>
      <c r="CC19" s="416">
        <v>-6.4985032072485002E-2</v>
      </c>
      <c r="CD19" s="697">
        <v>-0.14283585691017675</v>
      </c>
      <c r="CE19" s="696">
        <v>-0.16058928015331386</v>
      </c>
      <c r="CF19" s="443">
        <v>15770.24</v>
      </c>
      <c r="CG19" s="779">
        <v>15568.28</v>
      </c>
      <c r="CH19" s="783">
        <v>-201.95999999999913</v>
      </c>
      <c r="CI19" s="416">
        <v>-1.2806399902601301E-2</v>
      </c>
      <c r="CJ19" s="697">
        <v>8.6484779020219685E-2</v>
      </c>
      <c r="CK19" s="696">
        <v>9.013175221184426E-2</v>
      </c>
      <c r="CL19" s="443">
        <v>44864.08</v>
      </c>
      <c r="CM19" s="444">
        <v>53805.01</v>
      </c>
      <c r="CN19" s="783">
        <v>8940.93</v>
      </c>
      <c r="CO19" s="416">
        <v>0.19928927551841027</v>
      </c>
      <c r="CP19" s="697">
        <v>0.2460368418454924</v>
      </c>
      <c r="CQ19" s="696">
        <v>0.31150132378630152</v>
      </c>
      <c r="CR19" s="443">
        <v>3322.47</v>
      </c>
      <c r="CS19" s="779">
        <v>2187.1999999999998</v>
      </c>
      <c r="CT19" s="783">
        <v>-1135.27</v>
      </c>
      <c r="CU19" s="784">
        <v>-0.34169458264483954</v>
      </c>
      <c r="CV19" s="697">
        <v>1.8220590412784416E-2</v>
      </c>
      <c r="CW19" s="696">
        <v>1.26626813262445E-2</v>
      </c>
      <c r="CX19" s="443">
        <v>13396.67</v>
      </c>
      <c r="CY19" s="779">
        <v>3145.42</v>
      </c>
      <c r="CZ19" s="783">
        <v>-10251.25</v>
      </c>
      <c r="DA19" s="784">
        <v>-0.76520881681791075</v>
      </c>
      <c r="DB19" s="697">
        <v>4.7264782762750882E-2</v>
      </c>
      <c r="DC19" s="696">
        <v>9.1165622194024406E-3</v>
      </c>
      <c r="DD19" s="898">
        <v>0.92653194184713761</v>
      </c>
      <c r="DE19" s="893">
        <v>0.98178975352176479</v>
      </c>
      <c r="DF19" s="789"/>
      <c r="DG19" s="786"/>
      <c r="DH19" s="782"/>
    </row>
    <row r="20" spans="1:116" s="785" customFormat="1" ht="19.5" customHeight="1">
      <c r="A20" s="790" t="s">
        <v>0</v>
      </c>
      <c r="B20" s="443">
        <v>302983.51</v>
      </c>
      <c r="C20" s="444">
        <v>333694.63</v>
      </c>
      <c r="D20" s="783">
        <v>30711.119999999995</v>
      </c>
      <c r="E20" s="398">
        <v>0.10136234806970186</v>
      </c>
      <c r="F20" s="443">
        <v>188767.26</v>
      </c>
      <c r="G20" s="779">
        <v>318910.39</v>
      </c>
      <c r="H20" s="783">
        <v>130143.13</v>
      </c>
      <c r="I20" s="416">
        <v>0.68943698181559665</v>
      </c>
      <c r="J20" s="772">
        <v>0.62302816414002204</v>
      </c>
      <c r="K20" s="696">
        <v>0.95569530141974424</v>
      </c>
      <c r="L20" s="443">
        <v>36384.300000000003</v>
      </c>
      <c r="M20" s="444">
        <v>25936.14</v>
      </c>
      <c r="N20" s="783">
        <v>-10448.160000000003</v>
      </c>
      <c r="O20" s="416">
        <v>-0.28716122063637345</v>
      </c>
      <c r="P20" s="772">
        <v>0.1927468778219274</v>
      </c>
      <c r="Q20" s="696">
        <v>8.1327359701262786E-2</v>
      </c>
      <c r="R20" s="443">
        <v>152382.96</v>
      </c>
      <c r="S20" s="779">
        <v>292974.25</v>
      </c>
      <c r="T20" s="783">
        <v>140591.29</v>
      </c>
      <c r="U20" s="416">
        <v>0.92261818513041105</v>
      </c>
      <c r="V20" s="772">
        <v>0.80725312217807255</v>
      </c>
      <c r="W20" s="696">
        <v>0.91867264029873719</v>
      </c>
      <c r="X20" s="443">
        <v>35283.64</v>
      </c>
      <c r="Y20" s="444">
        <v>55604.23</v>
      </c>
      <c r="Z20" s="783">
        <v>20320.590000000004</v>
      </c>
      <c r="AA20" s="416">
        <v>0.57592102175399151</v>
      </c>
      <c r="AB20" s="697">
        <v>0.18691609975162005</v>
      </c>
      <c r="AC20" s="696">
        <v>0.17435690947541721</v>
      </c>
      <c r="AD20" s="443">
        <v>117099.32</v>
      </c>
      <c r="AE20" s="444">
        <v>237370.02</v>
      </c>
      <c r="AF20" s="783">
        <v>120270.69999999998</v>
      </c>
      <c r="AG20" s="416">
        <v>1.0270828216594252</v>
      </c>
      <c r="AH20" s="697">
        <v>0.62033702242645261</v>
      </c>
      <c r="AI20" s="696">
        <v>0.74431573082331992</v>
      </c>
      <c r="AJ20" s="443">
        <v>111231.54</v>
      </c>
      <c r="AK20" s="779">
        <v>132740.13</v>
      </c>
      <c r="AL20" s="783">
        <v>21508.590000000011</v>
      </c>
      <c r="AM20" s="416">
        <v>0.1933677264560035</v>
      </c>
      <c r="AN20" s="697">
        <v>0.36712077168820173</v>
      </c>
      <c r="AO20" s="696">
        <v>0.39778923023124468</v>
      </c>
      <c r="AP20" s="443">
        <v>42727.15</v>
      </c>
      <c r="AQ20" s="444">
        <v>77015.259999999995</v>
      </c>
      <c r="AR20" s="783">
        <v>34288.109999999993</v>
      </c>
      <c r="AS20" s="416">
        <v>0.80248998587549114</v>
      </c>
      <c r="AT20" s="697">
        <v>0.22634830849375046</v>
      </c>
      <c r="AU20" s="696">
        <v>0.24149498547225129</v>
      </c>
      <c r="AV20" s="443">
        <v>16039.52</v>
      </c>
      <c r="AW20" s="779">
        <v>56078.52</v>
      </c>
      <c r="AX20" s="783">
        <v>40039</v>
      </c>
      <c r="AY20" s="416">
        <v>2.4962717088790685</v>
      </c>
      <c r="AZ20" s="697">
        <v>0.37539409953624336</v>
      </c>
      <c r="BA20" s="696">
        <v>0.72814816180585507</v>
      </c>
      <c r="BB20" s="443">
        <v>58766.67</v>
      </c>
      <c r="BC20" s="444">
        <v>133093.78</v>
      </c>
      <c r="BD20" s="783">
        <v>74327.11</v>
      </c>
      <c r="BE20" s="416">
        <v>1.2647834223038332</v>
      </c>
      <c r="BF20" s="697">
        <v>0.38565119092055961</v>
      </c>
      <c r="BG20" s="696">
        <v>0.45428490729134047</v>
      </c>
      <c r="BH20" s="443">
        <v>58786.27</v>
      </c>
      <c r="BI20" s="444">
        <v>132535.01999999999</v>
      </c>
      <c r="BJ20" s="783">
        <v>73748.75</v>
      </c>
      <c r="BK20" s="784">
        <v>1.254523377652639</v>
      </c>
      <c r="BL20" s="697">
        <v>0.50202059243384156</v>
      </c>
      <c r="BM20" s="696">
        <v>0.55834776438911704</v>
      </c>
      <c r="BN20" s="443">
        <v>74216.78</v>
      </c>
      <c r="BO20" s="444">
        <v>53923.98</v>
      </c>
      <c r="BP20" s="783">
        <v>-20292.799999999996</v>
      </c>
      <c r="BQ20" s="416">
        <v>-0.27342603653782871</v>
      </c>
      <c r="BR20" s="697">
        <v>0.24495319893812043</v>
      </c>
      <c r="BS20" s="696">
        <v>0.16159678685869175</v>
      </c>
      <c r="BT20" s="443">
        <v>-7981.69</v>
      </c>
      <c r="BU20" s="779">
        <v>44642.14</v>
      </c>
      <c r="BV20" s="783">
        <v>52623.83</v>
      </c>
      <c r="BW20" s="416">
        <v>6.5930686358402797</v>
      </c>
      <c r="BX20" s="697">
        <v>-6.8161710930516067E-2</v>
      </c>
      <c r="BY20" s="696">
        <v>0.1880698329131876</v>
      </c>
      <c r="BZ20" s="443">
        <v>400.2</v>
      </c>
      <c r="CA20" s="444">
        <v>660.35</v>
      </c>
      <c r="CB20" s="783">
        <v>260.15000000000003</v>
      </c>
      <c r="CC20" s="416">
        <v>0.65004997501249384</v>
      </c>
      <c r="CD20" s="697">
        <v>3.4176116479583312E-3</v>
      </c>
      <c r="CE20" s="696">
        <v>2.7819435664200561E-3</v>
      </c>
      <c r="CF20" s="443">
        <v>20229.86</v>
      </c>
      <c r="CG20" s="779">
        <v>29468.06</v>
      </c>
      <c r="CH20" s="783">
        <v>9238.2000000000007</v>
      </c>
      <c r="CI20" s="416">
        <v>0.45666158836492199</v>
      </c>
      <c r="CJ20" s="697">
        <v>0.17275813386448358</v>
      </c>
      <c r="CK20" s="696">
        <v>0.12414398414761899</v>
      </c>
      <c r="CL20" s="443">
        <v>51331.08</v>
      </c>
      <c r="CM20" s="444">
        <v>59913.2</v>
      </c>
      <c r="CN20" s="783">
        <v>8582.1199999999953</v>
      </c>
      <c r="CO20" s="416">
        <v>0.16719149489938639</v>
      </c>
      <c r="CP20" s="697">
        <v>0.43835506474333069</v>
      </c>
      <c r="CQ20" s="696">
        <v>0.25240424211953977</v>
      </c>
      <c r="CR20" s="443">
        <v>2322.42</v>
      </c>
      <c r="CS20" s="779">
        <v>1548.43</v>
      </c>
      <c r="CT20" s="783">
        <v>-773.99</v>
      </c>
      <c r="CU20" s="784">
        <v>-0.3332687455326771</v>
      </c>
      <c r="CV20" s="697">
        <v>1.9832907654801068E-2</v>
      </c>
      <c r="CW20" s="696">
        <v>6.5232753487571857E-3</v>
      </c>
      <c r="CX20" s="443">
        <v>-7988.82</v>
      </c>
      <c r="CY20" s="779">
        <v>-31397.18</v>
      </c>
      <c r="CZ20" s="783">
        <v>-23408.36</v>
      </c>
      <c r="DA20" s="784">
        <v>-2.9301398704689805</v>
      </c>
      <c r="DB20" s="697">
        <v>-2.6367177540454263E-2</v>
      </c>
      <c r="DC20" s="696">
        <v>-9.4089557269770863E-2</v>
      </c>
      <c r="DD20" s="898">
        <v>1.0682225994138992</v>
      </c>
      <c r="DE20" s="893">
        <v>1.1322710424846407</v>
      </c>
      <c r="DF20" s="789"/>
      <c r="DG20" s="786"/>
      <c r="DH20" s="782"/>
    </row>
    <row r="21" spans="1:116" s="785" customFormat="1" ht="19.5" customHeight="1">
      <c r="A21" s="790" t="s">
        <v>8</v>
      </c>
      <c r="B21" s="443">
        <v>255091.75</v>
      </c>
      <c r="C21" s="444">
        <v>296067.39</v>
      </c>
      <c r="D21" s="783">
        <v>40975.640000000014</v>
      </c>
      <c r="E21" s="398">
        <v>0.16063098865408237</v>
      </c>
      <c r="F21" s="443">
        <v>198600.89</v>
      </c>
      <c r="G21" s="779">
        <v>230428.75</v>
      </c>
      <c r="H21" s="783">
        <v>31827.859999999986</v>
      </c>
      <c r="I21" s="416">
        <v>0.16026040970914071</v>
      </c>
      <c r="J21" s="772">
        <v>0.77854689538175981</v>
      </c>
      <c r="K21" s="696">
        <v>0.77829831242137137</v>
      </c>
      <c r="L21" s="443">
        <v>-11732.51</v>
      </c>
      <c r="M21" s="444">
        <v>-2939.95</v>
      </c>
      <c r="N21" s="783">
        <v>8792.5600000000013</v>
      </c>
      <c r="O21" s="416">
        <v>0.74941849612742717</v>
      </c>
      <c r="P21" s="772">
        <v>-5.9075817837472934E-2</v>
      </c>
      <c r="Q21" s="696">
        <v>-1.2758607595623375E-2</v>
      </c>
      <c r="R21" s="443">
        <v>210333.41</v>
      </c>
      <c r="S21" s="779">
        <v>233368.7</v>
      </c>
      <c r="T21" s="783">
        <v>23035.290000000008</v>
      </c>
      <c r="U21" s="416">
        <v>0.10951797909804252</v>
      </c>
      <c r="V21" s="772">
        <v>1.0590758681897146</v>
      </c>
      <c r="W21" s="696">
        <v>1.0127586075956234</v>
      </c>
      <c r="X21" s="443">
        <v>7781.15</v>
      </c>
      <c r="Y21" s="444">
        <v>8919.41</v>
      </c>
      <c r="Z21" s="783">
        <v>1138.2600000000002</v>
      </c>
      <c r="AA21" s="416">
        <v>0.14628428959729606</v>
      </c>
      <c r="AB21" s="697">
        <v>3.917983449117473E-2</v>
      </c>
      <c r="AC21" s="696">
        <v>3.8707886928171939E-2</v>
      </c>
      <c r="AD21" s="443">
        <v>202552.26</v>
      </c>
      <c r="AE21" s="444">
        <v>224449.29</v>
      </c>
      <c r="AF21" s="783">
        <v>21897.03</v>
      </c>
      <c r="AG21" s="416">
        <v>0.10810558223344434</v>
      </c>
      <c r="AH21" s="697">
        <v>1.0198960336985399</v>
      </c>
      <c r="AI21" s="696">
        <v>0.97405072066745146</v>
      </c>
      <c r="AJ21" s="443">
        <v>111399.26</v>
      </c>
      <c r="AK21" s="779">
        <v>109026.12</v>
      </c>
      <c r="AL21" s="783">
        <v>-2373.1399999999994</v>
      </c>
      <c r="AM21" s="416">
        <v>-2.1303014041565444E-2</v>
      </c>
      <c r="AN21" s="697">
        <v>0.43670271578755487</v>
      </c>
      <c r="AO21" s="696">
        <v>0.36824764794258491</v>
      </c>
      <c r="AP21" s="443">
        <v>95133.04</v>
      </c>
      <c r="AQ21" s="444">
        <v>91787.05</v>
      </c>
      <c r="AR21" s="783">
        <v>-3345.9899999999907</v>
      </c>
      <c r="AS21" s="416">
        <v>-3.5171692190221093E-2</v>
      </c>
      <c r="AT21" s="697">
        <v>0.47901618164953835</v>
      </c>
      <c r="AU21" s="696">
        <v>0.39833158839771515</v>
      </c>
      <c r="AV21" s="443">
        <v>9275.66</v>
      </c>
      <c r="AW21" s="779">
        <v>17288.38</v>
      </c>
      <c r="AX21" s="783">
        <v>8012.7200000000012</v>
      </c>
      <c r="AY21" s="416">
        <v>0.86384365101782523</v>
      </c>
      <c r="AZ21" s="697">
        <v>9.7501982486841596E-2</v>
      </c>
      <c r="BA21" s="696">
        <v>0.18835315003587108</v>
      </c>
      <c r="BB21" s="443">
        <v>104408.7</v>
      </c>
      <c r="BC21" s="444">
        <v>109075.43</v>
      </c>
      <c r="BD21" s="783">
        <v>4666.7299999999959</v>
      </c>
      <c r="BE21" s="416">
        <v>4.4696754197686553E-2</v>
      </c>
      <c r="BF21" s="697">
        <v>0.49639617405527725</v>
      </c>
      <c r="BG21" s="696">
        <v>0.46739528480040377</v>
      </c>
      <c r="BH21" s="443">
        <v>103623.64</v>
      </c>
      <c r="BI21" s="444">
        <v>108790.68</v>
      </c>
      <c r="BJ21" s="783">
        <v>5167.0399999999936</v>
      </c>
      <c r="BK21" s="784">
        <v>4.9863525350006946E-2</v>
      </c>
      <c r="BL21" s="697">
        <v>0.51158965098686138</v>
      </c>
      <c r="BM21" s="696">
        <v>0.48470048624346279</v>
      </c>
      <c r="BN21" s="443">
        <v>53086.07</v>
      </c>
      <c r="BO21" s="444">
        <v>56446.96</v>
      </c>
      <c r="BP21" s="783">
        <v>3360.8899999999994</v>
      </c>
      <c r="BQ21" s="416">
        <v>6.3310205483284018E-2</v>
      </c>
      <c r="BR21" s="697">
        <v>0.2081057893875439</v>
      </c>
      <c r="BS21" s="696">
        <v>0.190655782793235</v>
      </c>
      <c r="BT21" s="443">
        <v>36174.46</v>
      </c>
      <c r="BU21" s="779">
        <v>38316.89</v>
      </c>
      <c r="BV21" s="783">
        <v>2142.4300000000003</v>
      </c>
      <c r="BW21" s="416">
        <v>5.9224933834534095E-2</v>
      </c>
      <c r="BX21" s="697">
        <v>0.17859321836251049</v>
      </c>
      <c r="BY21" s="696">
        <v>0.17071513124412199</v>
      </c>
      <c r="BZ21" s="443">
        <v>-5539.51</v>
      </c>
      <c r="CA21" s="444">
        <v>740.82</v>
      </c>
      <c r="CB21" s="783">
        <v>6280.33</v>
      </c>
      <c r="CC21" s="416">
        <v>1.1337338501058758</v>
      </c>
      <c r="CD21" s="697">
        <v>-2.734854698733058E-2</v>
      </c>
      <c r="CE21" s="696">
        <v>3.3006119110468115E-3</v>
      </c>
      <c r="CF21" s="443">
        <v>38360.620000000003</v>
      </c>
      <c r="CG21" s="779">
        <v>41655.120000000003</v>
      </c>
      <c r="CH21" s="783">
        <v>3294.5</v>
      </c>
      <c r="CI21" s="416">
        <v>8.5882344967312826E-2</v>
      </c>
      <c r="CJ21" s="697">
        <v>0.18938628480373412</v>
      </c>
      <c r="CK21" s="696">
        <v>0.18558811212991586</v>
      </c>
      <c r="CL21" s="443">
        <v>42244.79</v>
      </c>
      <c r="CM21" s="444">
        <v>44018.78</v>
      </c>
      <c r="CN21" s="783">
        <v>1773.989999999998</v>
      </c>
      <c r="CO21" s="416">
        <v>4.1993107315718647E-2</v>
      </c>
      <c r="CP21" s="697">
        <v>0.20856242235954317</v>
      </c>
      <c r="CQ21" s="696">
        <v>0.19611904319233978</v>
      </c>
      <c r="CR21" s="443">
        <v>1249.2</v>
      </c>
      <c r="CS21" s="779">
        <v>1235.77</v>
      </c>
      <c r="CT21" s="783">
        <v>-13.430000000000064</v>
      </c>
      <c r="CU21" s="784">
        <v>-1.075088056356073E-2</v>
      </c>
      <c r="CV21" s="697">
        <v>6.16729726935656E-3</v>
      </c>
      <c r="CW21" s="696">
        <v>5.5057870755572443E-3</v>
      </c>
      <c r="CX21" s="443">
        <v>-13560.94</v>
      </c>
      <c r="CY21" s="779">
        <v>-10308.780000000001</v>
      </c>
      <c r="CZ21" s="783">
        <v>3252.16</v>
      </c>
      <c r="DA21" s="784">
        <v>0.23981818369523056</v>
      </c>
      <c r="DB21" s="697">
        <v>-5.3161029315922606E-2</v>
      </c>
      <c r="DC21" s="696">
        <v>-3.4819032248029749E-2</v>
      </c>
      <c r="DD21" s="898">
        <v>1.0669503267946752</v>
      </c>
      <c r="DE21" s="893">
        <v>1.0459292163499381</v>
      </c>
      <c r="DF21" s="789"/>
      <c r="DG21" s="786"/>
      <c r="DH21" s="782"/>
    </row>
    <row r="22" spans="1:116" s="785" customFormat="1" ht="19.5" customHeight="1">
      <c r="A22" s="790" t="s">
        <v>144</v>
      </c>
      <c r="B22" s="443">
        <v>186505.48</v>
      </c>
      <c r="C22" s="444">
        <v>266468.31</v>
      </c>
      <c r="D22" s="783">
        <v>79962.829999999987</v>
      </c>
      <c r="E22" s="398">
        <v>0.42874252273981434</v>
      </c>
      <c r="F22" s="443">
        <v>364269.01</v>
      </c>
      <c r="G22" s="779">
        <v>455743.5</v>
      </c>
      <c r="H22" s="783">
        <v>91474.489999999991</v>
      </c>
      <c r="I22" s="416">
        <v>0.25111795812660537</v>
      </c>
      <c r="J22" s="772">
        <v>1.9531276507264022</v>
      </c>
      <c r="K22" s="696">
        <v>1.710310317951129</v>
      </c>
      <c r="L22" s="443">
        <v>2798.85</v>
      </c>
      <c r="M22" s="444">
        <v>11166.17</v>
      </c>
      <c r="N22" s="783">
        <v>8367.32</v>
      </c>
      <c r="O22" s="416">
        <v>2.9895564249602513</v>
      </c>
      <c r="P22" s="772">
        <v>7.6834699718210994E-3</v>
      </c>
      <c r="Q22" s="696">
        <v>2.4500996722937353E-2</v>
      </c>
      <c r="R22" s="443">
        <v>361470.16</v>
      </c>
      <c r="S22" s="779">
        <v>444577.33</v>
      </c>
      <c r="T22" s="783">
        <v>83107.170000000042</v>
      </c>
      <c r="U22" s="416">
        <v>0.22991433096441502</v>
      </c>
      <c r="V22" s="772">
        <v>0.99231653002817877</v>
      </c>
      <c r="W22" s="696">
        <v>0.97549900327706274</v>
      </c>
      <c r="X22" s="443">
        <v>0</v>
      </c>
      <c r="Y22" s="444">
        <v>0</v>
      </c>
      <c r="Z22" s="783">
        <v>0</v>
      </c>
      <c r="AA22" s="416">
        <v>0</v>
      </c>
      <c r="AB22" s="697">
        <v>0</v>
      </c>
      <c r="AC22" s="696">
        <v>0</v>
      </c>
      <c r="AD22" s="443">
        <v>361470.16</v>
      </c>
      <c r="AE22" s="444">
        <v>444577.33</v>
      </c>
      <c r="AF22" s="783">
        <v>83107.170000000042</v>
      </c>
      <c r="AG22" s="416">
        <v>0.22991433096441502</v>
      </c>
      <c r="AH22" s="697">
        <v>0.99231653002817877</v>
      </c>
      <c r="AI22" s="696">
        <v>0.97549900327706274</v>
      </c>
      <c r="AJ22" s="443">
        <v>29953.88</v>
      </c>
      <c r="AK22" s="779">
        <v>29803.15</v>
      </c>
      <c r="AL22" s="783">
        <v>-150.72999999999956</v>
      </c>
      <c r="AM22" s="416">
        <v>-5.0320693012057055E-3</v>
      </c>
      <c r="AN22" s="697">
        <v>0.16060589747818671</v>
      </c>
      <c r="AO22" s="696">
        <v>0.11184500701040211</v>
      </c>
      <c r="AP22" s="443">
        <v>48774.57</v>
      </c>
      <c r="AQ22" s="444">
        <v>49834.15</v>
      </c>
      <c r="AR22" s="783">
        <v>1059.5800000000017</v>
      </c>
      <c r="AS22" s="416">
        <v>2.1724025450147521E-2</v>
      </c>
      <c r="AT22" s="697">
        <v>0.13389711630972945</v>
      </c>
      <c r="AU22" s="696">
        <v>0.10934692431159194</v>
      </c>
      <c r="AV22" s="443">
        <v>7153.95</v>
      </c>
      <c r="AW22" s="779">
        <v>12895.93</v>
      </c>
      <c r="AX22" s="783">
        <v>5741.9800000000005</v>
      </c>
      <c r="AY22" s="416">
        <v>0.80263071450038104</v>
      </c>
      <c r="AZ22" s="697">
        <v>0.14667376872825327</v>
      </c>
      <c r="BA22" s="696">
        <v>0.25877696318689092</v>
      </c>
      <c r="BB22" s="443">
        <v>55928.51</v>
      </c>
      <c r="BC22" s="444">
        <v>62730.080000000002</v>
      </c>
      <c r="BD22" s="783">
        <v>6801.57</v>
      </c>
      <c r="BE22" s="416">
        <v>0.12161185770906466</v>
      </c>
      <c r="BF22" s="697">
        <v>0.15472510925936461</v>
      </c>
      <c r="BG22" s="696">
        <v>0.14110049201114236</v>
      </c>
      <c r="BH22" s="443">
        <v>55928.51</v>
      </c>
      <c r="BI22" s="444">
        <v>62730.080000000002</v>
      </c>
      <c r="BJ22" s="783">
        <v>6801.57</v>
      </c>
      <c r="BK22" s="784">
        <v>0.12161185770906466</v>
      </c>
      <c r="BL22" s="697">
        <v>0.15472510925936461</v>
      </c>
      <c r="BM22" s="696">
        <v>0.14110049201114236</v>
      </c>
      <c r="BN22" s="443">
        <v>98254.75</v>
      </c>
      <c r="BO22" s="444">
        <v>141882.54999999999</v>
      </c>
      <c r="BP22" s="783">
        <v>43627.799999999988</v>
      </c>
      <c r="BQ22" s="416">
        <v>0.44402738798887575</v>
      </c>
      <c r="BR22" s="697">
        <v>0.52681964090277666</v>
      </c>
      <c r="BS22" s="696">
        <v>0.53245562295944304</v>
      </c>
      <c r="BT22" s="443">
        <v>223558.7</v>
      </c>
      <c r="BU22" s="779">
        <v>263674.46999999997</v>
      </c>
      <c r="BV22" s="783">
        <v>40115.76999999996</v>
      </c>
      <c r="BW22" s="416">
        <v>0.17944177524739569</v>
      </c>
      <c r="BX22" s="697">
        <v>0.61847069202060834</v>
      </c>
      <c r="BY22" s="696">
        <v>0.59309022797001354</v>
      </c>
      <c r="BZ22" s="443">
        <v>0</v>
      </c>
      <c r="CA22" s="444">
        <v>-6.23</v>
      </c>
      <c r="CB22" s="783">
        <v>-6.23</v>
      </c>
      <c r="CC22" s="416" t="s">
        <v>459</v>
      </c>
      <c r="CD22" s="697">
        <v>0</v>
      </c>
      <c r="CE22" s="696">
        <v>-1.4013310125372341E-5</v>
      </c>
      <c r="CF22" s="443">
        <v>10040.34</v>
      </c>
      <c r="CG22" s="779">
        <v>17672.12</v>
      </c>
      <c r="CH22" s="783">
        <v>7631.7799999999988</v>
      </c>
      <c r="CI22" s="416">
        <v>0.76011170936442374</v>
      </c>
      <c r="CJ22" s="697">
        <v>2.7776400685467374E-2</v>
      </c>
      <c r="CK22" s="696">
        <v>3.9750384933032908E-2</v>
      </c>
      <c r="CL22" s="443">
        <v>51379.6</v>
      </c>
      <c r="CM22" s="444">
        <v>78779.070000000007</v>
      </c>
      <c r="CN22" s="783">
        <v>27399.470000000008</v>
      </c>
      <c r="CO22" s="416">
        <v>0.53327526878371978</v>
      </c>
      <c r="CP22" s="697">
        <v>0.1421406403228416</v>
      </c>
      <c r="CQ22" s="696">
        <v>0.17719992605111018</v>
      </c>
      <c r="CR22" s="443">
        <v>1286.23</v>
      </c>
      <c r="CS22" s="779">
        <v>1802.79</v>
      </c>
      <c r="CT22" s="783">
        <v>516.55999999999995</v>
      </c>
      <c r="CU22" s="784">
        <v>0.40160779953818521</v>
      </c>
      <c r="CV22" s="697">
        <v>3.5583296834239375E-3</v>
      </c>
      <c r="CW22" s="696">
        <v>4.0550650659582658E-3</v>
      </c>
      <c r="CX22" s="443">
        <v>19276.78</v>
      </c>
      <c r="CY22" s="779">
        <v>19925.02</v>
      </c>
      <c r="CZ22" s="783">
        <v>648.2400000000016</v>
      </c>
      <c r="DA22" s="784">
        <v>3.3628022937440882E-2</v>
      </c>
      <c r="DB22" s="697">
        <v>0.10335771367146959</v>
      </c>
      <c r="DC22" s="696">
        <v>7.4774445036259657E-2</v>
      </c>
      <c r="DD22" s="898">
        <v>0.9466711719717058</v>
      </c>
      <c r="DE22" s="893">
        <v>0.95518208272113192</v>
      </c>
      <c r="DF22" s="789"/>
      <c r="DG22" s="786"/>
      <c r="DH22" s="782"/>
    </row>
    <row r="23" spans="1:116" s="785" customFormat="1" ht="19.5" customHeight="1">
      <c r="A23" s="790" t="s">
        <v>26</v>
      </c>
      <c r="B23" s="443">
        <v>251669.01</v>
      </c>
      <c r="C23" s="444">
        <v>261052.18</v>
      </c>
      <c r="D23" s="783">
        <v>9383.1699999999837</v>
      </c>
      <c r="E23" s="398">
        <v>3.7283772046466837E-2</v>
      </c>
      <c r="F23" s="443">
        <v>7109.84</v>
      </c>
      <c r="G23" s="779">
        <v>10339.19</v>
      </c>
      <c r="H23" s="783">
        <v>3229.3500000000004</v>
      </c>
      <c r="I23" s="416">
        <v>0.45420853352536772</v>
      </c>
      <c r="J23" s="772">
        <v>2.8250756817456389E-2</v>
      </c>
      <c r="K23" s="696">
        <v>3.9605836656870674E-2</v>
      </c>
      <c r="L23" s="443">
        <v>4902.3500000000004</v>
      </c>
      <c r="M23" s="444">
        <v>-1749.05</v>
      </c>
      <c r="N23" s="783">
        <v>-6651.4000000000005</v>
      </c>
      <c r="O23" s="416">
        <v>-1.3567778718369761</v>
      </c>
      <c r="P23" s="772">
        <v>0.68951621977428468</v>
      </c>
      <c r="Q23" s="696">
        <v>-0.16916702372236123</v>
      </c>
      <c r="R23" s="443">
        <v>2207.4899999999998</v>
      </c>
      <c r="S23" s="779">
        <v>12088.24</v>
      </c>
      <c r="T23" s="783">
        <v>9880.75</v>
      </c>
      <c r="U23" s="416">
        <v>4.4760112163588515</v>
      </c>
      <c r="V23" s="772">
        <v>0.31048378022571532</v>
      </c>
      <c r="W23" s="696">
        <v>1.1691670237223613</v>
      </c>
      <c r="X23" s="443">
        <v>300.77</v>
      </c>
      <c r="Y23" s="444">
        <v>325.44</v>
      </c>
      <c r="Z23" s="783">
        <v>24.670000000000016</v>
      </c>
      <c r="AA23" s="416">
        <v>8.2022808125810476E-2</v>
      </c>
      <c r="AB23" s="697">
        <v>4.2303342972556342E-2</v>
      </c>
      <c r="AC23" s="696">
        <v>3.147635356348031E-2</v>
      </c>
      <c r="AD23" s="443">
        <v>1906.72</v>
      </c>
      <c r="AE23" s="444">
        <v>11762.8</v>
      </c>
      <c r="AF23" s="783">
        <v>9856.08</v>
      </c>
      <c r="AG23" s="416">
        <v>5.1691281362759085</v>
      </c>
      <c r="AH23" s="697">
        <v>0.26818043725315899</v>
      </c>
      <c r="AI23" s="696">
        <v>1.1376906701588807</v>
      </c>
      <c r="AJ23" s="443">
        <v>42108.92</v>
      </c>
      <c r="AK23" s="779">
        <v>39692.43</v>
      </c>
      <c r="AL23" s="783">
        <v>-2416.489999999998</v>
      </c>
      <c r="AM23" s="416">
        <v>-5.7386653469146155E-2</v>
      </c>
      <c r="AN23" s="697">
        <v>0.1673186539733279</v>
      </c>
      <c r="AO23" s="696">
        <v>0.15204787793765984</v>
      </c>
      <c r="AP23" s="443">
        <v>157.02000000000001</v>
      </c>
      <c r="AQ23" s="444">
        <v>191.67</v>
      </c>
      <c r="AR23" s="783">
        <v>34.649999999999977</v>
      </c>
      <c r="AS23" s="416">
        <v>0.22067252579289245</v>
      </c>
      <c r="AT23" s="697">
        <v>2.2084885173224714E-2</v>
      </c>
      <c r="AU23" s="696">
        <v>1.8538202702532789E-2</v>
      </c>
      <c r="AV23" s="443">
        <v>147.43</v>
      </c>
      <c r="AW23" s="779">
        <v>-85.54</v>
      </c>
      <c r="AX23" s="783">
        <v>-232.97000000000003</v>
      </c>
      <c r="AY23" s="416">
        <v>-1.5802075561283322</v>
      </c>
      <c r="AZ23" s="697">
        <v>0.93892497770984584</v>
      </c>
      <c r="BA23" s="696">
        <v>-0.44628789064538016</v>
      </c>
      <c r="BB23" s="443">
        <v>304.45</v>
      </c>
      <c r="BC23" s="444">
        <v>106.12</v>
      </c>
      <c r="BD23" s="783">
        <v>-198.32999999999998</v>
      </c>
      <c r="BE23" s="416">
        <v>-0.65143701757267203</v>
      </c>
      <c r="BF23" s="697">
        <v>0.13791681955524149</v>
      </c>
      <c r="BG23" s="696">
        <v>8.7787800374578943E-3</v>
      </c>
      <c r="BH23" s="443">
        <v>304.45</v>
      </c>
      <c r="BI23" s="444">
        <v>102.1</v>
      </c>
      <c r="BJ23" s="783">
        <v>-202.35</v>
      </c>
      <c r="BK23" s="784">
        <v>-0.66464115618328135</v>
      </c>
      <c r="BL23" s="697">
        <v>0.15967210707392798</v>
      </c>
      <c r="BM23" s="696">
        <v>8.6799061447954563E-3</v>
      </c>
      <c r="BN23" s="443">
        <v>89679.19</v>
      </c>
      <c r="BO23" s="444">
        <v>91820.23</v>
      </c>
      <c r="BP23" s="783">
        <v>2141.0399999999936</v>
      </c>
      <c r="BQ23" s="416">
        <v>2.3874435083546065E-2</v>
      </c>
      <c r="BR23" s="697">
        <v>0.35633783436427074</v>
      </c>
      <c r="BS23" s="696">
        <v>0.35173132819653141</v>
      </c>
      <c r="BT23" s="443">
        <v>-52864.61</v>
      </c>
      <c r="BU23" s="779">
        <v>-47366.89</v>
      </c>
      <c r="BV23" s="783">
        <v>5497.7200000000012</v>
      </c>
      <c r="BW23" s="416">
        <v>0.10399622734377499</v>
      </c>
      <c r="BX23" s="697">
        <v>-27.725418519761686</v>
      </c>
      <c r="BY23" s="696">
        <v>-4.0268379977556368</v>
      </c>
      <c r="BZ23" s="443">
        <v>503.92</v>
      </c>
      <c r="CA23" s="444">
        <v>641.87</v>
      </c>
      <c r="CB23" s="783">
        <v>137.94999999999999</v>
      </c>
      <c r="CC23" s="416">
        <v>0.2737537704397523</v>
      </c>
      <c r="CD23" s="697">
        <v>0.26428631366954769</v>
      </c>
      <c r="CE23" s="696">
        <v>5.4567789981977081E-2</v>
      </c>
      <c r="CF23" s="443">
        <v>8768.27</v>
      </c>
      <c r="CG23" s="779">
        <v>6259.27</v>
      </c>
      <c r="CH23" s="783">
        <v>-2509</v>
      </c>
      <c r="CI23" s="416">
        <v>-0.28614538557777075</v>
      </c>
      <c r="CJ23" s="697">
        <v>4.598614374423093</v>
      </c>
      <c r="CK23" s="696">
        <v>0.53212415411296632</v>
      </c>
      <c r="CL23" s="443">
        <v>10993.67</v>
      </c>
      <c r="CM23" s="444">
        <v>17258.07</v>
      </c>
      <c r="CN23" s="783">
        <v>6264.4</v>
      </c>
      <c r="CO23" s="416">
        <v>0.56981881391746336</v>
      </c>
      <c r="CP23" s="697">
        <v>5.7657495594528827</v>
      </c>
      <c r="CQ23" s="696">
        <v>1.4671736321284048</v>
      </c>
      <c r="CR23" s="443">
        <v>3751.92</v>
      </c>
      <c r="CS23" s="779">
        <v>2578.1</v>
      </c>
      <c r="CT23" s="783">
        <v>-1173.8200000000002</v>
      </c>
      <c r="CU23" s="784">
        <v>-0.31285848312330755</v>
      </c>
      <c r="CV23" s="697">
        <v>1.9677351682470421</v>
      </c>
      <c r="CW23" s="696">
        <v>0.21917400618900262</v>
      </c>
      <c r="CX23" s="443">
        <v>30449.1</v>
      </c>
      <c r="CY23" s="779">
        <v>32290.27</v>
      </c>
      <c r="CZ23" s="783">
        <v>1841.1700000000019</v>
      </c>
      <c r="DA23" s="784">
        <v>6.0467140243882479E-2</v>
      </c>
      <c r="DB23" s="697">
        <v>0.12098867476770381</v>
      </c>
      <c r="DC23" s="696">
        <v>0.12369278050081789</v>
      </c>
      <c r="DD23" s="898">
        <v>-14.969360996895192</v>
      </c>
      <c r="DE23" s="893">
        <v>-1.7451185091984902</v>
      </c>
      <c r="DF23" s="789"/>
      <c r="DG23" s="786"/>
      <c r="DH23" s="782"/>
    </row>
    <row r="24" spans="1:116" s="785" customFormat="1" ht="19.5" customHeight="1">
      <c r="A24" s="790" t="s">
        <v>21</v>
      </c>
      <c r="B24" s="443">
        <v>140566.28</v>
      </c>
      <c r="C24" s="444">
        <v>182743</v>
      </c>
      <c r="D24" s="783">
        <v>42176.72</v>
      </c>
      <c r="E24" s="398">
        <v>0.3000486318624922</v>
      </c>
      <c r="F24" s="443">
        <v>105552.75</v>
      </c>
      <c r="G24" s="779">
        <v>138162.35</v>
      </c>
      <c r="H24" s="783">
        <v>32609.600000000006</v>
      </c>
      <c r="I24" s="416">
        <v>0.30894126396517385</v>
      </c>
      <c r="J24" s="772">
        <v>0.75091088702069941</v>
      </c>
      <c r="K24" s="696">
        <v>0.75604729045709007</v>
      </c>
      <c r="L24" s="443">
        <v>648.25</v>
      </c>
      <c r="M24" s="444">
        <v>2930.92</v>
      </c>
      <c r="N24" s="783">
        <v>2282.67</v>
      </c>
      <c r="O24" s="416">
        <v>3.5212803702275357</v>
      </c>
      <c r="P24" s="772">
        <v>6.1414790235214149E-3</v>
      </c>
      <c r="Q24" s="696">
        <v>2.1213594007339916E-2</v>
      </c>
      <c r="R24" s="443">
        <v>104904.5</v>
      </c>
      <c r="S24" s="779">
        <v>135231.43</v>
      </c>
      <c r="T24" s="783">
        <v>30326.929999999993</v>
      </c>
      <c r="U24" s="416">
        <v>0.28909083976378508</v>
      </c>
      <c r="V24" s="772">
        <v>0.99385852097647853</v>
      </c>
      <c r="W24" s="696">
        <v>0.97878640599265998</v>
      </c>
      <c r="X24" s="443">
        <v>4158.46</v>
      </c>
      <c r="Y24" s="444">
        <v>3922.52</v>
      </c>
      <c r="Z24" s="783">
        <v>-235.94000000000005</v>
      </c>
      <c r="AA24" s="416">
        <v>-5.673734988433219E-2</v>
      </c>
      <c r="AB24" s="697">
        <v>3.9396983972468741E-2</v>
      </c>
      <c r="AC24" s="696">
        <v>2.8390657802216016E-2</v>
      </c>
      <c r="AD24" s="443">
        <v>100746.05</v>
      </c>
      <c r="AE24" s="444">
        <v>131308.91</v>
      </c>
      <c r="AF24" s="783">
        <v>30562.86</v>
      </c>
      <c r="AG24" s="416">
        <v>0.30336534285959599</v>
      </c>
      <c r="AH24" s="697">
        <v>0.95446163174337006</v>
      </c>
      <c r="AI24" s="696">
        <v>0.95039574819044403</v>
      </c>
      <c r="AJ24" s="443">
        <v>66019.289999999994</v>
      </c>
      <c r="AK24" s="779">
        <v>97379.44</v>
      </c>
      <c r="AL24" s="783">
        <v>31360.150000000009</v>
      </c>
      <c r="AM24" s="416">
        <v>0.47501495396269805</v>
      </c>
      <c r="AN24" s="697">
        <v>0.46966662274906895</v>
      </c>
      <c r="AO24" s="696">
        <v>0.53287644396775802</v>
      </c>
      <c r="AP24" s="443">
        <v>59285.25</v>
      </c>
      <c r="AQ24" s="444">
        <v>83166.5</v>
      </c>
      <c r="AR24" s="783">
        <v>23881.25</v>
      </c>
      <c r="AS24" s="416">
        <v>0.40281941967015406</v>
      </c>
      <c r="AT24" s="697">
        <v>0.56166466529768289</v>
      </c>
      <c r="AU24" s="696">
        <v>0.60194763624098746</v>
      </c>
      <c r="AV24" s="443">
        <v>6663.73</v>
      </c>
      <c r="AW24" s="779">
        <v>9230.6299999999992</v>
      </c>
      <c r="AX24" s="783">
        <v>2566.8999999999996</v>
      </c>
      <c r="AY24" s="416">
        <v>0.38520468266271291</v>
      </c>
      <c r="AZ24" s="697">
        <v>0.1124011453101741</v>
      </c>
      <c r="BA24" s="696">
        <v>0.11098976150252805</v>
      </c>
      <c r="BB24" s="443">
        <v>65948.97</v>
      </c>
      <c r="BC24" s="444">
        <v>92397.13</v>
      </c>
      <c r="BD24" s="783">
        <v>26448.160000000003</v>
      </c>
      <c r="BE24" s="416">
        <v>0.40103977363103627</v>
      </c>
      <c r="BF24" s="697">
        <v>0.62865720726946894</v>
      </c>
      <c r="BG24" s="696">
        <v>0.68325188900243095</v>
      </c>
      <c r="BH24" s="443">
        <v>63745.71</v>
      </c>
      <c r="BI24" s="444">
        <v>87267.7</v>
      </c>
      <c r="BJ24" s="783">
        <v>23521.989999999998</v>
      </c>
      <c r="BK24" s="784">
        <v>0.36899722349943231</v>
      </c>
      <c r="BL24" s="697">
        <v>0.6327365688282568</v>
      </c>
      <c r="BM24" s="696">
        <v>0.66459846479572482</v>
      </c>
      <c r="BN24" s="443">
        <v>23309.05</v>
      </c>
      <c r="BO24" s="444">
        <v>33614.15</v>
      </c>
      <c r="BP24" s="783">
        <v>10305.100000000002</v>
      </c>
      <c r="BQ24" s="416">
        <v>0.44210725018823172</v>
      </c>
      <c r="BR24" s="697">
        <v>0.16582248601869523</v>
      </c>
      <c r="BS24" s="696">
        <v>0.18394220298451924</v>
      </c>
      <c r="BT24" s="443">
        <v>16838.05</v>
      </c>
      <c r="BU24" s="779">
        <v>24286.53</v>
      </c>
      <c r="BV24" s="783">
        <v>7448.48</v>
      </c>
      <c r="BW24" s="416">
        <v>0.44236001199663855</v>
      </c>
      <c r="BX24" s="697">
        <v>0.16713359977884987</v>
      </c>
      <c r="BY24" s="696">
        <v>0.18495721272836702</v>
      </c>
      <c r="BZ24" s="443">
        <v>513.03</v>
      </c>
      <c r="CA24" s="444">
        <v>658.78</v>
      </c>
      <c r="CB24" s="783">
        <v>145.75</v>
      </c>
      <c r="CC24" s="416">
        <v>0.2840964466015633</v>
      </c>
      <c r="CD24" s="697">
        <v>5.0923088299739787E-3</v>
      </c>
      <c r="CE24" s="696">
        <v>5.0170243588192149E-3</v>
      </c>
      <c r="CF24" s="443">
        <v>12912.48</v>
      </c>
      <c r="CG24" s="779">
        <v>13311.06</v>
      </c>
      <c r="CH24" s="783">
        <v>398.57999999999993</v>
      </c>
      <c r="CI24" s="416">
        <v>3.0867811605516517E-2</v>
      </c>
      <c r="CJ24" s="697">
        <v>0.12816859817332787</v>
      </c>
      <c r="CK24" s="696">
        <v>0.10137210033957329</v>
      </c>
      <c r="CL24" s="443">
        <v>14378.07</v>
      </c>
      <c r="CM24" s="444">
        <v>17422.419999999998</v>
      </c>
      <c r="CN24" s="783">
        <v>3044.3499999999985</v>
      </c>
      <c r="CO24" s="416">
        <v>0.21173565019505389</v>
      </c>
      <c r="CP24" s="697">
        <v>0.14271596752428506</v>
      </c>
      <c r="CQ24" s="696">
        <v>0.13268269457114523</v>
      </c>
      <c r="CR24" s="443">
        <v>533.39</v>
      </c>
      <c r="CS24" s="779">
        <v>387.57</v>
      </c>
      <c r="CT24" s="783">
        <v>-145.82</v>
      </c>
      <c r="CU24" s="784">
        <v>-0.27338345300811789</v>
      </c>
      <c r="CV24" s="697">
        <v>5.2944011204409504E-3</v>
      </c>
      <c r="CW24" s="696">
        <v>2.9515894999052232E-3</v>
      </c>
      <c r="CX24" s="443">
        <v>-8174.69</v>
      </c>
      <c r="CY24" s="779">
        <v>-12025.14</v>
      </c>
      <c r="CZ24" s="783">
        <v>-3850.45</v>
      </c>
      <c r="DA24" s="784">
        <v>-0.47102091944770996</v>
      </c>
      <c r="DB24" s="697">
        <v>-5.8155412521409829E-2</v>
      </c>
      <c r="DC24" s="696">
        <v>-6.5803560191088031E-2</v>
      </c>
      <c r="DD24" s="898">
        <v>1.0811415435146092</v>
      </c>
      <c r="DE24" s="893">
        <v>1.0915790101372405</v>
      </c>
      <c r="DF24" s="789"/>
      <c r="DG24" s="786"/>
      <c r="DH24" s="782"/>
    </row>
    <row r="25" spans="1:116" s="785" customFormat="1" ht="19.5" customHeight="1">
      <c r="A25" s="790" t="s">
        <v>2</v>
      </c>
      <c r="B25" s="443">
        <v>170298.01</v>
      </c>
      <c r="C25" s="444">
        <v>175354.42</v>
      </c>
      <c r="D25" s="783">
        <v>5056.4100000000035</v>
      </c>
      <c r="E25" s="398">
        <v>2.9691538967484138E-2</v>
      </c>
      <c r="F25" s="443">
        <v>91832.42</v>
      </c>
      <c r="G25" s="779">
        <v>96574.35</v>
      </c>
      <c r="H25" s="783">
        <v>4741.9300000000076</v>
      </c>
      <c r="I25" s="416">
        <v>5.1636774899322134E-2</v>
      </c>
      <c r="J25" s="772">
        <v>0.53924540868093518</v>
      </c>
      <c r="K25" s="696">
        <v>0.55073804241718005</v>
      </c>
      <c r="L25" s="443">
        <v>1542.64</v>
      </c>
      <c r="M25" s="444">
        <v>8044.88</v>
      </c>
      <c r="N25" s="783">
        <v>6502.24</v>
      </c>
      <c r="O25" s="416">
        <v>4.2150080381683344</v>
      </c>
      <c r="P25" s="772">
        <v>1.6798424782881689E-2</v>
      </c>
      <c r="Q25" s="696">
        <v>8.3302450391848346E-2</v>
      </c>
      <c r="R25" s="443">
        <v>90289.78</v>
      </c>
      <c r="S25" s="779">
        <v>88529.47</v>
      </c>
      <c r="T25" s="783">
        <v>-1760.3099999999977</v>
      </c>
      <c r="U25" s="416">
        <v>-1.9496226483218783E-2</v>
      </c>
      <c r="V25" s="772">
        <v>0.98320157521711837</v>
      </c>
      <c r="W25" s="696">
        <v>0.91669754960815164</v>
      </c>
      <c r="X25" s="443">
        <v>12280.47</v>
      </c>
      <c r="Y25" s="444">
        <v>11122.68</v>
      </c>
      <c r="Z25" s="783">
        <v>-1157.7899999999991</v>
      </c>
      <c r="AA25" s="416">
        <v>-9.4278964893037415E-2</v>
      </c>
      <c r="AB25" s="697">
        <v>0.133726956122903</v>
      </c>
      <c r="AC25" s="696">
        <v>0.1151721963440603</v>
      </c>
      <c r="AD25" s="443">
        <v>78009.31</v>
      </c>
      <c r="AE25" s="444">
        <v>77406.789999999994</v>
      </c>
      <c r="AF25" s="783">
        <v>-602.52000000000407</v>
      </c>
      <c r="AG25" s="416">
        <v>-7.7236934924819114E-3</v>
      </c>
      <c r="AH25" s="697">
        <v>0.84947461909421529</v>
      </c>
      <c r="AI25" s="696">
        <v>0.80152535326409124</v>
      </c>
      <c r="AJ25" s="443">
        <v>47408.37</v>
      </c>
      <c r="AK25" s="779">
        <v>62366.98</v>
      </c>
      <c r="AL25" s="783">
        <v>14958.61</v>
      </c>
      <c r="AM25" s="416">
        <v>0.31552677301497606</v>
      </c>
      <c r="AN25" s="697">
        <v>0.27838475622821429</v>
      </c>
      <c r="AO25" s="696">
        <v>0.35566243497027333</v>
      </c>
      <c r="AP25" s="443">
        <v>22354.85</v>
      </c>
      <c r="AQ25" s="444">
        <v>29749.32</v>
      </c>
      <c r="AR25" s="783">
        <v>7394.4700000000012</v>
      </c>
      <c r="AS25" s="416">
        <v>0.33077699022807139</v>
      </c>
      <c r="AT25" s="697">
        <v>0.2434309147031081</v>
      </c>
      <c r="AU25" s="696">
        <v>0.30804576991716742</v>
      </c>
      <c r="AV25" s="443">
        <v>13106.45</v>
      </c>
      <c r="AW25" s="779">
        <v>27595.759999999998</v>
      </c>
      <c r="AX25" s="783">
        <v>14489.309999999998</v>
      </c>
      <c r="AY25" s="416">
        <v>1.1055098825387497</v>
      </c>
      <c r="AZ25" s="697">
        <v>0.58629111803478895</v>
      </c>
      <c r="BA25" s="696">
        <v>0.92760977393768995</v>
      </c>
      <c r="BB25" s="443">
        <v>35461.300000000003</v>
      </c>
      <c r="BC25" s="444">
        <v>57345.08</v>
      </c>
      <c r="BD25" s="783">
        <v>21883.78</v>
      </c>
      <c r="BE25" s="416">
        <v>0.61711725176459964</v>
      </c>
      <c r="BF25" s="697">
        <v>0.3927498771178754</v>
      </c>
      <c r="BG25" s="696">
        <v>0.64775130812372428</v>
      </c>
      <c r="BH25" s="443">
        <v>29568.97</v>
      </c>
      <c r="BI25" s="444">
        <v>52276.26</v>
      </c>
      <c r="BJ25" s="783">
        <v>22707.29</v>
      </c>
      <c r="BK25" s="784">
        <v>0.76794321885408923</v>
      </c>
      <c r="BL25" s="697">
        <v>0.37904411665735799</v>
      </c>
      <c r="BM25" s="696">
        <v>0.6753446306196137</v>
      </c>
      <c r="BN25" s="443">
        <v>42449.39</v>
      </c>
      <c r="BO25" s="444">
        <v>41725.69</v>
      </c>
      <c r="BP25" s="783">
        <v>-723.69999999999709</v>
      </c>
      <c r="BQ25" s="416">
        <v>-1.7048537093230245E-2</v>
      </c>
      <c r="BR25" s="697">
        <v>0.24926533199066739</v>
      </c>
      <c r="BS25" s="696">
        <v>0.23795060312708399</v>
      </c>
      <c r="BT25" s="443">
        <v>11042.93</v>
      </c>
      <c r="BU25" s="779">
        <v>16900.669999999998</v>
      </c>
      <c r="BV25" s="783">
        <v>5857.739999999998</v>
      </c>
      <c r="BW25" s="416">
        <v>0.53045161021576681</v>
      </c>
      <c r="BX25" s="697">
        <v>0.14155912928854261</v>
      </c>
      <c r="BY25" s="696">
        <v>0.21833575581677009</v>
      </c>
      <c r="BZ25" s="443">
        <v>26.71</v>
      </c>
      <c r="CA25" s="444">
        <v>22.58</v>
      </c>
      <c r="CB25" s="783">
        <v>-4.1300000000000026</v>
      </c>
      <c r="CC25" s="416">
        <v>-0.1546237364283041</v>
      </c>
      <c r="CD25" s="697">
        <v>3.4239502951634879E-4</v>
      </c>
      <c r="CE25" s="696">
        <v>2.9170567594909955E-4</v>
      </c>
      <c r="CF25" s="443">
        <v>16360.69</v>
      </c>
      <c r="CG25" s="779">
        <v>17693.669999999998</v>
      </c>
      <c r="CH25" s="783">
        <v>1332.9799999999977</v>
      </c>
      <c r="CI25" s="416">
        <v>8.1474558835843577E-2</v>
      </c>
      <c r="CJ25" s="697">
        <v>0.20972740304971293</v>
      </c>
      <c r="CK25" s="696">
        <v>0.22858033513597451</v>
      </c>
      <c r="CL25" s="443">
        <v>29554.15</v>
      </c>
      <c r="CM25" s="444">
        <v>27925.200000000001</v>
      </c>
      <c r="CN25" s="783">
        <v>-1628.9500000000007</v>
      </c>
      <c r="CO25" s="416">
        <v>-5.5117470812051796E-2</v>
      </c>
      <c r="CP25" s="697">
        <v>0.37885413933285661</v>
      </c>
      <c r="CQ25" s="696">
        <v>0.36075904969060213</v>
      </c>
      <c r="CR25" s="443">
        <v>854.57</v>
      </c>
      <c r="CS25" s="779">
        <v>1100.54</v>
      </c>
      <c r="CT25" s="783">
        <v>245.96999999999991</v>
      </c>
      <c r="CU25" s="784">
        <v>0.28782896661478863</v>
      </c>
      <c r="CV25" s="697">
        <v>1.0954718097109179E-2</v>
      </c>
      <c r="CW25" s="696">
        <v>1.4217615793136495E-2</v>
      </c>
      <c r="CX25" s="443">
        <v>-9398.7000000000007</v>
      </c>
      <c r="CY25" s="779">
        <v>-38512.14</v>
      </c>
      <c r="CZ25" s="783">
        <v>-29113.439999999999</v>
      </c>
      <c r="DA25" s="784">
        <v>-3.0976028599699954</v>
      </c>
      <c r="DB25" s="697">
        <v>-5.5189723003809615E-2</v>
      </c>
      <c r="DC25" s="696">
        <v>-0.21962457518892309</v>
      </c>
      <c r="DD25" s="898">
        <v>1.1204817732652679</v>
      </c>
      <c r="DE25" s="893">
        <v>1.4975292219196792</v>
      </c>
      <c r="DF25" s="789"/>
      <c r="DG25" s="786"/>
      <c r="DH25" s="782"/>
    </row>
    <row r="26" spans="1:116" s="785" customFormat="1" ht="19.5" customHeight="1">
      <c r="A26" s="790" t="s">
        <v>23</v>
      </c>
      <c r="B26" s="443">
        <v>129435.48</v>
      </c>
      <c r="C26" s="444">
        <v>165288.85</v>
      </c>
      <c r="D26" s="783">
        <v>35853.37000000001</v>
      </c>
      <c r="E26" s="398">
        <v>0.27699800703794669</v>
      </c>
      <c r="F26" s="443">
        <v>44296.59</v>
      </c>
      <c r="G26" s="779">
        <v>70786.55</v>
      </c>
      <c r="H26" s="783">
        <v>26489.960000000006</v>
      </c>
      <c r="I26" s="416">
        <v>0.59801352654910933</v>
      </c>
      <c r="J26" s="772">
        <v>0.34222911677694551</v>
      </c>
      <c r="K26" s="696">
        <v>0.4282596799481635</v>
      </c>
      <c r="L26" s="443">
        <v>-13274.94</v>
      </c>
      <c r="M26" s="444">
        <v>-59.58</v>
      </c>
      <c r="N26" s="783">
        <v>13215.36</v>
      </c>
      <c r="O26" s="416">
        <v>0.99551184412132931</v>
      </c>
      <c r="P26" s="772">
        <v>-0.29968311330510999</v>
      </c>
      <c r="Q26" s="696">
        <v>-8.4168532016322308E-4</v>
      </c>
      <c r="R26" s="443">
        <v>57571.53</v>
      </c>
      <c r="S26" s="779">
        <v>70846.13</v>
      </c>
      <c r="T26" s="783">
        <v>13274.600000000006</v>
      </c>
      <c r="U26" s="416">
        <v>0.23057577243474345</v>
      </c>
      <c r="V26" s="772">
        <v>1.2996831133051101</v>
      </c>
      <c r="W26" s="696">
        <v>1.0008416853201632</v>
      </c>
      <c r="X26" s="443">
        <v>1550.98</v>
      </c>
      <c r="Y26" s="444">
        <v>7594.54</v>
      </c>
      <c r="Z26" s="783">
        <v>6043.5599999999995</v>
      </c>
      <c r="AA26" s="416">
        <v>3.896607306348244</v>
      </c>
      <c r="AB26" s="697">
        <v>3.5013530386876282E-2</v>
      </c>
      <c r="AC26" s="696">
        <v>0.10728789579376308</v>
      </c>
      <c r="AD26" s="443">
        <v>56020.55</v>
      </c>
      <c r="AE26" s="444">
        <v>63251.59</v>
      </c>
      <c r="AF26" s="783">
        <v>7231.0399999999936</v>
      </c>
      <c r="AG26" s="416">
        <v>0.12907834714225391</v>
      </c>
      <c r="AH26" s="697">
        <v>1.2646695829182337</v>
      </c>
      <c r="AI26" s="696">
        <v>0.89355378952640008</v>
      </c>
      <c r="AJ26" s="443">
        <v>43422.04</v>
      </c>
      <c r="AK26" s="779">
        <v>117118.22</v>
      </c>
      <c r="AL26" s="783">
        <v>73696.179999999993</v>
      </c>
      <c r="AM26" s="416">
        <v>1.6972067641225514</v>
      </c>
      <c r="AN26" s="697">
        <v>0.33547246859979968</v>
      </c>
      <c r="AO26" s="696">
        <v>0.70856697230333443</v>
      </c>
      <c r="AP26" s="443">
        <v>7986.63</v>
      </c>
      <c r="AQ26" s="444">
        <v>16959.05</v>
      </c>
      <c r="AR26" s="783">
        <v>8972.4199999999983</v>
      </c>
      <c r="AS26" s="416">
        <v>1.1234300324417179</v>
      </c>
      <c r="AT26" s="697">
        <v>0.1802989801246552</v>
      </c>
      <c r="AU26" s="696">
        <v>0.23958011797438919</v>
      </c>
      <c r="AV26" s="443">
        <v>6179.08</v>
      </c>
      <c r="AW26" s="779">
        <v>12115.5</v>
      </c>
      <c r="AX26" s="783">
        <v>5936.42</v>
      </c>
      <c r="AY26" s="416">
        <v>0.96072878163092246</v>
      </c>
      <c r="AZ26" s="697">
        <v>0.77367800937316489</v>
      </c>
      <c r="BA26" s="696">
        <v>0.71439732768050102</v>
      </c>
      <c r="BB26" s="443">
        <v>14165.72</v>
      </c>
      <c r="BC26" s="444">
        <v>29074.54</v>
      </c>
      <c r="BD26" s="783">
        <v>14908.820000000002</v>
      </c>
      <c r="BE26" s="416">
        <v>1.0524576230505758</v>
      </c>
      <c r="BF26" s="697">
        <v>0.24605425633121092</v>
      </c>
      <c r="BG26" s="696">
        <v>0.41038995355145014</v>
      </c>
      <c r="BH26" s="443">
        <v>14165.72</v>
      </c>
      <c r="BI26" s="444">
        <v>29074.54</v>
      </c>
      <c r="BJ26" s="783">
        <v>14908.820000000002</v>
      </c>
      <c r="BK26" s="784">
        <v>1.0524576230505758</v>
      </c>
      <c r="BL26" s="697">
        <v>0.25286649274239542</v>
      </c>
      <c r="BM26" s="696">
        <v>0.4596649665249522</v>
      </c>
      <c r="BN26" s="443">
        <v>20956.5</v>
      </c>
      <c r="BO26" s="444">
        <v>29827.03</v>
      </c>
      <c r="BP26" s="783">
        <v>8870.5299999999988</v>
      </c>
      <c r="BQ26" s="416">
        <v>0.42328299095745947</v>
      </c>
      <c r="BR26" s="697">
        <v>0.1619069207299266</v>
      </c>
      <c r="BS26" s="696">
        <v>0.18045397496564347</v>
      </c>
      <c r="BT26" s="443">
        <v>-453.46</v>
      </c>
      <c r="BU26" s="779">
        <v>5327.74</v>
      </c>
      <c r="BV26" s="783">
        <v>5781.2</v>
      </c>
      <c r="BW26" s="416">
        <v>12.749084814537115</v>
      </c>
      <c r="BX26" s="697">
        <v>-8.0945295967283434E-3</v>
      </c>
      <c r="BY26" s="696">
        <v>8.42309260526099E-2</v>
      </c>
      <c r="BZ26" s="443">
        <v>0</v>
      </c>
      <c r="CA26" s="444">
        <v>0</v>
      </c>
      <c r="CB26" s="783">
        <v>0</v>
      </c>
      <c r="CC26" s="416">
        <v>0</v>
      </c>
      <c r="CD26" s="697">
        <v>0</v>
      </c>
      <c r="CE26" s="696">
        <v>0</v>
      </c>
      <c r="CF26" s="443">
        <v>10878.77</v>
      </c>
      <c r="CG26" s="779">
        <v>11352.5</v>
      </c>
      <c r="CH26" s="783">
        <v>473.72999999999956</v>
      </c>
      <c r="CI26" s="416">
        <v>4.3546283265479421E-2</v>
      </c>
      <c r="CJ26" s="697">
        <v>0.19419248829224275</v>
      </c>
      <c r="CK26" s="696">
        <v>0.17948165413707387</v>
      </c>
      <c r="CL26" s="443">
        <v>12014.41</v>
      </c>
      <c r="CM26" s="444">
        <v>14291.43</v>
      </c>
      <c r="CN26" s="783">
        <v>2277.0200000000004</v>
      </c>
      <c r="CO26" s="416">
        <v>0.18952407983413255</v>
      </c>
      <c r="CP26" s="697">
        <v>0.21446433496279488</v>
      </c>
      <c r="CQ26" s="696">
        <v>0.22594578254870748</v>
      </c>
      <c r="CR26" s="443">
        <v>691.18</v>
      </c>
      <c r="CS26" s="779">
        <v>256.27999999999997</v>
      </c>
      <c r="CT26" s="783">
        <v>-434.9</v>
      </c>
      <c r="CU26" s="784">
        <v>-0.62921380826991524</v>
      </c>
      <c r="CV26" s="697">
        <v>1.233797240476932E-2</v>
      </c>
      <c r="CW26" s="696">
        <v>4.0517558530939694E-3</v>
      </c>
      <c r="CX26" s="443">
        <v>18962.72</v>
      </c>
      <c r="CY26" s="779">
        <v>2949.1</v>
      </c>
      <c r="CZ26" s="783">
        <v>-16013.62</v>
      </c>
      <c r="DA26" s="784">
        <v>-0.84447906207548284</v>
      </c>
      <c r="DB26" s="697">
        <v>0.14650326170227826</v>
      </c>
      <c r="DC26" s="696">
        <v>1.7842098846957914E-2</v>
      </c>
      <c r="DD26" s="898">
        <v>0.66576658029955071</v>
      </c>
      <c r="DE26" s="893">
        <v>0.95337508511643743</v>
      </c>
      <c r="DF26" s="789"/>
      <c r="DG26" s="786"/>
      <c r="DH26" s="782"/>
    </row>
    <row r="27" spans="1:116" s="785" customFormat="1" ht="19.5" customHeight="1">
      <c r="A27" s="790" t="s">
        <v>475</v>
      </c>
      <c r="B27" s="443">
        <v>137174.32999999999</v>
      </c>
      <c r="C27" s="444">
        <v>151126.71</v>
      </c>
      <c r="D27" s="783">
        <v>13952.380000000005</v>
      </c>
      <c r="E27" s="398">
        <v>0.10171276214726185</v>
      </c>
      <c r="F27" s="443">
        <v>102423.95</v>
      </c>
      <c r="G27" s="779">
        <v>117120.54</v>
      </c>
      <c r="H27" s="783">
        <v>14696.589999999997</v>
      </c>
      <c r="I27" s="416">
        <v>0.14348782682175407</v>
      </c>
      <c r="J27" s="772">
        <v>0.74666994910782514</v>
      </c>
      <c r="K27" s="696">
        <v>0.7749823972215103</v>
      </c>
      <c r="L27" s="443">
        <v>6803.92</v>
      </c>
      <c r="M27" s="444">
        <v>7292.08</v>
      </c>
      <c r="N27" s="783">
        <v>488.15999999999985</v>
      </c>
      <c r="O27" s="416">
        <v>7.1746875330691698E-2</v>
      </c>
      <c r="P27" s="772">
        <v>6.642899439047216E-2</v>
      </c>
      <c r="Q27" s="696">
        <v>6.2261324956322778E-2</v>
      </c>
      <c r="R27" s="443">
        <v>95620.03</v>
      </c>
      <c r="S27" s="779">
        <v>109828.46</v>
      </c>
      <c r="T27" s="783">
        <v>14208.430000000008</v>
      </c>
      <c r="U27" s="416">
        <v>0.14859261181992944</v>
      </c>
      <c r="V27" s="772">
        <v>0.93357100560952788</v>
      </c>
      <c r="W27" s="696">
        <v>0.93773867504367736</v>
      </c>
      <c r="X27" s="443">
        <v>20997.93</v>
      </c>
      <c r="Y27" s="444">
        <v>22938.54</v>
      </c>
      <c r="Z27" s="783">
        <v>1940.6100000000006</v>
      </c>
      <c r="AA27" s="416">
        <v>9.2419109883688566E-2</v>
      </c>
      <c r="AB27" s="697">
        <v>0.20500996104914915</v>
      </c>
      <c r="AC27" s="696">
        <v>0.19585411747589279</v>
      </c>
      <c r="AD27" s="443">
        <v>74622.100000000006</v>
      </c>
      <c r="AE27" s="444">
        <v>86889.919999999998</v>
      </c>
      <c r="AF27" s="783">
        <v>12267.819999999992</v>
      </c>
      <c r="AG27" s="416">
        <v>0.16439928653843824</v>
      </c>
      <c r="AH27" s="697">
        <v>0.72856104456037873</v>
      </c>
      <c r="AI27" s="696">
        <v>0.74188455756778449</v>
      </c>
      <c r="AJ27" s="443">
        <v>28792.52</v>
      </c>
      <c r="AK27" s="779">
        <v>25539.57</v>
      </c>
      <c r="AL27" s="783">
        <v>-3252.9500000000007</v>
      </c>
      <c r="AM27" s="416">
        <v>-0.11297899593366613</v>
      </c>
      <c r="AN27" s="697">
        <v>0.20989728909191685</v>
      </c>
      <c r="AO27" s="696">
        <v>0.16899441534855089</v>
      </c>
      <c r="AP27" s="443">
        <v>20903.39</v>
      </c>
      <c r="AQ27" s="444">
        <v>13349.79</v>
      </c>
      <c r="AR27" s="783">
        <v>-7553.5999999999985</v>
      </c>
      <c r="AS27" s="416">
        <v>-0.36135765538508341</v>
      </c>
      <c r="AT27" s="697">
        <v>0.2040869347452427</v>
      </c>
      <c r="AU27" s="696">
        <v>0.11398333716699054</v>
      </c>
      <c r="AV27" s="443">
        <v>13256.27</v>
      </c>
      <c r="AW27" s="779">
        <v>8609.73</v>
      </c>
      <c r="AX27" s="783">
        <v>-4646.5400000000009</v>
      </c>
      <c r="AY27" s="416">
        <v>-0.35051639714640698</v>
      </c>
      <c r="AZ27" s="697">
        <v>0.63416842913996252</v>
      </c>
      <c r="BA27" s="696">
        <v>0.64493374053074981</v>
      </c>
      <c r="BB27" s="443">
        <v>34159.65</v>
      </c>
      <c r="BC27" s="444">
        <v>21959.53</v>
      </c>
      <c r="BD27" s="783">
        <v>-12200.120000000003</v>
      </c>
      <c r="BE27" s="416">
        <v>-0.35715002934749046</v>
      </c>
      <c r="BF27" s="697">
        <v>0.35724366537011126</v>
      </c>
      <c r="BG27" s="696">
        <v>0.19994389432393023</v>
      </c>
      <c r="BH27" s="443">
        <v>27825.1</v>
      </c>
      <c r="BI27" s="444">
        <v>21719.48</v>
      </c>
      <c r="BJ27" s="783">
        <v>-6105.619999999999</v>
      </c>
      <c r="BK27" s="784">
        <v>-0.21942850160466626</v>
      </c>
      <c r="BL27" s="697">
        <v>0.37288015212651476</v>
      </c>
      <c r="BM27" s="696">
        <v>0.24996547355550564</v>
      </c>
      <c r="BN27" s="443">
        <v>28507.1</v>
      </c>
      <c r="BO27" s="444">
        <v>28486.78</v>
      </c>
      <c r="BP27" s="783">
        <v>-20.319999999999709</v>
      </c>
      <c r="BQ27" s="416">
        <v>-7.1280488018773253E-4</v>
      </c>
      <c r="BR27" s="697">
        <v>0.20781657909318749</v>
      </c>
      <c r="BS27" s="696">
        <v>0.18849599782857709</v>
      </c>
      <c r="BT27" s="443">
        <v>19829.29</v>
      </c>
      <c r="BU27" s="779">
        <v>19573.740000000002</v>
      </c>
      <c r="BV27" s="783">
        <v>-255.54999999999927</v>
      </c>
      <c r="BW27" s="416">
        <v>-1.2887501267064996E-2</v>
      </c>
      <c r="BX27" s="697">
        <v>0.26572945548302712</v>
      </c>
      <c r="BY27" s="696">
        <v>0.2252705492190579</v>
      </c>
      <c r="BZ27" s="443">
        <v>1189.02</v>
      </c>
      <c r="CA27" s="444">
        <v>1269.28</v>
      </c>
      <c r="CB27" s="783">
        <v>80.259999999999991</v>
      </c>
      <c r="CC27" s="416">
        <v>6.7500967183058314E-2</v>
      </c>
      <c r="CD27" s="697">
        <v>1.5933885537930452E-2</v>
      </c>
      <c r="CE27" s="696">
        <v>1.4607908489270101E-2</v>
      </c>
      <c r="CF27" s="443">
        <v>5156.68</v>
      </c>
      <c r="CG27" s="779">
        <v>5646.91</v>
      </c>
      <c r="CH27" s="783">
        <v>490.22999999999956</v>
      </c>
      <c r="CI27" s="416">
        <v>9.5066981080850377E-2</v>
      </c>
      <c r="CJ27" s="697">
        <v>6.9103924976649009E-2</v>
      </c>
      <c r="CK27" s="696">
        <v>6.498924155989555E-2</v>
      </c>
      <c r="CL27" s="443">
        <v>7284.83</v>
      </c>
      <c r="CM27" s="444">
        <v>10882.89</v>
      </c>
      <c r="CN27" s="783">
        <v>3598.0599999999995</v>
      </c>
      <c r="CO27" s="416">
        <v>0.49391131982489633</v>
      </c>
      <c r="CP27" s="697">
        <v>9.7622956201983052E-2</v>
      </c>
      <c r="CQ27" s="696">
        <v>0.12524916584110102</v>
      </c>
      <c r="CR27" s="443">
        <v>1959.33</v>
      </c>
      <c r="CS27" s="779">
        <v>1316</v>
      </c>
      <c r="CT27" s="783">
        <v>-643.32999999999993</v>
      </c>
      <c r="CU27" s="784">
        <v>-0.32834183113615367</v>
      </c>
      <c r="CV27" s="697">
        <v>2.6256698752782349E-2</v>
      </c>
      <c r="CW27" s="696">
        <v>1.5145600318195713E-2</v>
      </c>
      <c r="CX27" s="443">
        <v>11377.84</v>
      </c>
      <c r="CY27" s="779">
        <v>26481.63</v>
      </c>
      <c r="CZ27" s="783">
        <v>15103.79</v>
      </c>
      <c r="DA27" s="784">
        <v>1.3274742833437629</v>
      </c>
      <c r="DB27" s="697">
        <v>8.2944381795048691E-2</v>
      </c>
      <c r="DC27" s="696">
        <v>0.1752279924574551</v>
      </c>
      <c r="DD27" s="898">
        <v>0.84752720708744456</v>
      </c>
      <c r="DE27" s="893">
        <v>0.69522782389487758</v>
      </c>
      <c r="DF27" s="789"/>
      <c r="DG27" s="786"/>
      <c r="DH27" s="782"/>
    </row>
    <row r="28" spans="1:116" s="785" customFormat="1" ht="19.5" customHeight="1">
      <c r="A28" s="790" t="s">
        <v>96</v>
      </c>
      <c r="B28" s="443">
        <v>124392.96000000001</v>
      </c>
      <c r="C28" s="444">
        <v>143973.12</v>
      </c>
      <c r="D28" s="783">
        <v>19580.159999999989</v>
      </c>
      <c r="E28" s="398">
        <v>0.157405692412175</v>
      </c>
      <c r="F28" s="443">
        <v>82920.509999999995</v>
      </c>
      <c r="G28" s="779">
        <v>102600.3</v>
      </c>
      <c r="H28" s="783">
        <v>19679.790000000008</v>
      </c>
      <c r="I28" s="416">
        <v>0.23733320019377604</v>
      </c>
      <c r="J28" s="772">
        <v>0.6666013092702352</v>
      </c>
      <c r="K28" s="696">
        <v>0.71263510855359669</v>
      </c>
      <c r="L28" s="443">
        <v>-4705.72</v>
      </c>
      <c r="M28" s="444">
        <v>8440.98</v>
      </c>
      <c r="N28" s="783">
        <v>13146.7</v>
      </c>
      <c r="O28" s="416">
        <v>2.7937701350696598</v>
      </c>
      <c r="P28" s="772">
        <v>-5.6749771558327375E-2</v>
      </c>
      <c r="Q28" s="696">
        <v>8.227051967684304E-2</v>
      </c>
      <c r="R28" s="443">
        <v>87626.23</v>
      </c>
      <c r="S28" s="779">
        <v>94159.32</v>
      </c>
      <c r="T28" s="783">
        <v>6533.0900000000111</v>
      </c>
      <c r="U28" s="416">
        <v>7.4556328624431428E-2</v>
      </c>
      <c r="V28" s="772">
        <v>1.0567497715583274</v>
      </c>
      <c r="W28" s="696">
        <v>0.91772948032315704</v>
      </c>
      <c r="X28" s="443">
        <v>9049.2199999999993</v>
      </c>
      <c r="Y28" s="444">
        <v>10251.49</v>
      </c>
      <c r="Z28" s="783">
        <v>1202.2700000000004</v>
      </c>
      <c r="AA28" s="416">
        <v>0.13285896464004637</v>
      </c>
      <c r="AB28" s="697">
        <v>0.10913126318205231</v>
      </c>
      <c r="AC28" s="696">
        <v>9.9916764375932623E-2</v>
      </c>
      <c r="AD28" s="443">
        <v>78577.009999999995</v>
      </c>
      <c r="AE28" s="444">
        <v>83907.83</v>
      </c>
      <c r="AF28" s="783">
        <v>5330.820000000007</v>
      </c>
      <c r="AG28" s="416">
        <v>6.7841980752385553E-2</v>
      </c>
      <c r="AH28" s="697">
        <v>0.94761850837627504</v>
      </c>
      <c r="AI28" s="696">
        <v>0.81781271594722427</v>
      </c>
      <c r="AJ28" s="443">
        <v>62262.23</v>
      </c>
      <c r="AK28" s="779">
        <v>59667.9</v>
      </c>
      <c r="AL28" s="783">
        <v>-2594.3300000000017</v>
      </c>
      <c r="AM28" s="416">
        <v>-4.166779763590224E-2</v>
      </c>
      <c r="AN28" s="697">
        <v>0.50052856688995906</v>
      </c>
      <c r="AO28" s="696">
        <v>0.41443777838529861</v>
      </c>
      <c r="AP28" s="443">
        <v>49854.93</v>
      </c>
      <c r="AQ28" s="444">
        <v>45137.09</v>
      </c>
      <c r="AR28" s="783">
        <v>-4717.8400000000038</v>
      </c>
      <c r="AS28" s="416">
        <v>-9.4631363437878743E-2</v>
      </c>
      <c r="AT28" s="697">
        <v>0.60123761901609152</v>
      </c>
      <c r="AU28" s="696">
        <v>0.43993136472310507</v>
      </c>
      <c r="AV28" s="443">
        <v>11916.66</v>
      </c>
      <c r="AW28" s="779">
        <v>27542.55</v>
      </c>
      <c r="AX28" s="783">
        <v>15625.89</v>
      </c>
      <c r="AY28" s="416">
        <v>1.3112642300778909</v>
      </c>
      <c r="AZ28" s="697">
        <v>0.23902671210249418</v>
      </c>
      <c r="BA28" s="696">
        <v>0.61019773317243098</v>
      </c>
      <c r="BB28" s="443">
        <v>61771.59</v>
      </c>
      <c r="BC28" s="444">
        <v>72679.649999999994</v>
      </c>
      <c r="BD28" s="783">
        <v>10908.059999999998</v>
      </c>
      <c r="BE28" s="416">
        <v>0.17658700383137294</v>
      </c>
      <c r="BF28" s="697">
        <v>0.70494405613478972</v>
      </c>
      <c r="BG28" s="696">
        <v>0.77187951229894169</v>
      </c>
      <c r="BH28" s="443">
        <v>61533.72</v>
      </c>
      <c r="BI28" s="444">
        <v>72430.880000000005</v>
      </c>
      <c r="BJ28" s="783">
        <v>10897.160000000003</v>
      </c>
      <c r="BK28" s="784">
        <v>0.17709249497673801</v>
      </c>
      <c r="BL28" s="697">
        <v>0.78310080772989465</v>
      </c>
      <c r="BM28" s="696">
        <v>0.86321955888979618</v>
      </c>
      <c r="BN28" s="443">
        <v>12314.33</v>
      </c>
      <c r="BO28" s="444">
        <v>13004.63</v>
      </c>
      <c r="BP28" s="783">
        <v>690.29999999999927</v>
      </c>
      <c r="BQ28" s="416">
        <v>5.6056642951748024E-2</v>
      </c>
      <c r="BR28" s="697">
        <v>9.8995393308431601E-2</v>
      </c>
      <c r="BS28" s="696">
        <v>9.0326791556646122E-2</v>
      </c>
      <c r="BT28" s="443">
        <v>2520.96</v>
      </c>
      <c r="BU28" s="779">
        <v>6889.15</v>
      </c>
      <c r="BV28" s="783">
        <v>4368.1899999999996</v>
      </c>
      <c r="BW28" s="416">
        <v>1.7327486354404669</v>
      </c>
      <c r="BX28" s="697">
        <v>3.208266641858732E-2</v>
      </c>
      <c r="BY28" s="696">
        <v>8.2103779826030537E-2</v>
      </c>
      <c r="BZ28" s="443">
        <v>707.37</v>
      </c>
      <c r="CA28" s="444">
        <v>759.82</v>
      </c>
      <c r="CB28" s="783">
        <v>52.450000000000045</v>
      </c>
      <c r="CC28" s="416">
        <v>7.4147899967485262E-2</v>
      </c>
      <c r="CD28" s="697">
        <v>9.0022514218853593E-3</v>
      </c>
      <c r="CE28" s="696">
        <v>9.0554123494791857E-3</v>
      </c>
      <c r="CF28" s="443">
        <v>2789.78</v>
      </c>
      <c r="CG28" s="779">
        <v>2422.2199999999998</v>
      </c>
      <c r="CH28" s="783">
        <v>-367.5600000000004</v>
      </c>
      <c r="CI28" s="416">
        <v>-0.13175232455605831</v>
      </c>
      <c r="CJ28" s="697">
        <v>3.5503768850456391E-2</v>
      </c>
      <c r="CK28" s="696">
        <v>2.8867627729140411E-2</v>
      </c>
      <c r="CL28" s="443">
        <v>24052.89</v>
      </c>
      <c r="CM28" s="444">
        <v>21517.4</v>
      </c>
      <c r="CN28" s="783">
        <v>-2535.489999999998</v>
      </c>
      <c r="CO28" s="416">
        <v>-0.10541311251995074</v>
      </c>
      <c r="CP28" s="697">
        <v>0.30610594625578147</v>
      </c>
      <c r="CQ28" s="696">
        <v>0.25644090664721042</v>
      </c>
      <c r="CR28" s="443">
        <v>3146.88</v>
      </c>
      <c r="CS28" s="779">
        <v>1782.27</v>
      </c>
      <c r="CT28" s="783">
        <v>-1364.6100000000001</v>
      </c>
      <c r="CU28" s="784">
        <v>-0.43363903294691886</v>
      </c>
      <c r="CV28" s="697">
        <v>4.0048355110483339E-2</v>
      </c>
      <c r="CW28" s="696">
        <v>2.1240806728049098E-2</v>
      </c>
      <c r="CX28" s="443">
        <v>-16174.59</v>
      </c>
      <c r="CY28" s="779">
        <v>-21893.91</v>
      </c>
      <c r="CZ28" s="783">
        <v>-5719.32</v>
      </c>
      <c r="DA28" s="784">
        <v>-0.35359907113565164</v>
      </c>
      <c r="DB28" s="697">
        <v>-0.13002817844353892</v>
      </c>
      <c r="DC28" s="696">
        <v>-0.15206942795988584</v>
      </c>
      <c r="DD28" s="898">
        <v>1.2058439230507754</v>
      </c>
      <c r="DE28" s="893">
        <v>1.2609279729913168</v>
      </c>
      <c r="DF28" s="789"/>
      <c r="DG28" s="786"/>
      <c r="DH28" s="782"/>
    </row>
    <row r="29" spans="1:116" s="785" customFormat="1" ht="19.5" customHeight="1">
      <c r="A29" s="790" t="s">
        <v>450</v>
      </c>
      <c r="B29" s="443">
        <v>18607.490000000002</v>
      </c>
      <c r="C29" s="444">
        <v>66111.509999999995</v>
      </c>
      <c r="D29" s="783">
        <v>47504.01999999999</v>
      </c>
      <c r="E29" s="398">
        <v>2.5529515265089482</v>
      </c>
      <c r="F29" s="443">
        <v>114.43</v>
      </c>
      <c r="G29" s="779">
        <v>9266.1299999999992</v>
      </c>
      <c r="H29" s="783">
        <v>9151.6999999999989</v>
      </c>
      <c r="I29" s="416">
        <v>79.976404788953928</v>
      </c>
      <c r="J29" s="772">
        <v>6.1496741365976819E-3</v>
      </c>
      <c r="K29" s="696">
        <v>0.14015910391397807</v>
      </c>
      <c r="L29" s="443">
        <v>70.010000000000005</v>
      </c>
      <c r="M29" s="444">
        <v>3415.19</v>
      </c>
      <c r="N29" s="783">
        <v>3345.18</v>
      </c>
      <c r="O29" s="416">
        <v>47.78145979145836</v>
      </c>
      <c r="P29" s="772">
        <v>0.61181508345713542</v>
      </c>
      <c r="Q29" s="696">
        <v>0.36856702852215545</v>
      </c>
      <c r="R29" s="443">
        <v>44.43</v>
      </c>
      <c r="S29" s="779">
        <v>5850.94</v>
      </c>
      <c r="T29" s="783">
        <v>5806.5099999999993</v>
      </c>
      <c r="U29" s="416">
        <v>130.68894890839522</v>
      </c>
      <c r="V29" s="772">
        <v>0.38827230621340553</v>
      </c>
      <c r="W29" s="696">
        <v>0.63143297147784461</v>
      </c>
      <c r="X29" s="443">
        <v>0</v>
      </c>
      <c r="Y29" s="444">
        <v>0</v>
      </c>
      <c r="Z29" s="783">
        <v>0</v>
      </c>
      <c r="AA29" s="416">
        <v>0</v>
      </c>
      <c r="AB29" s="697">
        <v>0</v>
      </c>
      <c r="AC29" s="696">
        <v>0</v>
      </c>
      <c r="AD29" s="443">
        <v>44.43</v>
      </c>
      <c r="AE29" s="444">
        <v>5850.94</v>
      </c>
      <c r="AF29" s="783">
        <v>5806.5099999999993</v>
      </c>
      <c r="AG29" s="416">
        <v>130.68894890839522</v>
      </c>
      <c r="AH29" s="697">
        <v>0.38827230621340553</v>
      </c>
      <c r="AI29" s="696">
        <v>0.63143297147784461</v>
      </c>
      <c r="AJ29" s="443">
        <v>27.63</v>
      </c>
      <c r="AK29" s="779">
        <v>10348.209999999999</v>
      </c>
      <c r="AL29" s="783">
        <v>10320.58</v>
      </c>
      <c r="AM29" s="416">
        <v>373.52804922186033</v>
      </c>
      <c r="AN29" s="697">
        <v>1.4848859249689235E-3</v>
      </c>
      <c r="AO29" s="696">
        <v>0.15652660179747824</v>
      </c>
      <c r="AP29" s="443">
        <v>0.38</v>
      </c>
      <c r="AQ29" s="444">
        <v>462.18</v>
      </c>
      <c r="AR29" s="783">
        <v>461.8</v>
      </c>
      <c r="AS29" s="416">
        <v>1215.2631578947369</v>
      </c>
      <c r="AT29" s="697">
        <v>3.3208074805557981E-3</v>
      </c>
      <c r="AU29" s="696">
        <v>4.987842821113022E-2</v>
      </c>
      <c r="AV29" s="443">
        <v>97.93</v>
      </c>
      <c r="AW29" s="779">
        <v>704.13</v>
      </c>
      <c r="AX29" s="783">
        <v>606.20000000000005</v>
      </c>
      <c r="AY29" s="416">
        <v>6.1901358112937812</v>
      </c>
      <c r="AZ29" s="697">
        <v>257.71052631578948</v>
      </c>
      <c r="BA29" s="696">
        <v>1.5234973386992081</v>
      </c>
      <c r="BB29" s="443">
        <v>98.31</v>
      </c>
      <c r="BC29" s="444">
        <v>1166.31</v>
      </c>
      <c r="BD29" s="783">
        <v>1068</v>
      </c>
      <c r="BE29" s="416">
        <v>10.863594751296917</v>
      </c>
      <c r="BF29" s="697">
        <v>2.2126941255908172</v>
      </c>
      <c r="BG29" s="696">
        <v>0.19933720051820733</v>
      </c>
      <c r="BH29" s="443">
        <v>98.31</v>
      </c>
      <c r="BI29" s="444">
        <v>1166.31</v>
      </c>
      <c r="BJ29" s="783">
        <v>1068</v>
      </c>
      <c r="BK29" s="784">
        <v>10.863594751296917</v>
      </c>
      <c r="BL29" s="697">
        <v>2.2126941255908172</v>
      </c>
      <c r="BM29" s="696">
        <v>0.19933720051820733</v>
      </c>
      <c r="BN29" s="443">
        <v>2927.13</v>
      </c>
      <c r="BO29" s="444">
        <v>5914.85</v>
      </c>
      <c r="BP29" s="783">
        <v>2987.7200000000003</v>
      </c>
      <c r="BQ29" s="416">
        <v>1.0206994564641816</v>
      </c>
      <c r="BR29" s="697">
        <v>0.15730923407724523</v>
      </c>
      <c r="BS29" s="696">
        <v>8.9467779513733706E-2</v>
      </c>
      <c r="BT29" s="443">
        <v>-3581.58</v>
      </c>
      <c r="BU29" s="779">
        <v>-9479.5</v>
      </c>
      <c r="BV29" s="783">
        <v>-5897.92</v>
      </c>
      <c r="BW29" s="416">
        <v>-1.6467369149928244</v>
      </c>
      <c r="BX29" s="697">
        <v>-80.611748818365967</v>
      </c>
      <c r="BY29" s="696">
        <v>-1.6201670158983001</v>
      </c>
      <c r="BZ29" s="443">
        <v>178.15</v>
      </c>
      <c r="CA29" s="444">
        <v>524.49</v>
      </c>
      <c r="CB29" s="783">
        <v>346.34000000000003</v>
      </c>
      <c r="CC29" s="416">
        <v>1.9440920572551221</v>
      </c>
      <c r="CD29" s="697">
        <v>4.0096781453972543</v>
      </c>
      <c r="CE29" s="696">
        <v>8.9642006241732103E-2</v>
      </c>
      <c r="CF29" s="443">
        <v>7525.48</v>
      </c>
      <c r="CG29" s="779">
        <v>11779.71</v>
      </c>
      <c r="CH29" s="783">
        <v>4254.2299999999996</v>
      </c>
      <c r="CI29" s="416">
        <v>0.56531011975315859</v>
      </c>
      <c r="CJ29" s="697">
        <v>169.378347963088</v>
      </c>
      <c r="CK29" s="696">
        <v>2.0133021360670251</v>
      </c>
      <c r="CL29" s="443">
        <v>10293.06</v>
      </c>
      <c r="CM29" s="444">
        <v>19885.64</v>
      </c>
      <c r="CN29" s="783">
        <v>9592.58</v>
      </c>
      <c r="CO29" s="416">
        <v>0.93194637940515268</v>
      </c>
      <c r="CP29" s="697">
        <v>231.66914247130316</v>
      </c>
      <c r="CQ29" s="696">
        <v>3.3987085835780233</v>
      </c>
      <c r="CR29" s="443">
        <v>117.54</v>
      </c>
      <c r="CS29" s="779">
        <v>689.3</v>
      </c>
      <c r="CT29" s="783">
        <v>571.76</v>
      </c>
      <c r="CU29" s="784">
        <v>4.8643865917985361</v>
      </c>
      <c r="CV29" s="697">
        <v>2.645509790681972</v>
      </c>
      <c r="CW29" s="696">
        <v>0.11781012965438033</v>
      </c>
      <c r="CX29" s="443">
        <v>-14586.53</v>
      </c>
      <c r="CY29" s="779">
        <v>-18715</v>
      </c>
      <c r="CZ29" s="783">
        <v>-4128.4699999999993</v>
      </c>
      <c r="DA29" s="784">
        <v>-0.28303304487084996</v>
      </c>
      <c r="DB29" s="697">
        <v>-0.78390637318628142</v>
      </c>
      <c r="DC29" s="696">
        <v>-0.2830823256041195</v>
      </c>
      <c r="DD29" s="898">
        <v>329.30339860454649</v>
      </c>
      <c r="DE29" s="893">
        <v>4.1986313310339876</v>
      </c>
      <c r="DF29" s="789"/>
      <c r="DG29" s="786"/>
      <c r="DH29" s="782"/>
    </row>
    <row r="30" spans="1:116" s="785" customFormat="1" ht="19.5" customHeight="1">
      <c r="A30" s="790" t="s">
        <v>298</v>
      </c>
      <c r="B30" s="443">
        <v>33925.050000000003</v>
      </c>
      <c r="C30" s="444">
        <v>40158.379999999997</v>
      </c>
      <c r="D30" s="783">
        <v>6233.3299999999945</v>
      </c>
      <c r="E30" s="398">
        <v>0.18373827009834898</v>
      </c>
      <c r="F30" s="443">
        <v>3232.19</v>
      </c>
      <c r="G30" s="779">
        <v>3781.02</v>
      </c>
      <c r="H30" s="783">
        <v>548.82999999999993</v>
      </c>
      <c r="I30" s="416">
        <v>0.16980128024652014</v>
      </c>
      <c r="J30" s="772">
        <v>9.5274435851973677E-2</v>
      </c>
      <c r="K30" s="696">
        <v>9.4152702374946412E-2</v>
      </c>
      <c r="L30" s="443">
        <v>60.29</v>
      </c>
      <c r="M30" s="444">
        <v>171.26</v>
      </c>
      <c r="N30" s="783">
        <v>110.97</v>
      </c>
      <c r="O30" s="416">
        <v>1.8406037485486815</v>
      </c>
      <c r="P30" s="772">
        <v>1.8652987602832755E-2</v>
      </c>
      <c r="Q30" s="696">
        <v>4.5294655939402594E-2</v>
      </c>
      <c r="R30" s="443">
        <v>3171.9</v>
      </c>
      <c r="S30" s="779">
        <v>3609.76</v>
      </c>
      <c r="T30" s="783">
        <v>437.86000000000013</v>
      </c>
      <c r="U30" s="416">
        <v>0.13804344399255969</v>
      </c>
      <c r="V30" s="772">
        <v>0.98134701239716726</v>
      </c>
      <c r="W30" s="696">
        <v>0.95470534406059748</v>
      </c>
      <c r="X30" s="443">
        <v>148.55000000000001</v>
      </c>
      <c r="Y30" s="444">
        <v>116.67</v>
      </c>
      <c r="Z30" s="783">
        <v>-31.88000000000001</v>
      </c>
      <c r="AA30" s="416">
        <v>-0.2146078761359812</v>
      </c>
      <c r="AB30" s="697">
        <v>4.5959550645228157E-2</v>
      </c>
      <c r="AC30" s="696">
        <v>3.0856752939682944E-2</v>
      </c>
      <c r="AD30" s="443">
        <v>3023.35</v>
      </c>
      <c r="AE30" s="444">
        <v>3493.09</v>
      </c>
      <c r="AF30" s="783">
        <v>469.74000000000024</v>
      </c>
      <c r="AG30" s="416">
        <v>0.15537069806671416</v>
      </c>
      <c r="AH30" s="697">
        <v>0.9353874617519391</v>
      </c>
      <c r="AI30" s="696">
        <v>0.92384859112091455</v>
      </c>
      <c r="AJ30" s="443">
        <v>29782.9</v>
      </c>
      <c r="AK30" s="779">
        <v>27084.240000000002</v>
      </c>
      <c r="AL30" s="783">
        <v>-2698.66</v>
      </c>
      <c r="AM30" s="416">
        <v>-9.0611055337122964E-2</v>
      </c>
      <c r="AN30" s="697">
        <v>0.87790290655430125</v>
      </c>
      <c r="AO30" s="696">
        <v>0.67443557235127516</v>
      </c>
      <c r="AP30" s="443">
        <v>2843.74</v>
      </c>
      <c r="AQ30" s="444">
        <v>2326.0300000000002</v>
      </c>
      <c r="AR30" s="783">
        <v>-517.70999999999958</v>
      </c>
      <c r="AS30" s="416">
        <v>-0.18205250831651262</v>
      </c>
      <c r="AT30" s="697">
        <v>0.87981832751168709</v>
      </c>
      <c r="AU30" s="696">
        <v>0.61518584932108278</v>
      </c>
      <c r="AV30" s="443">
        <v>-1678.29</v>
      </c>
      <c r="AW30" s="779">
        <v>238.56</v>
      </c>
      <c r="AX30" s="783">
        <v>1916.85</v>
      </c>
      <c r="AY30" s="416">
        <v>1.1421446829808912</v>
      </c>
      <c r="AZ30" s="697">
        <v>-0.59016998741094473</v>
      </c>
      <c r="BA30" s="696">
        <v>0.10256101598001745</v>
      </c>
      <c r="BB30" s="443">
        <v>1165.45</v>
      </c>
      <c r="BC30" s="444">
        <v>2564.6</v>
      </c>
      <c r="BD30" s="783">
        <v>1399.1499999999999</v>
      </c>
      <c r="BE30" s="416">
        <v>1.2005234029773906</v>
      </c>
      <c r="BF30" s="697">
        <v>0.36742961631829502</v>
      </c>
      <c r="BG30" s="696">
        <v>0.71046274544568055</v>
      </c>
      <c r="BH30" s="443">
        <v>1165.45</v>
      </c>
      <c r="BI30" s="444">
        <v>2564.6</v>
      </c>
      <c r="BJ30" s="783">
        <v>1399.1499999999999</v>
      </c>
      <c r="BK30" s="784">
        <v>1.2005234029773906</v>
      </c>
      <c r="BL30" s="697">
        <v>0.38548299072221215</v>
      </c>
      <c r="BM30" s="696">
        <v>0.73419236263594689</v>
      </c>
      <c r="BN30" s="443">
        <v>2135.7199999999998</v>
      </c>
      <c r="BO30" s="444">
        <v>2674.89</v>
      </c>
      <c r="BP30" s="783">
        <v>539.17000000000007</v>
      </c>
      <c r="BQ30" s="416">
        <v>0.25245350514112341</v>
      </c>
      <c r="BR30" s="697">
        <v>6.2954070811981108E-2</v>
      </c>
      <c r="BS30" s="696">
        <v>6.6608513590438664E-2</v>
      </c>
      <c r="BT30" s="443">
        <v>-7483.52</v>
      </c>
      <c r="BU30" s="779">
        <v>-8795.14</v>
      </c>
      <c r="BV30" s="783">
        <v>-1311.619999999999</v>
      </c>
      <c r="BW30" s="416">
        <v>-0.17526778842042232</v>
      </c>
      <c r="BX30" s="697">
        <v>-2.4752410405675827</v>
      </c>
      <c r="BY30" s="696">
        <v>-2.5178681339444444</v>
      </c>
      <c r="BZ30" s="443">
        <v>0</v>
      </c>
      <c r="CA30" s="444">
        <v>-539.48</v>
      </c>
      <c r="CB30" s="783">
        <v>-539.48</v>
      </c>
      <c r="CC30" s="416" t="s">
        <v>459</v>
      </c>
      <c r="CD30" s="697">
        <v>0</v>
      </c>
      <c r="CE30" s="696">
        <v>-0.15444205560120122</v>
      </c>
      <c r="CF30" s="443">
        <v>3468.86</v>
      </c>
      <c r="CG30" s="779">
        <v>3652.98</v>
      </c>
      <c r="CH30" s="783">
        <v>184.11999999999989</v>
      </c>
      <c r="CI30" s="416">
        <v>5.307795644678652E-2</v>
      </c>
      <c r="CJ30" s="697">
        <v>1.1473564092810955</v>
      </c>
      <c r="CK30" s="696">
        <v>1.0457732265701714</v>
      </c>
      <c r="CL30" s="443">
        <v>6456.24</v>
      </c>
      <c r="CM30" s="444">
        <v>5503.94</v>
      </c>
      <c r="CN30" s="783">
        <v>-952.30000000000018</v>
      </c>
      <c r="CO30" s="416">
        <v>-0.14750071248900293</v>
      </c>
      <c r="CP30" s="697">
        <v>2.1354590107000511</v>
      </c>
      <c r="CQ30" s="696">
        <v>1.5756650988093635</v>
      </c>
      <c r="CR30" s="443">
        <v>105.47</v>
      </c>
      <c r="CS30" s="779">
        <v>3.95</v>
      </c>
      <c r="CT30" s="783">
        <v>-101.52</v>
      </c>
      <c r="CU30" s="784">
        <v>-0.96254859201668719</v>
      </c>
      <c r="CV30" s="697">
        <v>3.4885143962822697E-2</v>
      </c>
      <c r="CW30" s="696">
        <v>1.1308039586726938E-3</v>
      </c>
      <c r="CX30" s="443">
        <v>-689.15</v>
      </c>
      <c r="CY30" s="779">
        <v>1102.25</v>
      </c>
      <c r="CZ30" s="783">
        <v>1791.4</v>
      </c>
      <c r="DA30" s="784">
        <v>2.5994340854676055</v>
      </c>
      <c r="DB30" s="697">
        <v>-2.031389784244975E-2</v>
      </c>
      <c r="DC30" s="696">
        <v>2.7447571341274228E-2</v>
      </c>
      <c r="DD30" s="898">
        <v>1.2279392065093357</v>
      </c>
      <c r="DE30" s="893">
        <v>0.68444843963367674</v>
      </c>
      <c r="DF30" s="789"/>
      <c r="DG30" s="786"/>
      <c r="DH30" s="782"/>
    </row>
    <row r="31" spans="1:116" s="785" customFormat="1" ht="19.5" customHeight="1">
      <c r="A31" s="790" t="s">
        <v>301</v>
      </c>
      <c r="B31" s="443">
        <v>33847.51</v>
      </c>
      <c r="C31" s="444">
        <v>33557.160000000003</v>
      </c>
      <c r="D31" s="783">
        <v>-290.34999999999854</v>
      </c>
      <c r="E31" s="398">
        <v>-8.5781790152362324E-3</v>
      </c>
      <c r="F31" s="443">
        <v>1839.61</v>
      </c>
      <c r="G31" s="779">
        <v>1493.53</v>
      </c>
      <c r="H31" s="783">
        <v>-346.07999999999993</v>
      </c>
      <c r="I31" s="416">
        <v>-0.18812683123053253</v>
      </c>
      <c r="J31" s="772">
        <v>5.4349935933248848E-2</v>
      </c>
      <c r="K31" s="696">
        <v>4.4507044100275464E-2</v>
      </c>
      <c r="L31" s="443">
        <v>422.77</v>
      </c>
      <c r="M31" s="444">
        <v>-520.71</v>
      </c>
      <c r="N31" s="783">
        <v>-943.48</v>
      </c>
      <c r="O31" s="416">
        <v>-2.2316626061451856</v>
      </c>
      <c r="P31" s="772">
        <v>0.2298150151390784</v>
      </c>
      <c r="Q31" s="696">
        <v>-0.34864381699731511</v>
      </c>
      <c r="R31" s="443">
        <v>1416.85</v>
      </c>
      <c r="S31" s="779">
        <v>2014.24</v>
      </c>
      <c r="T31" s="783">
        <v>597.3900000000001</v>
      </c>
      <c r="U31" s="416">
        <v>0.42163249461834362</v>
      </c>
      <c r="V31" s="772">
        <v>0.77019042079571209</v>
      </c>
      <c r="W31" s="696">
        <v>1.3486438169973152</v>
      </c>
      <c r="X31" s="443">
        <v>148.19999999999999</v>
      </c>
      <c r="Y31" s="444">
        <v>295.02999999999997</v>
      </c>
      <c r="Z31" s="783">
        <v>146.82999999999998</v>
      </c>
      <c r="AA31" s="416">
        <v>0.99075573549257756</v>
      </c>
      <c r="AB31" s="697">
        <v>8.0560553595599063E-2</v>
      </c>
      <c r="AC31" s="696">
        <v>0.19753871699932374</v>
      </c>
      <c r="AD31" s="443">
        <v>1268.6500000000001</v>
      </c>
      <c r="AE31" s="444">
        <v>1719.21</v>
      </c>
      <c r="AF31" s="783">
        <v>450.55999999999995</v>
      </c>
      <c r="AG31" s="416">
        <v>0.3551491743191581</v>
      </c>
      <c r="AH31" s="697">
        <v>0.6896298672001131</v>
      </c>
      <c r="AI31" s="696">
        <v>1.1511050999979915</v>
      </c>
      <c r="AJ31" s="443">
        <v>1774.48</v>
      </c>
      <c r="AK31" s="779">
        <v>4868.6499999999996</v>
      </c>
      <c r="AL31" s="783">
        <v>3094.1699999999996</v>
      </c>
      <c r="AM31" s="416">
        <v>1.7437051981425542</v>
      </c>
      <c r="AN31" s="697">
        <v>5.242571757863429E-2</v>
      </c>
      <c r="AO31" s="696">
        <v>0.14508528135277238</v>
      </c>
      <c r="AP31" s="443">
        <v>6.1</v>
      </c>
      <c r="AQ31" s="444">
        <v>624.5</v>
      </c>
      <c r="AR31" s="783">
        <v>618.4</v>
      </c>
      <c r="AS31" s="416">
        <v>101.37704918032787</v>
      </c>
      <c r="AT31" s="697">
        <v>3.3159202222210141E-3</v>
      </c>
      <c r="AU31" s="696">
        <v>0.41813689714970576</v>
      </c>
      <c r="AV31" s="443">
        <v>525.22</v>
      </c>
      <c r="AW31" s="779">
        <v>130.84</v>
      </c>
      <c r="AX31" s="783">
        <v>-394.38</v>
      </c>
      <c r="AY31" s="416">
        <v>-0.75088534328471879</v>
      </c>
      <c r="AZ31" s="697">
        <v>86.10163934426231</v>
      </c>
      <c r="BA31" s="696">
        <v>0.20951160928742996</v>
      </c>
      <c r="BB31" s="443">
        <v>531.32000000000005</v>
      </c>
      <c r="BC31" s="444">
        <v>755.34</v>
      </c>
      <c r="BD31" s="783">
        <v>224.01999999999998</v>
      </c>
      <c r="BE31" s="416">
        <v>0.42162915004140622</v>
      </c>
      <c r="BF31" s="697">
        <v>0.37500088223876915</v>
      </c>
      <c r="BG31" s="696">
        <v>0.375</v>
      </c>
      <c r="BH31" s="443">
        <v>531.32000000000005</v>
      </c>
      <c r="BI31" s="444">
        <v>755.34</v>
      </c>
      <c r="BJ31" s="783">
        <v>224.01999999999998</v>
      </c>
      <c r="BK31" s="784">
        <v>0.42162915004140622</v>
      </c>
      <c r="BL31" s="697">
        <v>0.4188073936862019</v>
      </c>
      <c r="BM31" s="696">
        <v>0.43935295862634582</v>
      </c>
      <c r="BN31" s="443">
        <v>8082.94</v>
      </c>
      <c r="BO31" s="444">
        <v>5515.08</v>
      </c>
      <c r="BP31" s="783">
        <v>-2567.8599999999997</v>
      </c>
      <c r="BQ31" s="416">
        <v>-0.31768886073631619</v>
      </c>
      <c r="BR31" s="697">
        <v>0.23880456789879076</v>
      </c>
      <c r="BS31" s="696">
        <v>0.16434883047313895</v>
      </c>
      <c r="BT31" s="443">
        <v>-5889.41</v>
      </c>
      <c r="BU31" s="779">
        <v>-7180.07</v>
      </c>
      <c r="BV31" s="783">
        <v>-1290.6599999999999</v>
      </c>
      <c r="BW31" s="416">
        <v>-0.21914928660086491</v>
      </c>
      <c r="BX31" s="697">
        <v>-4.642265400228589</v>
      </c>
      <c r="BY31" s="696">
        <v>-4.1763775222340493</v>
      </c>
      <c r="BZ31" s="443">
        <v>0</v>
      </c>
      <c r="CA31" s="444">
        <v>0</v>
      </c>
      <c r="CB31" s="783">
        <v>0</v>
      </c>
      <c r="CC31" s="416">
        <v>0</v>
      </c>
      <c r="CD31" s="697">
        <v>0</v>
      </c>
      <c r="CE31" s="696">
        <v>0</v>
      </c>
      <c r="CF31" s="443">
        <v>2046.89</v>
      </c>
      <c r="CG31" s="779">
        <v>3185.43</v>
      </c>
      <c r="CH31" s="783">
        <v>1138.5399999999997</v>
      </c>
      <c r="CI31" s="416">
        <v>0.55622920625925165</v>
      </c>
      <c r="CJ31" s="697">
        <v>1.6134394829149095</v>
      </c>
      <c r="CK31" s="696">
        <v>1.8528452021568045</v>
      </c>
      <c r="CL31" s="443">
        <v>2439.54</v>
      </c>
      <c r="CM31" s="444">
        <v>4271.32</v>
      </c>
      <c r="CN31" s="783">
        <v>1831.7799999999997</v>
      </c>
      <c r="CO31" s="416">
        <v>0.75087106585667784</v>
      </c>
      <c r="CP31" s="697">
        <v>1.9229417096914041</v>
      </c>
      <c r="CQ31" s="696">
        <v>2.4844667027297418</v>
      </c>
      <c r="CR31" s="443">
        <v>0</v>
      </c>
      <c r="CS31" s="779">
        <v>201.66</v>
      </c>
      <c r="CT31" s="783">
        <v>201.66</v>
      </c>
      <c r="CU31" s="784" t="s">
        <v>459</v>
      </c>
      <c r="CV31" s="697">
        <v>0</v>
      </c>
      <c r="CW31" s="696">
        <v>0.11729806131886157</v>
      </c>
      <c r="CX31" s="443">
        <v>2140.3000000000002</v>
      </c>
      <c r="CY31" s="779">
        <v>485.54</v>
      </c>
      <c r="CZ31" s="783">
        <v>-1654.7600000000002</v>
      </c>
      <c r="DA31" s="784">
        <v>-0.77314395178246043</v>
      </c>
      <c r="DB31" s="697">
        <v>6.3233602708146042E-2</v>
      </c>
      <c r="DC31" s="696">
        <v>1.4469043268262271E-2</v>
      </c>
      <c r="DD31" s="898">
        <v>-0.68706893154140225</v>
      </c>
      <c r="DE31" s="893">
        <v>0.71757958597262694</v>
      </c>
      <c r="DF31" s="789"/>
      <c r="DG31" s="786"/>
      <c r="DH31" s="782"/>
    </row>
    <row r="32" spans="1:116" s="785" customFormat="1" ht="19.5" customHeight="1">
      <c r="A32" s="790" t="s">
        <v>333</v>
      </c>
      <c r="B32" s="443">
        <v>22759.119999999999</v>
      </c>
      <c r="C32" s="444">
        <v>32009.07</v>
      </c>
      <c r="D32" s="783">
        <v>9249.9500000000007</v>
      </c>
      <c r="E32" s="398">
        <v>0.40642828017955007</v>
      </c>
      <c r="F32" s="443">
        <v>6248.1</v>
      </c>
      <c r="G32" s="779">
        <v>10241.540000000001</v>
      </c>
      <c r="H32" s="783">
        <v>3993.4400000000005</v>
      </c>
      <c r="I32" s="416">
        <v>0.63914469998879664</v>
      </c>
      <c r="J32" s="772">
        <v>0.27453170421351969</v>
      </c>
      <c r="K32" s="696">
        <v>0.3199574370639322</v>
      </c>
      <c r="L32" s="443">
        <v>2957.16</v>
      </c>
      <c r="M32" s="444">
        <v>2718.17</v>
      </c>
      <c r="N32" s="783">
        <v>-238.98999999999978</v>
      </c>
      <c r="O32" s="416">
        <v>-8.0817405889434382E-2</v>
      </c>
      <c r="P32" s="772">
        <v>0.47328948000192056</v>
      </c>
      <c r="Q32" s="696">
        <v>0.26540637443197018</v>
      </c>
      <c r="R32" s="443">
        <v>3290.94</v>
      </c>
      <c r="S32" s="779">
        <v>7523.37</v>
      </c>
      <c r="T32" s="783">
        <v>4232.43</v>
      </c>
      <c r="U32" s="416">
        <v>1.2860854345566921</v>
      </c>
      <c r="V32" s="772">
        <v>0.52671051999807939</v>
      </c>
      <c r="W32" s="696">
        <v>0.73459362556802976</v>
      </c>
      <c r="X32" s="443">
        <v>302.39999999999998</v>
      </c>
      <c r="Y32" s="444">
        <v>619.75</v>
      </c>
      <c r="Z32" s="783">
        <v>317.35000000000002</v>
      </c>
      <c r="AA32" s="416">
        <v>1.0494378306878309</v>
      </c>
      <c r="AB32" s="697">
        <v>4.8398713208815475E-2</v>
      </c>
      <c r="AC32" s="696">
        <v>6.0513360295424319E-2</v>
      </c>
      <c r="AD32" s="443">
        <v>2988.54</v>
      </c>
      <c r="AE32" s="444">
        <v>6903.62</v>
      </c>
      <c r="AF32" s="783">
        <v>3915.08</v>
      </c>
      <c r="AG32" s="416">
        <v>1.3100309850294793</v>
      </c>
      <c r="AH32" s="697">
        <v>0.47831180678926388</v>
      </c>
      <c r="AI32" s="696">
        <v>0.67408026527260545</v>
      </c>
      <c r="AJ32" s="443">
        <v>415.51</v>
      </c>
      <c r="AK32" s="779">
        <v>4002.27</v>
      </c>
      <c r="AL32" s="783">
        <v>3586.76</v>
      </c>
      <c r="AM32" s="416">
        <v>8.6321869509759104</v>
      </c>
      <c r="AN32" s="697">
        <v>1.8256857031379071E-2</v>
      </c>
      <c r="AO32" s="696">
        <v>0.12503549775110617</v>
      </c>
      <c r="AP32" s="443">
        <v>415.51</v>
      </c>
      <c r="AQ32" s="444">
        <v>614.17999999999995</v>
      </c>
      <c r="AR32" s="783">
        <v>198.66999999999996</v>
      </c>
      <c r="AS32" s="416">
        <v>0.47813530360280126</v>
      </c>
      <c r="AT32" s="697">
        <v>6.6501816552231877E-2</v>
      </c>
      <c r="AU32" s="696">
        <v>5.996949677489908E-2</v>
      </c>
      <c r="AV32" s="443">
        <v>991.65</v>
      </c>
      <c r="AW32" s="779">
        <v>1996.05</v>
      </c>
      <c r="AX32" s="783">
        <v>1004.4</v>
      </c>
      <c r="AY32" s="416">
        <v>1.0128573589472092</v>
      </c>
      <c r="AZ32" s="697">
        <v>2.3865851604052852</v>
      </c>
      <c r="BA32" s="696">
        <v>3.2499430134488261</v>
      </c>
      <c r="BB32" s="443">
        <v>1407.16</v>
      </c>
      <c r="BC32" s="444">
        <v>2610.23</v>
      </c>
      <c r="BD32" s="783">
        <v>1203.07</v>
      </c>
      <c r="BE32" s="416">
        <v>0.85496318826572659</v>
      </c>
      <c r="BF32" s="697">
        <v>0.42758603924714522</v>
      </c>
      <c r="BG32" s="696">
        <v>0.34694957180093494</v>
      </c>
      <c r="BH32" s="443">
        <v>1083.4100000000001</v>
      </c>
      <c r="BI32" s="444">
        <v>2610.23</v>
      </c>
      <c r="BJ32" s="783">
        <v>1526.82</v>
      </c>
      <c r="BK32" s="784">
        <v>1.409272574556262</v>
      </c>
      <c r="BL32" s="697">
        <v>0.36252149879205237</v>
      </c>
      <c r="BM32" s="696">
        <v>0.3780958395740206</v>
      </c>
      <c r="BN32" s="443">
        <v>4876.43</v>
      </c>
      <c r="BO32" s="444">
        <v>6526.24</v>
      </c>
      <c r="BP32" s="783">
        <v>1649.8099999999995</v>
      </c>
      <c r="BQ32" s="416">
        <v>0.3383233225946029</v>
      </c>
      <c r="BR32" s="697">
        <v>0.21426267799457976</v>
      </c>
      <c r="BS32" s="696">
        <v>0.20388721071871191</v>
      </c>
      <c r="BT32" s="443">
        <v>-918.66</v>
      </c>
      <c r="BU32" s="779">
        <v>-3946.61</v>
      </c>
      <c r="BV32" s="783">
        <v>-3027.9500000000003</v>
      </c>
      <c r="BW32" s="416">
        <v>-3.2960507695991992</v>
      </c>
      <c r="BX32" s="697">
        <v>-0.30739424601979559</v>
      </c>
      <c r="BY32" s="696">
        <v>-0.57167254281087321</v>
      </c>
      <c r="BZ32" s="443">
        <v>0</v>
      </c>
      <c r="CA32" s="444">
        <v>0</v>
      </c>
      <c r="CB32" s="783">
        <v>0</v>
      </c>
      <c r="CC32" s="416">
        <v>0</v>
      </c>
      <c r="CD32" s="697">
        <v>0</v>
      </c>
      <c r="CE32" s="696">
        <v>0</v>
      </c>
      <c r="CF32" s="443">
        <v>4121.22</v>
      </c>
      <c r="CG32" s="779">
        <v>5527.7</v>
      </c>
      <c r="CH32" s="783">
        <v>1406.4799999999996</v>
      </c>
      <c r="CI32" s="416">
        <v>0.34127758285167969</v>
      </c>
      <c r="CJ32" s="697">
        <v>1.3790078098335643</v>
      </c>
      <c r="CK32" s="696">
        <v>0.80069586680611038</v>
      </c>
      <c r="CL32" s="443">
        <v>4014.56</v>
      </c>
      <c r="CM32" s="444">
        <v>5717.27</v>
      </c>
      <c r="CN32" s="783">
        <v>1702.7100000000005</v>
      </c>
      <c r="CO32" s="416">
        <v>0.42413365350125554</v>
      </c>
      <c r="CP32" s="697">
        <v>1.3433181419689881</v>
      </c>
      <c r="CQ32" s="696">
        <v>0.82815537355764079</v>
      </c>
      <c r="CR32" s="443">
        <v>2.13</v>
      </c>
      <c r="CS32" s="779">
        <v>111.57</v>
      </c>
      <c r="CT32" s="783">
        <v>109.44</v>
      </c>
      <c r="CU32" s="784">
        <v>51.380281690140848</v>
      </c>
      <c r="CV32" s="697">
        <v>7.1272260033327305E-4</v>
      </c>
      <c r="CW32" s="696">
        <v>1.6161086502443644E-2</v>
      </c>
      <c r="CX32" s="443">
        <v>-5314.12</v>
      </c>
      <c r="CY32" s="779">
        <v>-3116.54</v>
      </c>
      <c r="CZ32" s="783">
        <v>2197.58</v>
      </c>
      <c r="DA32" s="784">
        <v>0.41353601348859265</v>
      </c>
      <c r="DB32" s="697">
        <v>-0.23349408940240221</v>
      </c>
      <c r="DC32" s="696">
        <v>-9.736427831236584E-2</v>
      </c>
      <c r="DD32" s="898">
        <v>2.7781659271751424</v>
      </c>
      <c r="DE32" s="893">
        <v>1.4514356236293422</v>
      </c>
      <c r="DF32" s="789"/>
      <c r="DG32" s="786"/>
      <c r="DH32" s="782"/>
    </row>
    <row r="33" spans="1:112" s="785" customFormat="1" ht="19.5" customHeight="1">
      <c r="A33" s="790" t="s">
        <v>19</v>
      </c>
      <c r="B33" s="443">
        <v>24344.04</v>
      </c>
      <c r="C33" s="444">
        <v>28132.31</v>
      </c>
      <c r="D33" s="783">
        <v>3788.2700000000004</v>
      </c>
      <c r="E33" s="398">
        <v>0.1556138586693088</v>
      </c>
      <c r="F33" s="443">
        <v>-158.30000000000001</v>
      </c>
      <c r="G33" s="779">
        <v>5.48</v>
      </c>
      <c r="H33" s="783">
        <v>163.78</v>
      </c>
      <c r="I33" s="416">
        <v>1.0346178142766898</v>
      </c>
      <c r="J33" s="772">
        <v>-6.5026183000027934E-3</v>
      </c>
      <c r="K33" s="696">
        <v>1.9479381536745472E-4</v>
      </c>
      <c r="L33" s="443">
        <v>0</v>
      </c>
      <c r="M33" s="444">
        <v>77.73</v>
      </c>
      <c r="N33" s="783">
        <v>77.73</v>
      </c>
      <c r="O33" s="416" t="s">
        <v>459</v>
      </c>
      <c r="P33" s="772" t="s">
        <v>145</v>
      </c>
      <c r="Q33" s="696">
        <v>14.184306569343065</v>
      </c>
      <c r="R33" s="443">
        <v>-158.30000000000001</v>
      </c>
      <c r="S33" s="779">
        <v>-72.25</v>
      </c>
      <c r="T33" s="783">
        <v>86.050000000000011</v>
      </c>
      <c r="U33" s="416">
        <v>0.54358812381554011</v>
      </c>
      <c r="V33" s="772" t="s">
        <v>145</v>
      </c>
      <c r="W33" s="696">
        <v>-13.184306569343065</v>
      </c>
      <c r="X33" s="443">
        <v>0</v>
      </c>
      <c r="Y33" s="444">
        <v>0</v>
      </c>
      <c r="Z33" s="783">
        <v>0</v>
      </c>
      <c r="AA33" s="416">
        <v>0</v>
      </c>
      <c r="AB33" s="697" t="s">
        <v>145</v>
      </c>
      <c r="AC33" s="696">
        <v>0</v>
      </c>
      <c r="AD33" s="443">
        <v>-158.30000000000001</v>
      </c>
      <c r="AE33" s="444">
        <v>-72.25</v>
      </c>
      <c r="AF33" s="783">
        <v>86.050000000000011</v>
      </c>
      <c r="AG33" s="416">
        <v>0.54358812381554011</v>
      </c>
      <c r="AH33" s="697" t="s">
        <v>145</v>
      </c>
      <c r="AI33" s="696">
        <v>-13.184306569343065</v>
      </c>
      <c r="AJ33" s="443">
        <v>980.81</v>
      </c>
      <c r="AK33" s="779">
        <v>1707.19</v>
      </c>
      <c r="AL33" s="783">
        <v>726.38000000000011</v>
      </c>
      <c r="AM33" s="416">
        <v>0.74059195970677316</v>
      </c>
      <c r="AN33" s="697">
        <v>4.0289532879505617E-2</v>
      </c>
      <c r="AO33" s="696">
        <v>6.0684316360796534E-2</v>
      </c>
      <c r="AP33" s="443">
        <v>-39.200000000000003</v>
      </c>
      <c r="AQ33" s="444">
        <v>-0.28000000000000003</v>
      </c>
      <c r="AR33" s="783">
        <v>38.92</v>
      </c>
      <c r="AS33" s="416">
        <v>0.99285714285714288</v>
      </c>
      <c r="AT33" s="697" t="s">
        <v>145</v>
      </c>
      <c r="AU33" s="696">
        <v>-5.1094890510948905E-2</v>
      </c>
      <c r="AV33" s="443">
        <v>-0.76</v>
      </c>
      <c r="AW33" s="779">
        <v>31.48</v>
      </c>
      <c r="AX33" s="783">
        <v>32.24</v>
      </c>
      <c r="AY33" s="416">
        <v>42.421052631578952</v>
      </c>
      <c r="AZ33" s="697" t="s">
        <v>145</v>
      </c>
      <c r="BA33" s="696" t="s">
        <v>145</v>
      </c>
      <c r="BB33" s="443">
        <v>-39.96</v>
      </c>
      <c r="BC33" s="444">
        <v>31.2</v>
      </c>
      <c r="BD33" s="783">
        <v>71.16</v>
      </c>
      <c r="BE33" s="416">
        <v>1.7807807807807807</v>
      </c>
      <c r="BF33" s="697" t="s">
        <v>145</v>
      </c>
      <c r="BG33" s="696" t="s">
        <v>145</v>
      </c>
      <c r="BH33" s="443">
        <v>-39.96</v>
      </c>
      <c r="BI33" s="444">
        <v>31.2</v>
      </c>
      <c r="BJ33" s="783">
        <v>71.16</v>
      </c>
      <c r="BK33" s="784">
        <v>1.7807807807807807</v>
      </c>
      <c r="BL33" s="697" t="s">
        <v>145</v>
      </c>
      <c r="BM33" s="696" t="s">
        <v>145</v>
      </c>
      <c r="BN33" s="443">
        <v>7447.82</v>
      </c>
      <c r="BO33" s="444">
        <v>8562.2199999999993</v>
      </c>
      <c r="BP33" s="783">
        <v>1114.3999999999996</v>
      </c>
      <c r="BQ33" s="416">
        <v>0.1496276762864838</v>
      </c>
      <c r="BR33" s="697">
        <v>0.3059401808409779</v>
      </c>
      <c r="BS33" s="696">
        <v>0.30435538354297953</v>
      </c>
      <c r="BT33" s="443">
        <v>-12400.85</v>
      </c>
      <c r="BU33" s="779">
        <v>-14167.86</v>
      </c>
      <c r="BV33" s="783">
        <v>-1767.0100000000002</v>
      </c>
      <c r="BW33" s="416">
        <v>-0.14249103892071915</v>
      </c>
      <c r="BX33" s="697" t="s">
        <v>145</v>
      </c>
      <c r="BY33" s="696" t="s">
        <v>145</v>
      </c>
      <c r="BZ33" s="443">
        <v>0</v>
      </c>
      <c r="CA33" s="444">
        <v>0.63</v>
      </c>
      <c r="CB33" s="783">
        <v>0.63</v>
      </c>
      <c r="CC33" s="416" t="s">
        <v>459</v>
      </c>
      <c r="CD33" s="697" t="s">
        <v>145</v>
      </c>
      <c r="CE33" s="696" t="s">
        <v>145</v>
      </c>
      <c r="CF33" s="443">
        <v>1515.79</v>
      </c>
      <c r="CG33" s="779">
        <v>1952.01</v>
      </c>
      <c r="CH33" s="783">
        <v>436.22</v>
      </c>
      <c r="CI33" s="416">
        <v>0.28778392785280288</v>
      </c>
      <c r="CJ33" s="697" t="s">
        <v>145</v>
      </c>
      <c r="CK33" s="696" t="s">
        <v>145</v>
      </c>
      <c r="CL33" s="443">
        <v>3622.05</v>
      </c>
      <c r="CM33" s="444">
        <v>4781.42</v>
      </c>
      <c r="CN33" s="783">
        <v>1159.3699999999999</v>
      </c>
      <c r="CO33" s="416">
        <v>0.32008669123838707</v>
      </c>
      <c r="CP33" s="697" t="s">
        <v>145</v>
      </c>
      <c r="CQ33" s="696" t="s">
        <v>145</v>
      </c>
      <c r="CR33" s="443">
        <v>0</v>
      </c>
      <c r="CS33" s="779">
        <v>19.73</v>
      </c>
      <c r="CT33" s="783">
        <v>19.73</v>
      </c>
      <c r="CU33" s="784" t="s">
        <v>459</v>
      </c>
      <c r="CV33" s="697" t="s">
        <v>145</v>
      </c>
      <c r="CW33" s="696" t="s">
        <v>145</v>
      </c>
      <c r="CX33" s="443">
        <v>7144.66</v>
      </c>
      <c r="CY33" s="779">
        <v>7310.63</v>
      </c>
      <c r="CZ33" s="783">
        <v>165.97000000000025</v>
      </c>
      <c r="DA33" s="784">
        <v>2.3229936763960811E-2</v>
      </c>
      <c r="DB33" s="697">
        <v>0.2934870300903219</v>
      </c>
      <c r="DC33" s="696">
        <v>0.25986596905835319</v>
      </c>
      <c r="DD33" s="898">
        <v>46.133733417561594</v>
      </c>
      <c r="DE33" s="893">
        <v>102.18519031141868</v>
      </c>
      <c r="DF33" s="789"/>
      <c r="DG33" s="786"/>
      <c r="DH33" s="782"/>
    </row>
    <row r="34" spans="1:112" s="785" customFormat="1" ht="19.5" customHeight="1">
      <c r="A34" s="790" t="s">
        <v>6</v>
      </c>
      <c r="B34" s="443">
        <v>25509.68</v>
      </c>
      <c r="C34" s="444">
        <v>25093.42</v>
      </c>
      <c r="D34" s="783">
        <v>-416.26000000000204</v>
      </c>
      <c r="E34" s="398">
        <v>-1.6317727231388322E-2</v>
      </c>
      <c r="F34" s="443">
        <v>6211.43</v>
      </c>
      <c r="G34" s="779">
        <v>6405.68</v>
      </c>
      <c r="H34" s="783">
        <v>194.25</v>
      </c>
      <c r="I34" s="416">
        <v>3.1272991887536364E-2</v>
      </c>
      <c r="J34" s="772">
        <v>0.24349305832139018</v>
      </c>
      <c r="K34" s="696">
        <v>0.25527329475217014</v>
      </c>
      <c r="L34" s="443">
        <v>13.01</v>
      </c>
      <c r="M34" s="444">
        <v>-479.61</v>
      </c>
      <c r="N34" s="783">
        <v>-492.62</v>
      </c>
      <c r="O34" s="416">
        <v>-37.864719446579556</v>
      </c>
      <c r="P34" s="772">
        <v>2.094525737229591E-3</v>
      </c>
      <c r="Q34" s="696">
        <v>-7.4872613055912876E-2</v>
      </c>
      <c r="R34" s="443">
        <v>6198.42</v>
      </c>
      <c r="S34" s="779">
        <v>6885.29</v>
      </c>
      <c r="T34" s="783">
        <v>686.86999999999989</v>
      </c>
      <c r="U34" s="416">
        <v>0.11081372349727832</v>
      </c>
      <c r="V34" s="772">
        <v>0.99790547426277032</v>
      </c>
      <c r="W34" s="696">
        <v>1.0748726130559128</v>
      </c>
      <c r="X34" s="443">
        <v>933.17</v>
      </c>
      <c r="Y34" s="444">
        <v>799.01</v>
      </c>
      <c r="Z34" s="783">
        <v>-134.15999999999997</v>
      </c>
      <c r="AA34" s="416">
        <v>-0.14376801654575261</v>
      </c>
      <c r="AB34" s="697">
        <v>0.15023432607306206</v>
      </c>
      <c r="AC34" s="696">
        <v>0.12473461053315182</v>
      </c>
      <c r="AD34" s="443">
        <v>5265.26</v>
      </c>
      <c r="AE34" s="444">
        <v>6086.29</v>
      </c>
      <c r="AF34" s="783">
        <v>821.02999999999975</v>
      </c>
      <c r="AG34" s="416">
        <v>0.15593342019197526</v>
      </c>
      <c r="AH34" s="697">
        <v>0.84767275812494058</v>
      </c>
      <c r="AI34" s="696">
        <v>0.95013956363727192</v>
      </c>
      <c r="AJ34" s="443">
        <v>12709.14</v>
      </c>
      <c r="AK34" s="779">
        <v>16803.419999999998</v>
      </c>
      <c r="AL34" s="783">
        <v>4094.2799999999988</v>
      </c>
      <c r="AM34" s="416">
        <v>0.32215240370316156</v>
      </c>
      <c r="AN34" s="697">
        <v>0.49820852319590053</v>
      </c>
      <c r="AO34" s="696">
        <v>0.66963450976391414</v>
      </c>
      <c r="AP34" s="443">
        <v>3036.82</v>
      </c>
      <c r="AQ34" s="444">
        <v>4079.09</v>
      </c>
      <c r="AR34" s="783">
        <v>1042.27</v>
      </c>
      <c r="AS34" s="416">
        <v>0.3432109904439512</v>
      </c>
      <c r="AT34" s="697">
        <v>0.48890835121703052</v>
      </c>
      <c r="AU34" s="696">
        <v>0.63679265901512405</v>
      </c>
      <c r="AV34" s="443">
        <v>521.69000000000005</v>
      </c>
      <c r="AW34" s="779">
        <v>2218.91</v>
      </c>
      <c r="AX34" s="783">
        <v>1697.2199999999998</v>
      </c>
      <c r="AY34" s="416">
        <v>3.253311353485786</v>
      </c>
      <c r="AZ34" s="697">
        <v>0.17178825218485128</v>
      </c>
      <c r="BA34" s="696">
        <v>0.54397181724355181</v>
      </c>
      <c r="BB34" s="443">
        <v>3558.51</v>
      </c>
      <c r="BC34" s="444">
        <v>6298</v>
      </c>
      <c r="BD34" s="783">
        <v>2739.49</v>
      </c>
      <c r="BE34" s="416">
        <v>0.76984187201946874</v>
      </c>
      <c r="BF34" s="697">
        <v>0.57409952858954383</v>
      </c>
      <c r="BG34" s="696">
        <v>0.91470366535033387</v>
      </c>
      <c r="BH34" s="443">
        <v>3558.51</v>
      </c>
      <c r="BI34" s="444">
        <v>6297.65</v>
      </c>
      <c r="BJ34" s="783">
        <v>2739.1399999999994</v>
      </c>
      <c r="BK34" s="784">
        <v>0.76974351624696835</v>
      </c>
      <c r="BL34" s="697">
        <v>0.67584696672149147</v>
      </c>
      <c r="BM34" s="696">
        <v>1.0347272312032452</v>
      </c>
      <c r="BN34" s="443">
        <v>2748.82</v>
      </c>
      <c r="BO34" s="444">
        <v>2672.89</v>
      </c>
      <c r="BP34" s="783">
        <v>-75.930000000000291</v>
      </c>
      <c r="BQ34" s="416">
        <v>-2.7622761766867343E-2</v>
      </c>
      <c r="BR34" s="697">
        <v>0.10775595773839579</v>
      </c>
      <c r="BS34" s="696">
        <v>0.10651756516250077</v>
      </c>
      <c r="BT34" s="443">
        <v>-4830.75</v>
      </c>
      <c r="BU34" s="779">
        <v>-5980.9</v>
      </c>
      <c r="BV34" s="783">
        <v>-1150.1499999999996</v>
      </c>
      <c r="BW34" s="416">
        <v>-0.23808932360399515</v>
      </c>
      <c r="BX34" s="697">
        <v>-0.91747606006161131</v>
      </c>
      <c r="BY34" s="696">
        <v>-0.9826840324729843</v>
      </c>
      <c r="BZ34" s="443">
        <v>-159.33000000000001</v>
      </c>
      <c r="CA34" s="444">
        <v>-2254.9299999999998</v>
      </c>
      <c r="CB34" s="783">
        <v>-2095.6</v>
      </c>
      <c r="CC34" s="416">
        <v>-13.152576413732504</v>
      </c>
      <c r="CD34" s="697">
        <v>-3.0260613910804025E-2</v>
      </c>
      <c r="CE34" s="696">
        <v>-0.37049335473662937</v>
      </c>
      <c r="CF34" s="443">
        <v>4153.63</v>
      </c>
      <c r="CG34" s="779">
        <v>4355.9799999999996</v>
      </c>
      <c r="CH34" s="783">
        <v>202.34999999999945</v>
      </c>
      <c r="CI34" s="416">
        <v>4.8716423947246013E-2</v>
      </c>
      <c r="CJ34" s="697">
        <v>0.78887462347538395</v>
      </c>
      <c r="CK34" s="696">
        <v>0.71570365526453716</v>
      </c>
      <c r="CL34" s="443">
        <v>3693.09</v>
      </c>
      <c r="CM34" s="444">
        <v>3677.79</v>
      </c>
      <c r="CN34" s="783">
        <v>-15.300000000000182</v>
      </c>
      <c r="CO34" s="416">
        <v>-4.1428722289465411E-3</v>
      </c>
      <c r="CP34" s="697">
        <v>0.70140695806095044</v>
      </c>
      <c r="CQ34" s="696">
        <v>0.60427452520336689</v>
      </c>
      <c r="CR34" s="443">
        <v>171.6</v>
      </c>
      <c r="CS34" s="779">
        <v>1460.94</v>
      </c>
      <c r="CT34" s="783">
        <v>1289.3400000000001</v>
      </c>
      <c r="CU34" s="784">
        <v>7.5136363636363646</v>
      </c>
      <c r="CV34" s="697">
        <v>3.2590983161325367E-2</v>
      </c>
      <c r="CW34" s="696">
        <v>0.24003785557375676</v>
      </c>
      <c r="CX34" s="443">
        <v>-1321.5</v>
      </c>
      <c r="CY34" s="779">
        <v>-1470.23</v>
      </c>
      <c r="CZ34" s="783">
        <v>-148.73000000000002</v>
      </c>
      <c r="DA34" s="784">
        <v>-0.11254634884600834</v>
      </c>
      <c r="DB34" s="697">
        <v>-5.180386425858733E-2</v>
      </c>
      <c r="DC34" s="696">
        <v>-5.8590259916743118E-2</v>
      </c>
      <c r="DD34" s="898">
        <v>1.2509828574467357</v>
      </c>
      <c r="DE34" s="893">
        <v>1.2415642369982371</v>
      </c>
      <c r="DF34" s="789"/>
      <c r="DG34" s="786"/>
      <c r="DH34" s="782"/>
    </row>
    <row r="35" spans="1:112" s="785" customFormat="1" ht="19.5" customHeight="1">
      <c r="A35" s="790" t="s">
        <v>443</v>
      </c>
      <c r="B35" s="443">
        <v>24237.64</v>
      </c>
      <c r="C35" s="444">
        <v>12221.97</v>
      </c>
      <c r="D35" s="783">
        <v>-12015.67</v>
      </c>
      <c r="E35" s="398">
        <v>-0.49574422262233453</v>
      </c>
      <c r="F35" s="443">
        <v>2007.73</v>
      </c>
      <c r="G35" s="779">
        <v>2485.63</v>
      </c>
      <c r="H35" s="783">
        <v>477.90000000000009</v>
      </c>
      <c r="I35" s="416">
        <v>0.23803001399590587</v>
      </c>
      <c r="J35" s="772">
        <v>8.2835210028699161E-2</v>
      </c>
      <c r="K35" s="696">
        <v>0.20337392417098063</v>
      </c>
      <c r="L35" s="443">
        <v>-1463.4</v>
      </c>
      <c r="M35" s="444">
        <v>1632.93</v>
      </c>
      <c r="N35" s="783">
        <v>3096.33</v>
      </c>
      <c r="O35" s="416">
        <v>2.1158466584665847</v>
      </c>
      <c r="P35" s="772">
        <v>-0.72888286771627664</v>
      </c>
      <c r="Q35" s="696">
        <v>0.65694813789662987</v>
      </c>
      <c r="R35" s="443">
        <v>3471.13</v>
      </c>
      <c r="S35" s="779">
        <v>852.7</v>
      </c>
      <c r="T35" s="783">
        <v>-2618.4300000000003</v>
      </c>
      <c r="U35" s="416">
        <v>-0.75434512680308718</v>
      </c>
      <c r="V35" s="772">
        <v>1.7288828677162766</v>
      </c>
      <c r="W35" s="696">
        <v>0.34305186210337019</v>
      </c>
      <c r="X35" s="443">
        <v>220.59</v>
      </c>
      <c r="Y35" s="444">
        <v>194.17</v>
      </c>
      <c r="Z35" s="783">
        <v>-26.420000000000016</v>
      </c>
      <c r="AA35" s="416">
        <v>-0.11976970850899867</v>
      </c>
      <c r="AB35" s="697">
        <v>0.10987035109302545</v>
      </c>
      <c r="AC35" s="696">
        <v>7.8117016611482792E-2</v>
      </c>
      <c r="AD35" s="443">
        <v>3250.54</v>
      </c>
      <c r="AE35" s="444">
        <v>658.52</v>
      </c>
      <c r="AF35" s="783">
        <v>-2592.02</v>
      </c>
      <c r="AG35" s="416">
        <v>-0.79741212229352665</v>
      </c>
      <c r="AH35" s="697">
        <v>1.6190125166232512</v>
      </c>
      <c r="AI35" s="696">
        <v>0.2649308223669653</v>
      </c>
      <c r="AJ35" s="443">
        <v>265.77</v>
      </c>
      <c r="AK35" s="779">
        <v>284.12</v>
      </c>
      <c r="AL35" s="783">
        <v>18.350000000000023</v>
      </c>
      <c r="AM35" s="416">
        <v>6.9044662678255722E-2</v>
      </c>
      <c r="AN35" s="697">
        <v>1.0965176477577849E-2</v>
      </c>
      <c r="AO35" s="696">
        <v>2.3246661544742787E-2</v>
      </c>
      <c r="AP35" s="443">
        <v>26.38</v>
      </c>
      <c r="AQ35" s="444">
        <v>52.37</v>
      </c>
      <c r="AR35" s="783">
        <v>25.99</v>
      </c>
      <c r="AS35" s="416">
        <v>0.98521607278241086</v>
      </c>
      <c r="AT35" s="697">
        <v>1.3139216926578772E-2</v>
      </c>
      <c r="AU35" s="696">
        <v>2.1069105216786083E-2</v>
      </c>
      <c r="AV35" s="443">
        <v>412.55</v>
      </c>
      <c r="AW35" s="779">
        <v>99.42</v>
      </c>
      <c r="AX35" s="783">
        <v>-313.13</v>
      </c>
      <c r="AY35" s="416">
        <v>-0.75901102896618589</v>
      </c>
      <c r="AZ35" s="697">
        <v>15.638741470811222</v>
      </c>
      <c r="BA35" s="696">
        <v>1.8984151231621158</v>
      </c>
      <c r="BB35" s="443">
        <v>438.93</v>
      </c>
      <c r="BC35" s="444">
        <v>151.79</v>
      </c>
      <c r="BD35" s="783">
        <v>-287.14</v>
      </c>
      <c r="BE35" s="416">
        <v>-0.65418176018955188</v>
      </c>
      <c r="BF35" s="697">
        <v>0.12645161662052415</v>
      </c>
      <c r="BG35" s="696">
        <v>0.17801102380673153</v>
      </c>
      <c r="BH35" s="443">
        <v>438.93</v>
      </c>
      <c r="BI35" s="444">
        <v>151.79</v>
      </c>
      <c r="BJ35" s="783">
        <v>-287.14</v>
      </c>
      <c r="BK35" s="784">
        <v>-0.65418176018955188</v>
      </c>
      <c r="BL35" s="697">
        <v>0.13503294837165516</v>
      </c>
      <c r="BM35" s="696">
        <v>0.23050173115471057</v>
      </c>
      <c r="BN35" s="443">
        <v>6009.82</v>
      </c>
      <c r="BO35" s="444">
        <v>3517.72</v>
      </c>
      <c r="BP35" s="783">
        <v>-2492.1</v>
      </c>
      <c r="BQ35" s="416">
        <v>-0.41467132127085338</v>
      </c>
      <c r="BR35" s="697">
        <v>0.24795400872362161</v>
      </c>
      <c r="BS35" s="696">
        <v>0.28781939409113261</v>
      </c>
      <c r="BT35" s="443">
        <v>-3733.31</v>
      </c>
      <c r="BU35" s="779">
        <v>-3543.38</v>
      </c>
      <c r="BV35" s="783">
        <v>189.92999999999984</v>
      </c>
      <c r="BW35" s="416">
        <v>5.0874425108014022E-2</v>
      </c>
      <c r="BX35" s="697">
        <v>-1.1485199382256486</v>
      </c>
      <c r="BY35" s="696">
        <v>-5.380823665188605</v>
      </c>
      <c r="BZ35" s="443">
        <v>0</v>
      </c>
      <c r="CA35" s="444">
        <v>0</v>
      </c>
      <c r="CB35" s="783">
        <v>0</v>
      </c>
      <c r="CC35" s="416">
        <v>0</v>
      </c>
      <c r="CD35" s="697">
        <v>0</v>
      </c>
      <c r="CE35" s="696">
        <v>0</v>
      </c>
      <c r="CF35" s="443">
        <v>5353.77</v>
      </c>
      <c r="CG35" s="779">
        <v>5412.87</v>
      </c>
      <c r="CH35" s="783">
        <v>59.099999999999454</v>
      </c>
      <c r="CI35" s="416">
        <v>1.1038950122997337E-2</v>
      </c>
      <c r="CJ35" s="697">
        <v>1.6470401840924893</v>
      </c>
      <c r="CK35" s="696">
        <v>8.2197503492680557</v>
      </c>
      <c r="CL35" s="443">
        <v>3006.23</v>
      </c>
      <c r="CM35" s="444">
        <v>3221.33</v>
      </c>
      <c r="CN35" s="783">
        <v>215.09999999999991</v>
      </c>
      <c r="CO35" s="416">
        <v>7.155141156864242E-2</v>
      </c>
      <c r="CP35" s="697">
        <v>0.92484018040079496</v>
      </c>
      <c r="CQ35" s="696">
        <v>4.8917724594545344</v>
      </c>
      <c r="CR35" s="443">
        <v>4.25</v>
      </c>
      <c r="CS35" s="779">
        <v>47</v>
      </c>
      <c r="CT35" s="783">
        <v>42.75</v>
      </c>
      <c r="CU35" s="784">
        <v>10.058823529411764</v>
      </c>
      <c r="CV35" s="697">
        <v>1.3074750656813946E-3</v>
      </c>
      <c r="CW35" s="696">
        <v>7.1372167891635793E-2</v>
      </c>
      <c r="CX35" s="443">
        <v>-1819.34</v>
      </c>
      <c r="CY35" s="779">
        <v>-4631.09</v>
      </c>
      <c r="CZ35" s="783">
        <v>-2811.75</v>
      </c>
      <c r="DA35" s="784">
        <v>-1.545478030494575</v>
      </c>
      <c r="DB35" s="697">
        <v>-7.5062588601860575E-2</v>
      </c>
      <c r="DC35" s="696">
        <v>-0.37891518306786881</v>
      </c>
      <c r="DD35" s="898">
        <v>1.5597039261168915</v>
      </c>
      <c r="DE35" s="893">
        <v>8.0325730425803314</v>
      </c>
      <c r="DF35" s="789"/>
      <c r="DG35" s="786"/>
      <c r="DH35" s="782"/>
    </row>
    <row r="36" spans="1:112" s="785" customFormat="1" ht="19.5" customHeight="1">
      <c r="A36" s="790" t="s">
        <v>350</v>
      </c>
      <c r="B36" s="443">
        <v>33078.1</v>
      </c>
      <c r="C36" s="444">
        <v>11729.2</v>
      </c>
      <c r="D36" s="783">
        <v>-21348.899999999998</v>
      </c>
      <c r="E36" s="398">
        <v>-0.64540889591602901</v>
      </c>
      <c r="F36" s="443">
        <v>33078.1</v>
      </c>
      <c r="G36" s="779">
        <v>11729.2</v>
      </c>
      <c r="H36" s="783">
        <v>-21348.899999999998</v>
      </c>
      <c r="I36" s="416">
        <v>-0.64540889591602901</v>
      </c>
      <c r="J36" s="772">
        <v>1</v>
      </c>
      <c r="K36" s="696">
        <v>1</v>
      </c>
      <c r="L36" s="443">
        <v>-1650.96</v>
      </c>
      <c r="M36" s="444">
        <v>23.22</v>
      </c>
      <c r="N36" s="783">
        <v>1674.18</v>
      </c>
      <c r="O36" s="416">
        <v>1.0140645442651548</v>
      </c>
      <c r="P36" s="772">
        <v>-4.9910968284151751E-2</v>
      </c>
      <c r="Q36" s="696">
        <v>1.9796746581182004E-3</v>
      </c>
      <c r="R36" s="443">
        <v>34729.06</v>
      </c>
      <c r="S36" s="779">
        <v>11705.98</v>
      </c>
      <c r="T36" s="783">
        <v>-23023.079999999998</v>
      </c>
      <c r="U36" s="416">
        <v>-0.66293415370297959</v>
      </c>
      <c r="V36" s="772">
        <v>1.0499109682841516</v>
      </c>
      <c r="W36" s="696">
        <v>0.99802032534188168</v>
      </c>
      <c r="X36" s="443">
        <v>0</v>
      </c>
      <c r="Y36" s="444">
        <v>0</v>
      </c>
      <c r="Z36" s="783">
        <v>0</v>
      </c>
      <c r="AA36" s="416">
        <v>0</v>
      </c>
      <c r="AB36" s="697">
        <v>0</v>
      </c>
      <c r="AC36" s="696">
        <v>0</v>
      </c>
      <c r="AD36" s="443">
        <v>34729.06</v>
      </c>
      <c r="AE36" s="444">
        <v>11705.98</v>
      </c>
      <c r="AF36" s="783">
        <v>-23023.079999999998</v>
      </c>
      <c r="AG36" s="416">
        <v>-0.66293415370297959</v>
      </c>
      <c r="AH36" s="697">
        <v>1.0499109682841516</v>
      </c>
      <c r="AI36" s="696">
        <v>0.99802032534188168</v>
      </c>
      <c r="AJ36" s="443">
        <v>17690.29</v>
      </c>
      <c r="AK36" s="779">
        <v>9661.85</v>
      </c>
      <c r="AL36" s="783">
        <v>-8028.4400000000005</v>
      </c>
      <c r="AM36" s="416">
        <v>-0.45383314801509755</v>
      </c>
      <c r="AN36" s="697">
        <v>0.53480369186863819</v>
      </c>
      <c r="AO36" s="696">
        <v>0.82374330730143575</v>
      </c>
      <c r="AP36" s="443">
        <v>17690.29</v>
      </c>
      <c r="AQ36" s="444">
        <v>9661.85</v>
      </c>
      <c r="AR36" s="783">
        <v>-8028.4400000000005</v>
      </c>
      <c r="AS36" s="416">
        <v>-0.45383314801509755</v>
      </c>
      <c r="AT36" s="697">
        <v>0.53480369186863819</v>
      </c>
      <c r="AU36" s="696">
        <v>0.82374330730143575</v>
      </c>
      <c r="AV36" s="443">
        <v>-771.29</v>
      </c>
      <c r="AW36" s="779">
        <v>-98.66</v>
      </c>
      <c r="AX36" s="783">
        <v>672.63</v>
      </c>
      <c r="AY36" s="416">
        <v>0.87208442998094104</v>
      </c>
      <c r="AZ36" s="697">
        <v>-4.3599624426733534E-2</v>
      </c>
      <c r="BA36" s="696">
        <v>-1.0211294938339966E-2</v>
      </c>
      <c r="BB36" s="443">
        <v>16919</v>
      </c>
      <c r="BC36" s="444">
        <v>9563.19</v>
      </c>
      <c r="BD36" s="783">
        <v>-7355.8099999999995</v>
      </c>
      <c r="BE36" s="416">
        <v>-0.43476623913942902</v>
      </c>
      <c r="BF36" s="697">
        <v>0.4871712623376504</v>
      </c>
      <c r="BG36" s="696">
        <v>0.81694911489683053</v>
      </c>
      <c r="BH36" s="443">
        <v>16919</v>
      </c>
      <c r="BI36" s="444">
        <v>9563.19</v>
      </c>
      <c r="BJ36" s="783">
        <v>-7355.8099999999995</v>
      </c>
      <c r="BK36" s="784">
        <v>-0.43476623913942902</v>
      </c>
      <c r="BL36" s="697">
        <v>0.4871712623376504</v>
      </c>
      <c r="BM36" s="696">
        <v>0.81694911489683053</v>
      </c>
      <c r="BN36" s="443">
        <v>15104.32</v>
      </c>
      <c r="BO36" s="444">
        <v>575.39</v>
      </c>
      <c r="BP36" s="783">
        <v>-14528.93</v>
      </c>
      <c r="BQ36" s="416">
        <v>-0.96190560051693819</v>
      </c>
      <c r="BR36" s="697">
        <v>0.45662598516843472</v>
      </c>
      <c r="BS36" s="696">
        <v>4.9056201616478529E-2</v>
      </c>
      <c r="BT36" s="443">
        <v>15104.32</v>
      </c>
      <c r="BU36" s="779">
        <v>575.39</v>
      </c>
      <c r="BV36" s="783">
        <v>-14528.93</v>
      </c>
      <c r="BW36" s="416">
        <v>-0.96190560051693819</v>
      </c>
      <c r="BX36" s="697">
        <v>0.43491876831679294</v>
      </c>
      <c r="BY36" s="696">
        <v>4.9153509573739235E-2</v>
      </c>
      <c r="BZ36" s="443">
        <v>-9.23</v>
      </c>
      <c r="CA36" s="444">
        <v>-29.86</v>
      </c>
      <c r="CB36" s="783">
        <v>-20.63</v>
      </c>
      <c r="CC36" s="416">
        <v>-2.23510292524377</v>
      </c>
      <c r="CD36" s="697">
        <v>-2.6577166211812242E-4</v>
      </c>
      <c r="CE36" s="696">
        <v>-2.5508329930514148E-3</v>
      </c>
      <c r="CF36" s="443">
        <v>1344.92</v>
      </c>
      <c r="CG36" s="779">
        <v>614.77</v>
      </c>
      <c r="CH36" s="783">
        <v>-730.15000000000009</v>
      </c>
      <c r="CI36" s="416">
        <v>-0.54289474466882792</v>
      </c>
      <c r="CJ36" s="697">
        <v>3.8726069752535779E-2</v>
      </c>
      <c r="CK36" s="696">
        <v>5.2517602114474822E-2</v>
      </c>
      <c r="CL36" s="443">
        <v>2618.14</v>
      </c>
      <c r="CM36" s="444">
        <v>2486.4</v>
      </c>
      <c r="CN36" s="783">
        <v>-131.73999999999978</v>
      </c>
      <c r="CO36" s="416">
        <v>-5.0318164804021091E-2</v>
      </c>
      <c r="CP36" s="697">
        <v>7.5387586073449725E-2</v>
      </c>
      <c r="CQ36" s="696">
        <v>0.2124042583363375</v>
      </c>
      <c r="CR36" s="443">
        <v>2.58</v>
      </c>
      <c r="CS36" s="779">
        <v>0.03</v>
      </c>
      <c r="CT36" s="783">
        <v>-2.5500000000000003</v>
      </c>
      <c r="CU36" s="784">
        <v>-0.9883720930232559</v>
      </c>
      <c r="CV36" s="697">
        <v>7.4289370342877126E-5</v>
      </c>
      <c r="CW36" s="696">
        <v>2.5627926922820645E-6</v>
      </c>
      <c r="CX36" s="443">
        <v>-1250.67</v>
      </c>
      <c r="CY36" s="779">
        <v>-1503.94</v>
      </c>
      <c r="CZ36" s="783">
        <v>-253.26999999999998</v>
      </c>
      <c r="DA36" s="784">
        <v>-0.20250745600358205</v>
      </c>
      <c r="DB36" s="697">
        <v>-3.7809608169755822E-2</v>
      </c>
      <c r="DC36" s="696">
        <v>-0.12822187361456877</v>
      </c>
      <c r="DD36" s="898">
        <v>1.0360122041886537</v>
      </c>
      <c r="DE36" s="893">
        <v>1.128476214721023</v>
      </c>
      <c r="DF36" s="789"/>
      <c r="DG36" s="786"/>
      <c r="DH36" s="782"/>
    </row>
    <row r="37" spans="1:112" s="785" customFormat="1" ht="19.5" customHeight="1">
      <c r="A37" s="790" t="s">
        <v>300</v>
      </c>
      <c r="B37" s="443">
        <v>10169.530000000001</v>
      </c>
      <c r="C37" s="444">
        <v>11628.01</v>
      </c>
      <c r="D37" s="783">
        <v>1458.4799999999996</v>
      </c>
      <c r="E37" s="398">
        <v>0.14341665740697943</v>
      </c>
      <c r="F37" s="443">
        <v>2076.79</v>
      </c>
      <c r="G37" s="779">
        <v>2304.41</v>
      </c>
      <c r="H37" s="783">
        <v>227.61999999999989</v>
      </c>
      <c r="I37" s="416">
        <v>0.10960183745106626</v>
      </c>
      <c r="J37" s="772">
        <v>0.2042169107126878</v>
      </c>
      <c r="K37" s="696">
        <v>0.19817750414731325</v>
      </c>
      <c r="L37" s="443">
        <v>65.150000000000006</v>
      </c>
      <c r="M37" s="444">
        <v>-88.42</v>
      </c>
      <c r="N37" s="783">
        <v>-153.57</v>
      </c>
      <c r="O37" s="416">
        <v>-2.3571757482732152</v>
      </c>
      <c r="P37" s="772">
        <v>3.1370528556088968E-2</v>
      </c>
      <c r="Q37" s="696">
        <v>-3.8369908132667364E-2</v>
      </c>
      <c r="R37" s="443">
        <v>2011.65</v>
      </c>
      <c r="S37" s="779">
        <v>2392.83</v>
      </c>
      <c r="T37" s="783">
        <v>381.17999999999984</v>
      </c>
      <c r="U37" s="416">
        <v>0.18948624263664146</v>
      </c>
      <c r="V37" s="772">
        <v>0.96863428656725048</v>
      </c>
      <c r="W37" s="696">
        <v>1.0383699081326674</v>
      </c>
      <c r="X37" s="443">
        <v>62.09</v>
      </c>
      <c r="Y37" s="444">
        <v>15.82</v>
      </c>
      <c r="Z37" s="783">
        <v>-46.27</v>
      </c>
      <c r="AA37" s="416">
        <v>-0.74520856820744086</v>
      </c>
      <c r="AB37" s="697">
        <v>2.9897100814237357E-2</v>
      </c>
      <c r="AC37" s="696">
        <v>6.865097790757722E-3</v>
      </c>
      <c r="AD37" s="443">
        <v>1949.56</v>
      </c>
      <c r="AE37" s="444">
        <v>2377</v>
      </c>
      <c r="AF37" s="783">
        <v>427.44000000000005</v>
      </c>
      <c r="AG37" s="416">
        <v>0.2192494716756602</v>
      </c>
      <c r="AH37" s="697">
        <v>0.93873718575301301</v>
      </c>
      <c r="AI37" s="696">
        <v>1.0315004708363529</v>
      </c>
      <c r="AJ37" s="443">
        <v>6437.13</v>
      </c>
      <c r="AK37" s="779">
        <v>7637.1</v>
      </c>
      <c r="AL37" s="783">
        <v>1199.9700000000003</v>
      </c>
      <c r="AM37" s="416">
        <v>0.18641382106622054</v>
      </c>
      <c r="AN37" s="697">
        <v>0.63298205521789108</v>
      </c>
      <c r="AO37" s="696">
        <v>0.65678478088684134</v>
      </c>
      <c r="AP37" s="443">
        <v>1254.8499999999999</v>
      </c>
      <c r="AQ37" s="444">
        <v>1521.41</v>
      </c>
      <c r="AR37" s="783">
        <v>266.56000000000017</v>
      </c>
      <c r="AS37" s="416">
        <v>0.21242379567278974</v>
      </c>
      <c r="AT37" s="697">
        <v>0.60422575224264363</v>
      </c>
      <c r="AU37" s="696">
        <v>0.66021671490750355</v>
      </c>
      <c r="AV37" s="443">
        <v>-271.51</v>
      </c>
      <c r="AW37" s="779">
        <v>-1086.45</v>
      </c>
      <c r="AX37" s="783">
        <v>-814.94</v>
      </c>
      <c r="AY37" s="416">
        <v>-3.0015100732938018</v>
      </c>
      <c r="AZ37" s="697">
        <v>-0.21636849025779975</v>
      </c>
      <c r="BA37" s="696">
        <v>-0.71410730835212077</v>
      </c>
      <c r="BB37" s="443">
        <v>983.35</v>
      </c>
      <c r="BC37" s="444">
        <v>434.96</v>
      </c>
      <c r="BD37" s="783">
        <v>-548.3900000000001</v>
      </c>
      <c r="BE37" s="416">
        <v>-0.55767529363909096</v>
      </c>
      <c r="BF37" s="697">
        <v>0.48882757935028459</v>
      </c>
      <c r="BG37" s="696">
        <v>0.18177639029935264</v>
      </c>
      <c r="BH37" s="443">
        <v>983.35</v>
      </c>
      <c r="BI37" s="444">
        <v>434.96</v>
      </c>
      <c r="BJ37" s="783">
        <v>-548.3900000000001</v>
      </c>
      <c r="BK37" s="784">
        <v>-0.55767529363909096</v>
      </c>
      <c r="BL37" s="697">
        <v>0.50439586368206157</v>
      </c>
      <c r="BM37" s="696">
        <v>0.18298695835086243</v>
      </c>
      <c r="BN37" s="443">
        <v>699.74</v>
      </c>
      <c r="BO37" s="444">
        <v>843.98</v>
      </c>
      <c r="BP37" s="783">
        <v>144.24</v>
      </c>
      <c r="BQ37" s="416">
        <v>0.20613370680538487</v>
      </c>
      <c r="BR37" s="697">
        <v>6.8807506344934322E-2</v>
      </c>
      <c r="BS37" s="696">
        <v>7.2581636926696835E-2</v>
      </c>
      <c r="BT37" s="443">
        <v>-2431.25</v>
      </c>
      <c r="BU37" s="779">
        <v>-2649.98</v>
      </c>
      <c r="BV37" s="783">
        <v>-218.73000000000002</v>
      </c>
      <c r="BW37" s="416">
        <v>-8.9966066838046282E-2</v>
      </c>
      <c r="BX37" s="697">
        <v>-1.2470762633619894</v>
      </c>
      <c r="BY37" s="696">
        <v>-1.1148422381152714</v>
      </c>
      <c r="BZ37" s="443">
        <v>0</v>
      </c>
      <c r="CA37" s="444">
        <v>0</v>
      </c>
      <c r="CB37" s="783">
        <v>0</v>
      </c>
      <c r="CC37" s="416">
        <v>0</v>
      </c>
      <c r="CD37" s="697">
        <v>0</v>
      </c>
      <c r="CE37" s="696">
        <v>0</v>
      </c>
      <c r="CF37" s="443">
        <v>1285.6300000000001</v>
      </c>
      <c r="CG37" s="779">
        <v>1079.32</v>
      </c>
      <c r="CH37" s="783">
        <v>-206.31000000000017</v>
      </c>
      <c r="CI37" s="416">
        <v>-0.16047385328593775</v>
      </c>
      <c r="CJ37" s="697">
        <v>0.65944623402203584</v>
      </c>
      <c r="CK37" s="696">
        <v>0.45406815313420273</v>
      </c>
      <c r="CL37" s="443">
        <v>1837.01</v>
      </c>
      <c r="CM37" s="444">
        <v>1902.2</v>
      </c>
      <c r="CN37" s="783">
        <v>65.190000000000055</v>
      </c>
      <c r="CO37" s="416">
        <v>3.5487014224201315E-2</v>
      </c>
      <c r="CP37" s="697">
        <v>0.94226902480559716</v>
      </c>
      <c r="CQ37" s="696">
        <v>0.80025241901556587</v>
      </c>
      <c r="CR37" s="443">
        <v>258.83999999999997</v>
      </c>
      <c r="CS37" s="779">
        <v>324.73</v>
      </c>
      <c r="CT37" s="783">
        <v>65.890000000000043</v>
      </c>
      <c r="CU37" s="784">
        <v>0.25455880080358539</v>
      </c>
      <c r="CV37" s="697">
        <v>0.13276841954081947</v>
      </c>
      <c r="CW37" s="696">
        <v>0.13661337820782499</v>
      </c>
      <c r="CX37" s="443">
        <v>15.99</v>
      </c>
      <c r="CY37" s="779">
        <v>1285.79</v>
      </c>
      <c r="CZ37" s="783">
        <v>1269.8</v>
      </c>
      <c r="DA37" s="784">
        <v>79.412132582864288</v>
      </c>
      <c r="DB37" s="697">
        <v>1.5723440512983391E-3</v>
      </c>
      <c r="DC37" s="696">
        <v>0.11057696028813184</v>
      </c>
      <c r="DD37" s="898">
        <v>0.99180327868852458</v>
      </c>
      <c r="DE37" s="893">
        <v>0.45907446360959192</v>
      </c>
      <c r="DF37" s="789"/>
      <c r="DG37" s="786"/>
      <c r="DH37" s="782"/>
    </row>
    <row r="38" spans="1:112" s="785" customFormat="1" ht="19.5" customHeight="1" thickBot="1">
      <c r="A38" s="790" t="s">
        <v>271</v>
      </c>
      <c r="B38" s="443">
        <v>1546.38</v>
      </c>
      <c r="C38" s="444">
        <v>2312.69</v>
      </c>
      <c r="D38" s="783">
        <v>766.31</v>
      </c>
      <c r="E38" s="398">
        <v>0.49555089952016962</v>
      </c>
      <c r="F38" s="443">
        <v>1546.38</v>
      </c>
      <c r="G38" s="779">
        <v>2312.69</v>
      </c>
      <c r="H38" s="783">
        <v>766.31</v>
      </c>
      <c r="I38" s="416">
        <v>0.49555089952016962</v>
      </c>
      <c r="J38" s="772">
        <v>1</v>
      </c>
      <c r="K38" s="696">
        <v>1</v>
      </c>
      <c r="L38" s="443">
        <v>0.78</v>
      </c>
      <c r="M38" s="444">
        <v>96</v>
      </c>
      <c r="N38" s="783">
        <v>95.22</v>
      </c>
      <c r="O38" s="416">
        <v>122.07692307692307</v>
      </c>
      <c r="P38" s="772">
        <v>5.0440383346913437E-4</v>
      </c>
      <c r="Q38" s="696">
        <v>4.1510102953703262E-2</v>
      </c>
      <c r="R38" s="443">
        <v>1545.59</v>
      </c>
      <c r="S38" s="779">
        <v>2216.69</v>
      </c>
      <c r="T38" s="783">
        <v>671.10000000000014</v>
      </c>
      <c r="U38" s="416">
        <v>0.43420311984420201</v>
      </c>
      <c r="V38" s="772">
        <v>0.999489129450717</v>
      </c>
      <c r="W38" s="696">
        <v>0.95848989704629672</v>
      </c>
      <c r="X38" s="443">
        <v>0</v>
      </c>
      <c r="Y38" s="444">
        <v>0</v>
      </c>
      <c r="Z38" s="783">
        <v>0</v>
      </c>
      <c r="AA38" s="416">
        <v>0</v>
      </c>
      <c r="AB38" s="697">
        <v>0</v>
      </c>
      <c r="AC38" s="696">
        <v>0</v>
      </c>
      <c r="AD38" s="443">
        <v>1545.59</v>
      </c>
      <c r="AE38" s="444">
        <v>2216.69</v>
      </c>
      <c r="AF38" s="783">
        <v>671.10000000000014</v>
      </c>
      <c r="AG38" s="416">
        <v>0.43420311984420201</v>
      </c>
      <c r="AH38" s="697">
        <v>0.999489129450717</v>
      </c>
      <c r="AI38" s="696">
        <v>0.95848989704629672</v>
      </c>
      <c r="AJ38" s="443">
        <v>43.9</v>
      </c>
      <c r="AK38" s="779">
        <v>100.12</v>
      </c>
      <c r="AL38" s="783">
        <v>56.220000000000006</v>
      </c>
      <c r="AM38" s="416">
        <v>1.2806378132118452</v>
      </c>
      <c r="AN38" s="697">
        <v>2.8388882422173072E-2</v>
      </c>
      <c r="AO38" s="696">
        <v>4.3291578205466363E-2</v>
      </c>
      <c r="AP38" s="443">
        <v>43.9</v>
      </c>
      <c r="AQ38" s="444">
        <v>100.12</v>
      </c>
      <c r="AR38" s="783">
        <v>56.220000000000006</v>
      </c>
      <c r="AS38" s="416">
        <v>1.2806378132118452</v>
      </c>
      <c r="AT38" s="697">
        <v>2.8388882422173072E-2</v>
      </c>
      <c r="AU38" s="696">
        <v>4.3291578205466363E-2</v>
      </c>
      <c r="AV38" s="443">
        <v>68.69</v>
      </c>
      <c r="AW38" s="779">
        <v>193.99</v>
      </c>
      <c r="AX38" s="783">
        <v>125.30000000000001</v>
      </c>
      <c r="AY38" s="416">
        <v>1.8241374290289709</v>
      </c>
      <c r="AZ38" s="697">
        <v>1.5646924829157176</v>
      </c>
      <c r="BA38" s="696">
        <v>1.9375749101078705</v>
      </c>
      <c r="BB38" s="443">
        <v>112.59</v>
      </c>
      <c r="BC38" s="444">
        <v>294.11</v>
      </c>
      <c r="BD38" s="783">
        <v>181.52</v>
      </c>
      <c r="BE38" s="416">
        <v>1.612221334043876</v>
      </c>
      <c r="BF38" s="697">
        <v>7.2845968206316045E-2</v>
      </c>
      <c r="BG38" s="696">
        <v>0.13267980637797797</v>
      </c>
      <c r="BH38" s="443">
        <v>112.59</v>
      </c>
      <c r="BI38" s="444">
        <v>294.11</v>
      </c>
      <c r="BJ38" s="783">
        <v>181.52</v>
      </c>
      <c r="BK38" s="784">
        <v>1.612221334043876</v>
      </c>
      <c r="BL38" s="697">
        <v>7.2845968206316045E-2</v>
      </c>
      <c r="BM38" s="696">
        <v>0.13267980637797797</v>
      </c>
      <c r="BN38" s="443">
        <v>205.93</v>
      </c>
      <c r="BO38" s="444">
        <v>244.96</v>
      </c>
      <c r="BP38" s="783">
        <v>39.03</v>
      </c>
      <c r="BQ38" s="416">
        <v>0.18953042295925801</v>
      </c>
      <c r="BR38" s="697">
        <v>0.13316907875166517</v>
      </c>
      <c r="BS38" s="696">
        <v>0.10591994603686616</v>
      </c>
      <c r="BT38" s="443">
        <v>205.93</v>
      </c>
      <c r="BU38" s="779">
        <v>244.96</v>
      </c>
      <c r="BV38" s="783">
        <v>39.03</v>
      </c>
      <c r="BW38" s="416">
        <v>0.18953042295925801</v>
      </c>
      <c r="BX38" s="697">
        <v>0.13323714568546641</v>
      </c>
      <c r="BY38" s="696">
        <v>0.11050710744398179</v>
      </c>
      <c r="BZ38" s="443">
        <v>0</v>
      </c>
      <c r="CA38" s="444">
        <v>0</v>
      </c>
      <c r="CB38" s="783">
        <v>0</v>
      </c>
      <c r="CC38" s="416">
        <v>0</v>
      </c>
      <c r="CD38" s="697">
        <v>0</v>
      </c>
      <c r="CE38" s="696">
        <v>0</v>
      </c>
      <c r="CF38" s="443">
        <v>60.15</v>
      </c>
      <c r="CG38" s="779">
        <v>124.82</v>
      </c>
      <c r="CH38" s="783">
        <v>64.669999999999987</v>
      </c>
      <c r="CI38" s="416">
        <v>1.0751454696591851</v>
      </c>
      <c r="CJ38" s="697">
        <v>3.8917177259169641E-2</v>
      </c>
      <c r="CK38" s="696">
        <v>5.630918170786172E-2</v>
      </c>
      <c r="CL38" s="443">
        <v>984.97</v>
      </c>
      <c r="CM38" s="444">
        <v>1480.5</v>
      </c>
      <c r="CN38" s="783">
        <v>495.53</v>
      </c>
      <c r="CO38" s="416">
        <v>0.50309146471466137</v>
      </c>
      <c r="CP38" s="697">
        <v>0.63727767389799372</v>
      </c>
      <c r="CQ38" s="696">
        <v>0.66788770644519535</v>
      </c>
      <c r="CR38" s="443">
        <v>9.48</v>
      </c>
      <c r="CS38" s="779">
        <v>73.53</v>
      </c>
      <c r="CT38" s="783">
        <v>64.05</v>
      </c>
      <c r="CU38" s="784">
        <v>6.7563291139240498</v>
      </c>
      <c r="CV38" s="697">
        <v>6.1335800568067863E-3</v>
      </c>
      <c r="CW38" s="696">
        <v>3.3171079402171705E-2</v>
      </c>
      <c r="CX38" s="443">
        <v>172.46</v>
      </c>
      <c r="CY38" s="779">
        <v>-1.23</v>
      </c>
      <c r="CZ38" s="783">
        <v>-173.69</v>
      </c>
      <c r="DA38" s="784">
        <v>-1.007132088600255</v>
      </c>
      <c r="DB38" s="697">
        <v>0.11152498092318834</v>
      </c>
      <c r="DC38" s="696">
        <v>-5.3184819409432299E-4</v>
      </c>
      <c r="DD38" s="898">
        <v>0.88841801512690954</v>
      </c>
      <c r="DE38" s="893">
        <v>1.0005593926078973</v>
      </c>
      <c r="DF38" s="789"/>
      <c r="DG38" s="786"/>
      <c r="DH38" s="782"/>
    </row>
    <row r="39" spans="1:112" s="140" customFormat="1" ht="24" customHeight="1" thickTop="1" thickBot="1">
      <c r="A39" s="42" t="s">
        <v>10</v>
      </c>
      <c r="B39" s="43">
        <v>8651143.3099999987</v>
      </c>
      <c r="C39" s="44">
        <v>9066880.6899999995</v>
      </c>
      <c r="D39" s="975">
        <v>415737.38000000012</v>
      </c>
      <c r="E39" s="340">
        <v>4.8055773104514768E-2</v>
      </c>
      <c r="F39" s="43">
        <v>5479382.3099999996</v>
      </c>
      <c r="G39" s="50">
        <v>6022012.2299999995</v>
      </c>
      <c r="H39" s="975">
        <v>542629.91999999981</v>
      </c>
      <c r="I39" s="338">
        <v>9.9031220911468029E-2</v>
      </c>
      <c r="J39" s="344">
        <v>0.63337088678976006</v>
      </c>
      <c r="K39" s="340">
        <v>0.66417684713131475</v>
      </c>
      <c r="L39" s="43">
        <v>216182.78000000006</v>
      </c>
      <c r="M39" s="44">
        <v>207887.87000000002</v>
      </c>
      <c r="N39" s="975">
        <v>-8294.91</v>
      </c>
      <c r="O39" s="338">
        <v>-3.8369892366080363E-2</v>
      </c>
      <c r="P39" s="211">
        <v>3.9453859535492068E-2</v>
      </c>
      <c r="Q39" s="300">
        <v>3.4521329758242625E-2</v>
      </c>
      <c r="R39" s="87">
        <v>5263199.5699999984</v>
      </c>
      <c r="S39" s="90">
        <v>5814124.3400000026</v>
      </c>
      <c r="T39" s="975">
        <v>550924.77000000014</v>
      </c>
      <c r="U39" s="338">
        <v>0.1046748774529187</v>
      </c>
      <c r="V39" s="344">
        <v>0.96054614776460068</v>
      </c>
      <c r="W39" s="340">
        <v>0.96547866692060891</v>
      </c>
      <c r="X39" s="87">
        <v>372911.65999999992</v>
      </c>
      <c r="Y39" s="88">
        <v>356660.84999999992</v>
      </c>
      <c r="Z39" s="975">
        <v>-16250.809999999994</v>
      </c>
      <c r="AA39" s="338">
        <v>-4.3578176128898735E-2</v>
      </c>
      <c r="AB39" s="208">
        <v>6.8057244211528645E-2</v>
      </c>
      <c r="AC39" s="207">
        <v>5.9226191574838424E-2</v>
      </c>
      <c r="AD39" s="87">
        <v>4890287.9199999981</v>
      </c>
      <c r="AE39" s="88">
        <v>5457463.4800000004</v>
      </c>
      <c r="AF39" s="975">
        <v>567175.56000000017</v>
      </c>
      <c r="AG39" s="337">
        <v>0.11597999325978389</v>
      </c>
      <c r="AH39" s="208">
        <v>0.89248890537809511</v>
      </c>
      <c r="AI39" s="207">
        <v>0.90625247368519557</v>
      </c>
      <c r="AJ39" s="87">
        <v>4079662.6099999994</v>
      </c>
      <c r="AK39" s="90">
        <v>4138993.8600000008</v>
      </c>
      <c r="AL39" s="975">
        <v>59331.249999999985</v>
      </c>
      <c r="AM39" s="338">
        <v>1.4543175667166605E-2</v>
      </c>
      <c r="AN39" s="209">
        <v>0.47157496573710095</v>
      </c>
      <c r="AO39" s="207">
        <v>0.45649589991461564</v>
      </c>
      <c r="AP39" s="87">
        <v>2528529.5199999996</v>
      </c>
      <c r="AQ39" s="88">
        <v>2665774.7100000009</v>
      </c>
      <c r="AR39" s="975">
        <v>137245.19</v>
      </c>
      <c r="AS39" s="338">
        <v>5.4278658372159866E-2</v>
      </c>
      <c r="AT39" s="208">
        <v>0.4614625110909627</v>
      </c>
      <c r="AU39" s="207">
        <v>0.44267175292667932</v>
      </c>
      <c r="AV39" s="87">
        <v>241163.15</v>
      </c>
      <c r="AW39" s="90">
        <v>429144.24000000005</v>
      </c>
      <c r="AX39" s="975">
        <v>187981.09000000003</v>
      </c>
      <c r="AY39" s="338">
        <v>0.77947683964154579</v>
      </c>
      <c r="AZ39" s="208">
        <v>9.5376837838934955E-2</v>
      </c>
      <c r="BA39" s="207">
        <v>0.16098293617617818</v>
      </c>
      <c r="BB39" s="87">
        <v>2769692.65</v>
      </c>
      <c r="BC39" s="88">
        <v>3094918.9700000007</v>
      </c>
      <c r="BD39" s="975">
        <v>325226.31999999989</v>
      </c>
      <c r="BE39" s="337">
        <v>0.11742325272083917</v>
      </c>
      <c r="BF39" s="208">
        <v>0.52623743659410593</v>
      </c>
      <c r="BG39" s="207">
        <v>0.53231042011048546</v>
      </c>
      <c r="BH39" s="87">
        <v>2723301.42</v>
      </c>
      <c r="BI39" s="88">
        <v>3040957.93</v>
      </c>
      <c r="BJ39" s="975">
        <v>317656.50999999983</v>
      </c>
      <c r="BK39" s="210">
        <v>0.11664390422122288</v>
      </c>
      <c r="BL39" s="208">
        <v>0.55687956712372899</v>
      </c>
      <c r="BM39" s="207">
        <v>0.5572108619955437</v>
      </c>
      <c r="BN39" s="87">
        <v>1374473.0499999998</v>
      </c>
      <c r="BO39" s="88">
        <v>1540729.4099999995</v>
      </c>
      <c r="BP39" s="975">
        <v>166256.35999999999</v>
      </c>
      <c r="BQ39" s="338">
        <v>0.1209600726620283</v>
      </c>
      <c r="BR39" s="208">
        <v>0.1588776189167071</v>
      </c>
      <c r="BS39" s="207">
        <v>0.16992937953835582</v>
      </c>
      <c r="BT39" s="87">
        <v>591587.76</v>
      </c>
      <c r="BU39" s="90">
        <v>801341.89</v>
      </c>
      <c r="BV39" s="975">
        <v>209754.12999999992</v>
      </c>
      <c r="BW39" s="337">
        <v>0.35456130802976721</v>
      </c>
      <c r="BX39" s="208">
        <v>0.12097196927415273</v>
      </c>
      <c r="BY39" s="207">
        <v>0.14683412778421376</v>
      </c>
      <c r="BZ39" s="87">
        <v>-35394.090000000011</v>
      </c>
      <c r="CA39" s="88">
        <v>-24284.3</v>
      </c>
      <c r="CB39" s="975">
        <v>11109.79</v>
      </c>
      <c r="CC39" s="347">
        <v>0.31388827908840172</v>
      </c>
      <c r="CD39" s="208">
        <v>-7.2376290678606969E-3</v>
      </c>
      <c r="CE39" s="207">
        <v>-4.4497411826931723E-3</v>
      </c>
      <c r="CF39" s="87">
        <v>508173.88</v>
      </c>
      <c r="CG39" s="90">
        <v>547258.71</v>
      </c>
      <c r="CH39" s="975">
        <v>39084.829999999987</v>
      </c>
      <c r="CI39" s="338">
        <v>7.6912315918322996E-2</v>
      </c>
      <c r="CJ39" s="208">
        <v>0.10391492041229347</v>
      </c>
      <c r="CK39" s="207">
        <v>0.10027711811641841</v>
      </c>
      <c r="CL39" s="87">
        <v>1215809.1000000001</v>
      </c>
      <c r="CM39" s="88">
        <v>1279263.1199999999</v>
      </c>
      <c r="CN39" s="975">
        <v>63454.019999999975</v>
      </c>
      <c r="CO39" s="337">
        <v>5.2190775673582129E-2</v>
      </c>
      <c r="CP39" s="208">
        <v>0.24861707938047145</v>
      </c>
      <c r="CQ39" s="207">
        <v>0.23440617141793493</v>
      </c>
      <c r="CR39" s="87">
        <v>77678.69</v>
      </c>
      <c r="CS39" s="90">
        <v>76019.03</v>
      </c>
      <c r="CT39" s="975">
        <v>-1659.6599999999987</v>
      </c>
      <c r="CU39" s="210">
        <v>-2.1365705317636065E-2</v>
      </c>
      <c r="CV39" s="208">
        <v>1.5884277423076562E-2</v>
      </c>
      <c r="CW39" s="207">
        <v>1.3929370352836515E-2</v>
      </c>
      <c r="CX39" s="87">
        <v>-190630.08</v>
      </c>
      <c r="CY39" s="90">
        <v>-263092.83999999997</v>
      </c>
      <c r="CZ39" s="975">
        <v>-72462.75999999998</v>
      </c>
      <c r="DA39" s="210">
        <v>-0.38012238152551781</v>
      </c>
      <c r="DB39" s="208">
        <v>-2.2035247038347815E-2</v>
      </c>
      <c r="DC39" s="207">
        <v>-2.9016907688017672E-2</v>
      </c>
      <c r="DD39" s="927">
        <v>1.0390301845458627</v>
      </c>
      <c r="DE39" s="926">
        <v>1.0482078919930766</v>
      </c>
      <c r="DF39" s="335"/>
      <c r="DG39" s="336"/>
      <c r="DH39" s="139"/>
    </row>
    <row r="40" spans="1:112" ht="13.5" thickTop="1">
      <c r="A40" s="5"/>
      <c r="B40" s="4" t="s">
        <v>460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32"/>
      <c r="Y40" s="5"/>
      <c r="Z40" s="5"/>
      <c r="AA40" s="5"/>
      <c r="AB40" s="5"/>
      <c r="AC40" s="5"/>
      <c r="AD40" s="32"/>
      <c r="AE40" s="5"/>
      <c r="AF40" s="5"/>
      <c r="AG40" s="5"/>
      <c r="AH40" s="5"/>
      <c r="AI40" s="5"/>
      <c r="AJ40" s="13"/>
      <c r="AK40" s="12"/>
      <c r="AL40" s="12"/>
      <c r="AM40" s="12"/>
      <c r="AN40" s="13"/>
      <c r="AO40" s="12"/>
      <c r="AP40" s="13"/>
      <c r="AQ40" s="12"/>
      <c r="AR40" s="12"/>
      <c r="AS40" s="12"/>
      <c r="AT40" s="5"/>
      <c r="AU40" s="5"/>
      <c r="AV40" s="5"/>
      <c r="AW40" s="5"/>
      <c r="AX40" s="5"/>
      <c r="AY40" s="5"/>
      <c r="AZ40" s="5"/>
      <c r="BA40" s="5"/>
      <c r="BB40" s="32"/>
      <c r="BC40" s="5"/>
      <c r="BD40" s="5"/>
      <c r="BE40" s="5"/>
      <c r="BF40" s="5"/>
      <c r="BG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32"/>
      <c r="CM40" s="5"/>
      <c r="CN40" s="5"/>
      <c r="CO40" s="5"/>
      <c r="CP40" s="5"/>
      <c r="CQ40" s="5"/>
      <c r="CR40" s="5"/>
      <c r="CS40" s="5"/>
      <c r="CT40" s="5"/>
      <c r="CU40" s="297"/>
      <c r="CV40" s="5"/>
      <c r="CW40" s="5"/>
      <c r="CX40" s="5"/>
      <c r="CY40" s="5"/>
      <c r="CZ40" s="5"/>
      <c r="DA40" s="297"/>
      <c r="DB40" s="5"/>
      <c r="DC40" s="5"/>
      <c r="DD40" s="5"/>
      <c r="DE40" s="5"/>
    </row>
    <row r="41" spans="1:112" ht="15">
      <c r="AJ41" s="64"/>
      <c r="AK41" s="65"/>
      <c r="AL41" s="65"/>
      <c r="AM41" s="65"/>
      <c r="AN41" s="64"/>
      <c r="AT41" s="57"/>
      <c r="AU41" s="57"/>
      <c r="AV41" s="57"/>
      <c r="AW41" s="57"/>
      <c r="AX41" s="57"/>
      <c r="AY41" s="57"/>
      <c r="DE41" s="121"/>
      <c r="DF41" s="341"/>
      <c r="DG41" s="341"/>
      <c r="DH41" s="138"/>
    </row>
    <row r="42" spans="1:112" ht="15">
      <c r="B42" s="57" t="s">
        <v>326</v>
      </c>
      <c r="AJ42" s="64"/>
      <c r="AK42" s="65"/>
      <c r="AL42" s="65"/>
      <c r="AM42" s="65"/>
      <c r="AN42" s="64"/>
      <c r="AT42" s="57"/>
      <c r="AU42" s="57"/>
      <c r="AV42" s="57"/>
      <c r="AW42" s="57"/>
      <c r="AX42" s="57"/>
      <c r="AY42" s="57"/>
      <c r="DE42" s="121"/>
      <c r="DF42" s="341"/>
      <c r="DG42" s="341"/>
      <c r="DH42" s="138"/>
    </row>
    <row r="43" spans="1:112">
      <c r="B43" s="57" t="s">
        <v>56</v>
      </c>
      <c r="X43" s="57" t="s">
        <v>57</v>
      </c>
      <c r="AJ43" s="65"/>
      <c r="AK43" s="64"/>
      <c r="AL43" s="64"/>
      <c r="AM43" s="64"/>
      <c r="AN43" s="65"/>
      <c r="AO43" s="64"/>
      <c r="AP43" s="65"/>
      <c r="AQ43" s="57"/>
      <c r="AR43" s="57"/>
      <c r="AS43" s="57"/>
      <c r="AT43" s="57"/>
      <c r="AU43" s="57"/>
      <c r="AV43" s="57"/>
      <c r="AW43" s="57"/>
      <c r="AX43" s="57"/>
      <c r="AY43" s="57"/>
      <c r="BB43" s="57" t="s">
        <v>64</v>
      </c>
      <c r="CL43" s="5" t="s">
        <v>426</v>
      </c>
      <c r="DE43" s="121"/>
    </row>
    <row r="44" spans="1:112">
      <c r="B44" s="57" t="s">
        <v>446</v>
      </c>
      <c r="X44" s="57" t="s">
        <v>59</v>
      </c>
      <c r="AJ44" s="65"/>
      <c r="AK44" s="64"/>
      <c r="AL44" s="64"/>
      <c r="AM44" s="64"/>
      <c r="AN44" s="65"/>
      <c r="AO44" s="64"/>
      <c r="AP44" s="65"/>
      <c r="AQ44" s="57"/>
      <c r="AR44" s="57"/>
      <c r="AS44" s="57"/>
      <c r="AT44" s="57"/>
      <c r="AU44" s="57"/>
      <c r="AV44" s="57"/>
      <c r="AW44" s="57"/>
      <c r="AX44" s="57"/>
      <c r="AY44" s="57"/>
      <c r="DE44" s="121"/>
    </row>
    <row r="45" spans="1:112">
      <c r="B45" s="57" t="s">
        <v>445</v>
      </c>
      <c r="X45" s="57" t="s">
        <v>60</v>
      </c>
      <c r="AJ45" s="65"/>
      <c r="AK45" s="64"/>
      <c r="AL45" s="64"/>
      <c r="AM45" s="64"/>
      <c r="AN45" s="65"/>
      <c r="AO45" s="64"/>
      <c r="AP45" s="65"/>
      <c r="AQ45" s="57"/>
      <c r="AR45" s="57"/>
      <c r="AS45" s="57"/>
      <c r="AT45" s="57"/>
      <c r="AU45" s="57"/>
      <c r="AV45" s="57"/>
      <c r="AW45" s="57"/>
      <c r="AX45" s="57"/>
      <c r="AY45" s="57"/>
    </row>
    <row r="46" spans="1:112">
      <c r="X46" s="57" t="s">
        <v>61</v>
      </c>
      <c r="AJ46" s="65"/>
      <c r="AK46" s="64"/>
      <c r="AL46" s="64"/>
      <c r="AM46" s="64"/>
      <c r="AN46" s="65"/>
      <c r="AO46" s="64"/>
      <c r="AP46" s="65"/>
      <c r="AQ46" s="57"/>
      <c r="AR46" s="57"/>
      <c r="AS46" s="57"/>
      <c r="AT46" s="57"/>
      <c r="AU46" s="57"/>
      <c r="AV46" s="57"/>
      <c r="AW46" s="57"/>
      <c r="AX46" s="57"/>
      <c r="AY46" s="57"/>
    </row>
    <row r="47" spans="1:112">
      <c r="E47" s="366"/>
    </row>
    <row r="49" spans="1:1">
      <c r="A49" s="342"/>
    </row>
    <row r="50" spans="1:1">
      <c r="A50" s="342"/>
    </row>
    <row r="51" spans="1:1">
      <c r="A51" s="342"/>
    </row>
    <row r="52" spans="1:1">
      <c r="A52" s="343"/>
    </row>
    <row r="55" spans="1:1">
      <c r="A55" s="342"/>
    </row>
    <row r="56" spans="1:1">
      <c r="A56" s="342"/>
    </row>
    <row r="57" spans="1:1">
      <c r="A57" s="342"/>
    </row>
    <row r="58" spans="1:1">
      <c r="A58" s="342"/>
    </row>
    <row r="59" spans="1:1">
      <c r="A59" s="342"/>
    </row>
    <row r="60" spans="1:1">
      <c r="A60" s="342"/>
    </row>
    <row r="61" spans="1:1">
      <c r="A61" s="342"/>
    </row>
    <row r="62" spans="1:1">
      <c r="A62" s="342"/>
    </row>
    <row r="63" spans="1:1">
      <c r="A63" s="342"/>
    </row>
    <row r="68" spans="1:109">
      <c r="A68" s="342"/>
    </row>
    <row r="69" spans="1:109">
      <c r="A69" s="142"/>
    </row>
    <row r="72" spans="1:109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Z72" s="40"/>
      <c r="BA72" s="40"/>
      <c r="BB72" s="40"/>
      <c r="BC72" s="40"/>
      <c r="BD72" s="40"/>
      <c r="BE72" s="40"/>
      <c r="BF72" s="40"/>
      <c r="BG72" s="40"/>
      <c r="BH72" s="40"/>
      <c r="BI72" s="40"/>
      <c r="BJ72" s="40"/>
      <c r="BK72" s="328"/>
      <c r="BL72" s="40"/>
      <c r="BM72" s="40"/>
      <c r="BN72" s="40"/>
      <c r="BO72" s="40"/>
      <c r="BP72" s="40"/>
      <c r="BQ72" s="40"/>
      <c r="BR72" s="40"/>
      <c r="BS72" s="40"/>
      <c r="BT72" s="40"/>
      <c r="BU72" s="40"/>
      <c r="BV72" s="40"/>
      <c r="BW72" s="40"/>
      <c r="BX72" s="40"/>
      <c r="BY72" s="40"/>
      <c r="BZ72" s="40"/>
      <c r="CA72" s="40"/>
      <c r="CB72" s="40"/>
      <c r="CC72" s="40"/>
      <c r="CD72" s="40"/>
      <c r="CE72" s="40"/>
      <c r="CF72" s="40"/>
      <c r="CG72" s="40"/>
      <c r="CH72" s="40"/>
      <c r="CI72" s="40"/>
      <c r="CJ72" s="40"/>
      <c r="CK72" s="40"/>
      <c r="CL72" s="40"/>
      <c r="CM72" s="40"/>
      <c r="CN72" s="40"/>
      <c r="CO72" s="40"/>
      <c r="CP72" s="40"/>
      <c r="CQ72" s="40"/>
      <c r="CR72" s="40"/>
      <c r="CS72" s="40"/>
      <c r="CT72" s="40"/>
      <c r="CU72" s="328"/>
      <c r="CV72" s="40"/>
      <c r="CW72" s="40"/>
      <c r="CX72" s="40"/>
      <c r="CY72" s="40"/>
      <c r="CZ72" s="40"/>
      <c r="DA72" s="328"/>
      <c r="DB72" s="40"/>
      <c r="DC72" s="40"/>
      <c r="DD72" s="40"/>
      <c r="DE72" s="40"/>
    </row>
    <row r="73" spans="1:109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328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328"/>
      <c r="CV73" s="40"/>
      <c r="CW73" s="40"/>
      <c r="CX73" s="40"/>
      <c r="CY73" s="40"/>
      <c r="CZ73" s="40"/>
      <c r="DA73" s="328"/>
      <c r="DB73" s="40"/>
      <c r="DC73" s="40"/>
      <c r="DD73" s="40"/>
      <c r="DE73" s="40"/>
    </row>
    <row r="74" spans="1:109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  <c r="AF74" s="40"/>
      <c r="AG74" s="40"/>
      <c r="AH74" s="40"/>
      <c r="AI74" s="40"/>
      <c r="AJ74" s="40"/>
      <c r="AK74" s="40"/>
      <c r="AL74" s="40"/>
      <c r="AM74" s="40"/>
      <c r="AN74" s="40"/>
      <c r="AZ74" s="40"/>
      <c r="BA74" s="40"/>
      <c r="BB74" s="40"/>
      <c r="BC74" s="40"/>
      <c r="BD74" s="40"/>
      <c r="BE74" s="40"/>
      <c r="BF74" s="40"/>
      <c r="BG74" s="40"/>
      <c r="BH74" s="40"/>
      <c r="BI74" s="40"/>
      <c r="BJ74" s="40"/>
      <c r="BK74" s="328"/>
      <c r="BL74" s="40"/>
      <c r="BM74" s="40"/>
      <c r="BN74" s="40"/>
      <c r="BO74" s="40"/>
      <c r="BP74" s="40"/>
      <c r="BQ74" s="40"/>
      <c r="BR74" s="40"/>
      <c r="BS74" s="40"/>
      <c r="BT74" s="40"/>
      <c r="BU74" s="40"/>
      <c r="BV74" s="40"/>
      <c r="BW74" s="40"/>
      <c r="BX74" s="40"/>
      <c r="BY74" s="40"/>
      <c r="BZ74" s="40"/>
      <c r="CA74" s="40"/>
      <c r="CB74" s="40"/>
      <c r="CC74" s="40"/>
      <c r="CD74" s="40"/>
      <c r="CE74" s="40"/>
      <c r="CF74" s="40"/>
      <c r="CG74" s="40"/>
      <c r="CH74" s="40"/>
      <c r="CI74" s="40"/>
      <c r="CJ74" s="40"/>
      <c r="CK74" s="40"/>
      <c r="CL74" s="40"/>
      <c r="CM74" s="40"/>
      <c r="CN74" s="40"/>
      <c r="CO74" s="40"/>
      <c r="CP74" s="40"/>
      <c r="CQ74" s="40"/>
      <c r="CR74" s="40"/>
      <c r="CS74" s="40"/>
      <c r="CT74" s="40"/>
      <c r="CU74" s="328"/>
      <c r="CV74" s="40"/>
      <c r="CW74" s="40"/>
      <c r="CX74" s="40"/>
      <c r="CY74" s="40"/>
      <c r="CZ74" s="40"/>
      <c r="DA74" s="328"/>
      <c r="DB74" s="40"/>
      <c r="DC74" s="40"/>
      <c r="DD74" s="40"/>
      <c r="DE74" s="40"/>
    </row>
    <row r="75" spans="1:109">
      <c r="A75" s="40"/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40"/>
      <c r="AI75" s="40"/>
      <c r="AJ75" s="40"/>
      <c r="AK75" s="40"/>
      <c r="AL75" s="40"/>
      <c r="AM75" s="40"/>
      <c r="AN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328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328"/>
      <c r="CV75" s="40"/>
      <c r="CW75" s="40"/>
      <c r="CX75" s="40"/>
      <c r="CY75" s="40"/>
      <c r="CZ75" s="40"/>
      <c r="DA75" s="328"/>
      <c r="DB75" s="40"/>
      <c r="DC75" s="40"/>
      <c r="DD75" s="40"/>
      <c r="DE75" s="40"/>
    </row>
    <row r="76" spans="1:109">
      <c r="A76" s="40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  <c r="AF76" s="40"/>
      <c r="AG76" s="40"/>
      <c r="AH76" s="40"/>
      <c r="AI76" s="40"/>
      <c r="AJ76" s="40"/>
      <c r="AK76" s="40"/>
      <c r="AL76" s="40"/>
      <c r="AM76" s="40"/>
      <c r="AN76" s="40"/>
      <c r="AZ76" s="40"/>
      <c r="BA76" s="40"/>
      <c r="BB76" s="40"/>
      <c r="BC76" s="40"/>
      <c r="BD76" s="40"/>
      <c r="BE76" s="40"/>
      <c r="BF76" s="40"/>
      <c r="BG76" s="40"/>
      <c r="BH76" s="40"/>
      <c r="BI76" s="40"/>
      <c r="BJ76" s="40"/>
      <c r="BK76" s="328"/>
      <c r="BL76" s="40"/>
      <c r="BM76" s="40"/>
      <c r="BN76" s="40"/>
      <c r="BO76" s="40"/>
      <c r="BP76" s="40"/>
      <c r="BQ76" s="40"/>
      <c r="BR76" s="40"/>
      <c r="BS76" s="40"/>
      <c r="BT76" s="40"/>
      <c r="BU76" s="40"/>
      <c r="BV76" s="40"/>
      <c r="BW76" s="40"/>
      <c r="BX76" s="40"/>
      <c r="BY76" s="40"/>
      <c r="BZ76" s="40"/>
      <c r="CA76" s="40"/>
      <c r="CB76" s="40"/>
      <c r="CC76" s="40"/>
      <c r="CD76" s="40"/>
      <c r="CE76" s="40"/>
      <c r="CF76" s="40"/>
      <c r="CG76" s="40"/>
      <c r="CH76" s="40"/>
      <c r="CI76" s="40"/>
      <c r="CJ76" s="40"/>
      <c r="CK76" s="40"/>
      <c r="CL76" s="40"/>
      <c r="CM76" s="40"/>
      <c r="CN76" s="40"/>
      <c r="CO76" s="40"/>
      <c r="CP76" s="40"/>
      <c r="CQ76" s="40"/>
      <c r="CR76" s="40"/>
      <c r="CS76" s="40"/>
      <c r="CT76" s="40"/>
      <c r="CU76" s="328"/>
      <c r="CV76" s="40"/>
      <c r="CW76" s="40"/>
      <c r="CX76" s="40"/>
      <c r="CY76" s="40"/>
      <c r="CZ76" s="40"/>
      <c r="DA76" s="328"/>
      <c r="DB76" s="40"/>
      <c r="DC76" s="40"/>
      <c r="DD76" s="40"/>
      <c r="DE76" s="40"/>
    </row>
    <row r="77" spans="1:109">
      <c r="A77" s="40"/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  <c r="AF77" s="40"/>
      <c r="AG77" s="40"/>
      <c r="AH77" s="40"/>
      <c r="AI77" s="40"/>
      <c r="AJ77" s="40"/>
      <c r="AK77" s="40"/>
      <c r="AL77" s="40"/>
      <c r="AM77" s="40"/>
      <c r="AN77" s="40"/>
      <c r="AZ77" s="40"/>
      <c r="BA77" s="40"/>
      <c r="BB77" s="40"/>
      <c r="BC77" s="40"/>
      <c r="BD77" s="40"/>
      <c r="BE77" s="40"/>
      <c r="BF77" s="40"/>
      <c r="BG77" s="40"/>
      <c r="BH77" s="40"/>
      <c r="BI77" s="40"/>
      <c r="BJ77" s="40"/>
      <c r="BK77" s="328"/>
      <c r="BL77" s="40"/>
      <c r="BM77" s="40"/>
      <c r="BN77" s="40"/>
      <c r="BO77" s="40"/>
      <c r="BP77" s="40"/>
      <c r="BQ77" s="40"/>
      <c r="BR77" s="40"/>
      <c r="BS77" s="40"/>
      <c r="BT77" s="40"/>
      <c r="BU77" s="40"/>
      <c r="BV77" s="40"/>
      <c r="BW77" s="40"/>
      <c r="BX77" s="40"/>
      <c r="BY77" s="40"/>
      <c r="BZ77" s="40"/>
      <c r="CA77" s="40"/>
      <c r="CB77" s="40"/>
      <c r="CC77" s="40"/>
      <c r="CD77" s="40"/>
      <c r="CE77" s="40"/>
      <c r="CF77" s="40"/>
      <c r="CG77" s="40"/>
      <c r="CH77" s="40"/>
      <c r="CI77" s="40"/>
      <c r="CJ77" s="40"/>
      <c r="CK77" s="40"/>
      <c r="CL77" s="40"/>
      <c r="CM77" s="40"/>
      <c r="CN77" s="40"/>
      <c r="CO77" s="40"/>
      <c r="CP77" s="40"/>
      <c r="CQ77" s="40"/>
      <c r="CR77" s="40"/>
      <c r="CS77" s="40"/>
      <c r="CT77" s="40"/>
      <c r="CU77" s="328"/>
      <c r="CV77" s="40"/>
      <c r="CW77" s="40"/>
      <c r="CX77" s="40"/>
      <c r="CY77" s="40"/>
      <c r="CZ77" s="40"/>
      <c r="DA77" s="328"/>
      <c r="DB77" s="40"/>
      <c r="DC77" s="40"/>
      <c r="DD77" s="40"/>
      <c r="DE77" s="40"/>
    </row>
    <row r="78" spans="1:109">
      <c r="A78" s="40"/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  <c r="AF78" s="40"/>
      <c r="AG78" s="40"/>
      <c r="AH78" s="40"/>
      <c r="AI78" s="40"/>
      <c r="AJ78" s="40"/>
      <c r="AK78" s="40"/>
      <c r="AL78" s="40"/>
      <c r="AM78" s="40"/>
      <c r="AN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328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328"/>
      <c r="CV78" s="40"/>
      <c r="CW78" s="40"/>
      <c r="CX78" s="40"/>
      <c r="CY78" s="40"/>
      <c r="CZ78" s="40"/>
      <c r="DA78" s="328"/>
      <c r="DB78" s="40"/>
      <c r="DC78" s="40"/>
      <c r="DD78" s="40"/>
      <c r="DE78" s="40"/>
    </row>
    <row r="79" spans="1:109">
      <c r="A79" s="40"/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  <c r="AF79" s="40"/>
      <c r="AG79" s="40"/>
      <c r="AH79" s="40"/>
      <c r="AI79" s="40"/>
      <c r="AJ79" s="40"/>
      <c r="AK79" s="40"/>
      <c r="AL79" s="40"/>
      <c r="AM79" s="40"/>
      <c r="AN79" s="40"/>
      <c r="AZ79" s="40"/>
      <c r="BA79" s="40"/>
      <c r="BB79" s="40"/>
      <c r="BC79" s="40"/>
      <c r="BD79" s="40"/>
      <c r="BE79" s="40"/>
      <c r="BF79" s="40"/>
      <c r="BG79" s="40"/>
      <c r="BH79" s="40"/>
      <c r="BI79" s="40"/>
      <c r="BJ79" s="40"/>
      <c r="BK79" s="328"/>
      <c r="BL79" s="40"/>
      <c r="BM79" s="40"/>
      <c r="BN79" s="40"/>
      <c r="BO79" s="40"/>
      <c r="BP79" s="40"/>
      <c r="BQ79" s="40"/>
      <c r="BR79" s="40"/>
      <c r="BS79" s="40"/>
      <c r="BT79" s="40"/>
      <c r="BU79" s="40"/>
      <c r="BV79" s="40"/>
      <c r="BW79" s="40"/>
      <c r="BX79" s="40"/>
      <c r="BY79" s="40"/>
      <c r="BZ79" s="40"/>
      <c r="CA79" s="40"/>
      <c r="CB79" s="40"/>
      <c r="CC79" s="40"/>
      <c r="CD79" s="40"/>
      <c r="CE79" s="40"/>
      <c r="CF79" s="40"/>
      <c r="CG79" s="40"/>
      <c r="CH79" s="40"/>
      <c r="CI79" s="40"/>
      <c r="CJ79" s="40"/>
      <c r="CK79" s="40"/>
      <c r="CL79" s="40"/>
      <c r="CM79" s="40"/>
      <c r="CN79" s="40"/>
      <c r="CO79" s="40"/>
      <c r="CP79" s="40"/>
      <c r="CQ79" s="40"/>
      <c r="CR79" s="40"/>
      <c r="CS79" s="40"/>
      <c r="CT79" s="40"/>
      <c r="CU79" s="328"/>
      <c r="CV79" s="40"/>
      <c r="CW79" s="40"/>
      <c r="CX79" s="40"/>
      <c r="CY79" s="40"/>
      <c r="CZ79" s="40"/>
      <c r="DA79" s="328"/>
      <c r="DB79" s="40"/>
      <c r="DC79" s="40"/>
      <c r="DD79" s="40"/>
      <c r="DE79" s="40"/>
    </row>
    <row r="80" spans="1:109">
      <c r="A80" s="40"/>
      <c r="B80" s="40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  <c r="AF80" s="40"/>
      <c r="AG80" s="40"/>
      <c r="AH80" s="40"/>
      <c r="AI80" s="40"/>
      <c r="AJ80" s="40"/>
      <c r="AK80" s="40"/>
      <c r="AL80" s="40"/>
      <c r="AM80" s="40"/>
      <c r="AN80" s="40"/>
      <c r="AZ80" s="40"/>
      <c r="BA80" s="40"/>
      <c r="BB80" s="40"/>
      <c r="BC80" s="40"/>
      <c r="BD80" s="40"/>
      <c r="BE80" s="40"/>
      <c r="BF80" s="40"/>
      <c r="BG80" s="40"/>
      <c r="BH80" s="40"/>
      <c r="BI80" s="40"/>
      <c r="BJ80" s="40"/>
      <c r="BK80" s="328"/>
      <c r="BL80" s="40"/>
      <c r="BM80" s="40"/>
      <c r="BN80" s="40"/>
      <c r="BO80" s="40"/>
      <c r="BP80" s="40"/>
      <c r="BQ80" s="40"/>
      <c r="BR80" s="40"/>
      <c r="BS80" s="40"/>
      <c r="BT80" s="40"/>
      <c r="BU80" s="40"/>
      <c r="BV80" s="40"/>
      <c r="BW80" s="40"/>
      <c r="BX80" s="40"/>
      <c r="BY80" s="40"/>
      <c r="BZ80" s="40"/>
      <c r="CA80" s="40"/>
      <c r="CB80" s="40"/>
      <c r="CC80" s="40"/>
      <c r="CD80" s="40"/>
      <c r="CE80" s="40"/>
      <c r="CF80" s="40"/>
      <c r="CG80" s="40"/>
      <c r="CH80" s="40"/>
      <c r="CI80" s="40"/>
      <c r="CJ80" s="40"/>
      <c r="CK80" s="40"/>
      <c r="CL80" s="40"/>
      <c r="CM80" s="40"/>
      <c r="CN80" s="40"/>
      <c r="CO80" s="40"/>
      <c r="CP80" s="40"/>
      <c r="CQ80" s="40"/>
      <c r="CR80" s="40"/>
      <c r="CS80" s="40"/>
      <c r="CT80" s="40"/>
      <c r="CU80" s="328"/>
      <c r="CV80" s="40"/>
      <c r="CW80" s="40"/>
      <c r="CX80" s="40"/>
      <c r="CY80" s="40"/>
      <c r="CZ80" s="40"/>
      <c r="DA80" s="328"/>
      <c r="DB80" s="40"/>
      <c r="DC80" s="40"/>
      <c r="DD80" s="40"/>
      <c r="DE80" s="40"/>
    </row>
    <row r="81" spans="1:109">
      <c r="A81" s="40"/>
      <c r="B81" s="40"/>
      <c r="C81" s="40"/>
      <c r="D81" s="40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F81" s="40"/>
      <c r="AG81" s="40"/>
      <c r="AH81" s="40"/>
      <c r="AI81" s="40"/>
      <c r="AJ81" s="40"/>
      <c r="AK81" s="40"/>
      <c r="AL81" s="40"/>
      <c r="AM81" s="40"/>
      <c r="AN81" s="40"/>
      <c r="AZ81" s="40"/>
      <c r="BA81" s="40"/>
      <c r="BB81" s="40"/>
      <c r="BC81" s="40"/>
      <c r="BD81" s="40"/>
      <c r="BE81" s="40"/>
      <c r="BF81" s="40"/>
      <c r="BG81" s="40"/>
      <c r="BH81" s="40"/>
      <c r="BI81" s="40"/>
      <c r="BJ81" s="40"/>
      <c r="BK81" s="328"/>
      <c r="BL81" s="40"/>
      <c r="BM81" s="40"/>
      <c r="BN81" s="40"/>
      <c r="BO81" s="40"/>
      <c r="BP81" s="40"/>
      <c r="BQ81" s="40"/>
      <c r="BR81" s="40"/>
      <c r="BS81" s="40"/>
      <c r="BT81" s="40"/>
      <c r="BU81" s="40"/>
      <c r="BV81" s="40"/>
      <c r="BW81" s="40"/>
      <c r="BX81" s="40"/>
      <c r="BY81" s="40"/>
      <c r="BZ81" s="40"/>
      <c r="CA81" s="40"/>
      <c r="CB81" s="40"/>
      <c r="CC81" s="40"/>
      <c r="CD81" s="40"/>
      <c r="CE81" s="40"/>
      <c r="CF81" s="40"/>
      <c r="CG81" s="40"/>
      <c r="CH81" s="40"/>
      <c r="CI81" s="40"/>
      <c r="CJ81" s="40"/>
      <c r="CK81" s="40"/>
      <c r="CL81" s="40"/>
      <c r="CM81" s="40"/>
      <c r="CN81" s="40"/>
      <c r="CO81" s="40"/>
      <c r="CP81" s="40"/>
      <c r="CQ81" s="40"/>
      <c r="CR81" s="40"/>
      <c r="CS81" s="40"/>
      <c r="CT81" s="40"/>
      <c r="CU81" s="328"/>
      <c r="CV81" s="40"/>
      <c r="CW81" s="40"/>
      <c r="CX81" s="40"/>
      <c r="CY81" s="40"/>
      <c r="CZ81" s="40"/>
      <c r="DA81" s="328"/>
      <c r="DB81" s="40"/>
      <c r="DC81" s="40"/>
      <c r="DD81" s="40"/>
      <c r="DE81" s="40"/>
    </row>
    <row r="82" spans="1:109">
      <c r="A82" s="40"/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F82" s="40"/>
      <c r="AG82" s="40"/>
      <c r="AH82" s="40"/>
      <c r="AI82" s="40"/>
      <c r="AJ82" s="40"/>
      <c r="AK82" s="40"/>
      <c r="AL82" s="40"/>
      <c r="AM82" s="40"/>
      <c r="AN82" s="40"/>
      <c r="AZ82" s="40"/>
      <c r="BA82" s="40"/>
      <c r="BB82" s="40"/>
      <c r="BC82" s="40"/>
      <c r="BD82" s="40"/>
      <c r="BE82" s="40"/>
      <c r="BF82" s="40"/>
      <c r="BG82" s="40"/>
      <c r="BH82" s="40"/>
      <c r="BI82" s="40"/>
      <c r="BJ82" s="40"/>
      <c r="BK82" s="328"/>
      <c r="BL82" s="40"/>
      <c r="BM82" s="40"/>
      <c r="BN82" s="40"/>
      <c r="BO82" s="40"/>
      <c r="BP82" s="40"/>
      <c r="BQ82" s="40"/>
      <c r="BR82" s="40"/>
      <c r="BS82" s="40"/>
      <c r="BT82" s="40"/>
      <c r="BU82" s="40"/>
      <c r="BV82" s="40"/>
      <c r="BW82" s="40"/>
      <c r="BX82" s="40"/>
      <c r="BY82" s="40"/>
      <c r="BZ82" s="40"/>
      <c r="CA82" s="40"/>
      <c r="CB82" s="40"/>
      <c r="CC82" s="40"/>
      <c r="CD82" s="40"/>
      <c r="CE82" s="40"/>
      <c r="CF82" s="40"/>
      <c r="CG82" s="40"/>
      <c r="CH82" s="40"/>
      <c r="CI82" s="40"/>
      <c r="CJ82" s="40"/>
      <c r="CK82" s="40"/>
      <c r="CL82" s="40"/>
      <c r="CM82" s="40"/>
      <c r="CN82" s="40"/>
      <c r="CO82" s="40"/>
      <c r="CP82" s="40"/>
      <c r="CQ82" s="40"/>
      <c r="CR82" s="40"/>
      <c r="CS82" s="40"/>
      <c r="CT82" s="40"/>
      <c r="CU82" s="328"/>
      <c r="CV82" s="40"/>
      <c r="CW82" s="40"/>
      <c r="CX82" s="40"/>
      <c r="CY82" s="40"/>
      <c r="CZ82" s="40"/>
      <c r="DA82" s="328"/>
      <c r="DB82" s="40"/>
      <c r="DC82" s="40"/>
      <c r="DD82" s="40"/>
      <c r="DE82" s="40"/>
    </row>
    <row r="83" spans="1:109">
      <c r="A83" s="40"/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F83" s="40"/>
      <c r="AG83" s="40"/>
      <c r="AH83" s="40"/>
      <c r="AI83" s="40"/>
      <c r="AJ83" s="40"/>
      <c r="AK83" s="40"/>
      <c r="AL83" s="40"/>
      <c r="AM83" s="40"/>
      <c r="AN83" s="40"/>
      <c r="AZ83" s="40"/>
      <c r="BA83" s="40"/>
      <c r="BB83" s="40"/>
      <c r="BC83" s="40"/>
      <c r="BD83" s="40"/>
      <c r="BE83" s="40"/>
      <c r="BF83" s="40"/>
      <c r="BG83" s="40"/>
      <c r="BH83" s="40"/>
      <c r="BI83" s="40"/>
      <c r="BJ83" s="40"/>
      <c r="BK83" s="328"/>
      <c r="BL83" s="40"/>
      <c r="BM83" s="40"/>
      <c r="BN83" s="40"/>
      <c r="BO83" s="40"/>
      <c r="BP83" s="40"/>
      <c r="BQ83" s="40"/>
      <c r="BR83" s="40"/>
      <c r="BS83" s="40"/>
      <c r="BT83" s="40"/>
      <c r="BU83" s="40"/>
      <c r="BV83" s="40"/>
      <c r="BW83" s="40"/>
      <c r="BX83" s="40"/>
      <c r="BY83" s="40"/>
      <c r="BZ83" s="40"/>
      <c r="CA83" s="40"/>
      <c r="CB83" s="40"/>
      <c r="CC83" s="40"/>
      <c r="CD83" s="40"/>
      <c r="CE83" s="40"/>
      <c r="CF83" s="40"/>
      <c r="CG83" s="40"/>
      <c r="CH83" s="40"/>
      <c r="CI83" s="40"/>
      <c r="CJ83" s="40"/>
      <c r="CK83" s="40"/>
      <c r="CL83" s="40"/>
      <c r="CM83" s="40"/>
      <c r="CN83" s="40"/>
      <c r="CO83" s="40"/>
      <c r="CP83" s="40"/>
      <c r="CQ83" s="40"/>
      <c r="CR83" s="40"/>
      <c r="CS83" s="40"/>
      <c r="CT83" s="40"/>
      <c r="CU83" s="328"/>
      <c r="CV83" s="40"/>
      <c r="CW83" s="40"/>
      <c r="CX83" s="40"/>
      <c r="CY83" s="40"/>
      <c r="CZ83" s="40"/>
      <c r="DA83" s="328"/>
      <c r="DB83" s="40"/>
      <c r="DC83" s="40"/>
      <c r="DD83" s="40"/>
      <c r="DE83" s="40"/>
    </row>
    <row r="84" spans="1:109">
      <c r="A84" s="40"/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F84" s="40"/>
      <c r="AG84" s="40"/>
      <c r="AH84" s="40"/>
      <c r="AI84" s="40"/>
      <c r="AJ84" s="40"/>
      <c r="AK84" s="40"/>
      <c r="AL84" s="40"/>
      <c r="AM84" s="40"/>
      <c r="AN84" s="40"/>
      <c r="AZ84" s="40"/>
      <c r="BA84" s="40"/>
      <c r="BB84" s="40"/>
      <c r="BC84" s="40"/>
      <c r="BD84" s="40"/>
      <c r="BE84" s="40"/>
      <c r="BF84" s="40"/>
      <c r="BG84" s="40"/>
      <c r="BH84" s="40"/>
      <c r="BI84" s="40"/>
      <c r="BJ84" s="40"/>
      <c r="BK84" s="328"/>
      <c r="BL84" s="40"/>
      <c r="BM84" s="40"/>
      <c r="BN84" s="40"/>
      <c r="BO84" s="40"/>
      <c r="BP84" s="40"/>
      <c r="BQ84" s="40"/>
      <c r="BR84" s="40"/>
      <c r="BS84" s="40"/>
      <c r="BT84" s="40"/>
      <c r="BU84" s="40"/>
      <c r="BV84" s="40"/>
      <c r="BW84" s="40"/>
      <c r="BX84" s="40"/>
      <c r="BY84" s="40"/>
      <c r="BZ84" s="40"/>
      <c r="CA84" s="40"/>
      <c r="CB84" s="40"/>
      <c r="CC84" s="40"/>
      <c r="CD84" s="40"/>
      <c r="CE84" s="40"/>
      <c r="CF84" s="40"/>
      <c r="CG84" s="40"/>
      <c r="CH84" s="40"/>
      <c r="CI84" s="40"/>
      <c r="CJ84" s="40"/>
      <c r="CK84" s="40"/>
      <c r="CL84" s="40"/>
      <c r="CM84" s="40"/>
      <c r="CN84" s="40"/>
      <c r="CO84" s="40"/>
      <c r="CP84" s="40"/>
      <c r="CQ84" s="40"/>
      <c r="CR84" s="40"/>
      <c r="CS84" s="40"/>
      <c r="CT84" s="40"/>
      <c r="CU84" s="328"/>
      <c r="CV84" s="40"/>
      <c r="CW84" s="40"/>
      <c r="CX84" s="40"/>
      <c r="CY84" s="40"/>
      <c r="CZ84" s="40"/>
      <c r="DA84" s="328"/>
      <c r="DB84" s="40"/>
      <c r="DC84" s="40"/>
      <c r="DD84" s="40"/>
      <c r="DE84" s="40"/>
    </row>
    <row r="85" spans="1:109">
      <c r="A85" s="40"/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F85" s="40"/>
      <c r="AG85" s="40"/>
      <c r="AH85" s="40"/>
      <c r="AI85" s="40"/>
      <c r="AJ85" s="40"/>
      <c r="AK85" s="40"/>
      <c r="AL85" s="40"/>
      <c r="AM85" s="40"/>
      <c r="AN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328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328"/>
      <c r="CV85" s="40"/>
      <c r="CW85" s="40"/>
      <c r="CX85" s="40"/>
      <c r="CY85" s="40"/>
      <c r="CZ85" s="40"/>
      <c r="DA85" s="328"/>
      <c r="DB85" s="40"/>
      <c r="DC85" s="40"/>
      <c r="DD85" s="40"/>
      <c r="DE85" s="40"/>
    </row>
    <row r="86" spans="1:109">
      <c r="A86" s="40"/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F86" s="40"/>
      <c r="AG86" s="40"/>
      <c r="AH86" s="40"/>
      <c r="AI86" s="40"/>
      <c r="AJ86" s="40"/>
      <c r="AK86" s="40"/>
      <c r="AL86" s="40"/>
      <c r="AM86" s="40"/>
      <c r="AN86" s="40"/>
      <c r="AZ86" s="40"/>
      <c r="BA86" s="40"/>
      <c r="BB86" s="40"/>
      <c r="BC86" s="40"/>
      <c r="BD86" s="40"/>
      <c r="BE86" s="40"/>
      <c r="BF86" s="40"/>
      <c r="BG86" s="40"/>
      <c r="BH86" s="40"/>
      <c r="BI86" s="40"/>
      <c r="BJ86" s="40"/>
      <c r="BK86" s="328"/>
      <c r="BL86" s="40"/>
      <c r="BM86" s="40"/>
      <c r="BN86" s="40"/>
      <c r="BO86" s="40"/>
      <c r="BP86" s="40"/>
      <c r="BQ86" s="40"/>
      <c r="BR86" s="40"/>
      <c r="BS86" s="40"/>
      <c r="BT86" s="40"/>
      <c r="BU86" s="40"/>
      <c r="BV86" s="40"/>
      <c r="BW86" s="40"/>
      <c r="BX86" s="40"/>
      <c r="BY86" s="40"/>
      <c r="BZ86" s="40"/>
      <c r="CA86" s="40"/>
      <c r="CB86" s="40"/>
      <c r="CC86" s="40"/>
      <c r="CD86" s="40"/>
      <c r="CE86" s="40"/>
      <c r="CF86" s="40"/>
      <c r="CG86" s="40"/>
      <c r="CH86" s="40"/>
      <c r="CI86" s="40"/>
      <c r="CJ86" s="40"/>
      <c r="CK86" s="40"/>
      <c r="CL86" s="40"/>
      <c r="CM86" s="40"/>
      <c r="CN86" s="40"/>
      <c r="CO86" s="40"/>
      <c r="CP86" s="40"/>
      <c r="CQ86" s="40"/>
      <c r="CR86" s="40"/>
      <c r="CS86" s="40"/>
      <c r="CT86" s="40"/>
      <c r="CU86" s="328"/>
      <c r="CV86" s="40"/>
      <c r="CW86" s="40"/>
      <c r="CX86" s="40"/>
      <c r="CY86" s="40"/>
      <c r="CZ86" s="40"/>
      <c r="DA86" s="328"/>
      <c r="DB86" s="40"/>
      <c r="DC86" s="40"/>
      <c r="DD86" s="40"/>
      <c r="DE86" s="40"/>
    </row>
    <row r="87" spans="1:109">
      <c r="A87" s="40"/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F87" s="40"/>
      <c r="AG87" s="40"/>
      <c r="AH87" s="40"/>
      <c r="AI87" s="40"/>
      <c r="AJ87" s="40"/>
      <c r="AK87" s="40"/>
      <c r="AL87" s="40"/>
      <c r="AM87" s="40"/>
      <c r="AN87" s="40"/>
      <c r="AZ87" s="40"/>
      <c r="BA87" s="40"/>
      <c r="BB87" s="40"/>
      <c r="BC87" s="40"/>
      <c r="BD87" s="40"/>
      <c r="BE87" s="40"/>
      <c r="BF87" s="40"/>
      <c r="BG87" s="40"/>
      <c r="BH87" s="40"/>
      <c r="BI87" s="40"/>
      <c r="BJ87" s="40"/>
      <c r="BK87" s="328"/>
      <c r="BL87" s="40"/>
      <c r="BM87" s="40"/>
      <c r="BN87" s="40"/>
      <c r="BO87" s="40"/>
      <c r="BP87" s="40"/>
      <c r="BQ87" s="40"/>
      <c r="BR87" s="40"/>
      <c r="BS87" s="40"/>
      <c r="BT87" s="40"/>
      <c r="BU87" s="40"/>
      <c r="BV87" s="40"/>
      <c r="BW87" s="40"/>
      <c r="BX87" s="40"/>
      <c r="BY87" s="40"/>
      <c r="BZ87" s="40"/>
      <c r="CA87" s="40"/>
      <c r="CB87" s="40"/>
      <c r="CC87" s="40"/>
      <c r="CD87" s="40"/>
      <c r="CE87" s="40"/>
      <c r="CF87" s="40"/>
      <c r="CG87" s="40"/>
      <c r="CH87" s="40"/>
      <c r="CI87" s="40"/>
      <c r="CJ87" s="40"/>
      <c r="CK87" s="40"/>
      <c r="CL87" s="40"/>
      <c r="CM87" s="40"/>
      <c r="CN87" s="40"/>
      <c r="CO87" s="40"/>
      <c r="CP87" s="40"/>
      <c r="CQ87" s="40"/>
      <c r="CR87" s="40"/>
      <c r="CS87" s="40"/>
      <c r="CT87" s="40"/>
      <c r="CU87" s="328"/>
      <c r="CV87" s="40"/>
      <c r="CW87" s="40"/>
      <c r="CX87" s="40"/>
      <c r="CY87" s="40"/>
      <c r="CZ87" s="40"/>
      <c r="DA87" s="328"/>
      <c r="DB87" s="40"/>
      <c r="DC87" s="40"/>
      <c r="DD87" s="40"/>
      <c r="DE87" s="40"/>
    </row>
    <row r="90" spans="1:109" ht="24" customHeight="1">
      <c r="AN90" s="62" t="s">
        <v>24</v>
      </c>
      <c r="AO90" s="73">
        <v>59</v>
      </c>
      <c r="AP90" s="74" t="s">
        <v>29</v>
      </c>
      <c r="AQ90" s="75">
        <v>80</v>
      </c>
      <c r="AR90" s="73"/>
      <c r="AS90" s="73"/>
      <c r="AT90" s="74" t="s">
        <v>21</v>
      </c>
      <c r="AU90" s="75">
        <v>100</v>
      </c>
      <c r="AV90" s="76" t="s">
        <v>5</v>
      </c>
      <c r="AW90" s="77">
        <v>120</v>
      </c>
      <c r="AX90" s="73"/>
      <c r="AY90" s="73"/>
    </row>
    <row r="91" spans="1:109" ht="24" customHeight="1">
      <c r="AN91" s="78" t="s">
        <v>13</v>
      </c>
      <c r="AO91" s="73">
        <v>60</v>
      </c>
      <c r="AP91" s="79" t="s">
        <v>13</v>
      </c>
      <c r="AQ91" s="75">
        <v>81</v>
      </c>
      <c r="AR91" s="73"/>
      <c r="AS91" s="73"/>
      <c r="AT91" s="79" t="s">
        <v>13</v>
      </c>
      <c r="AU91" s="75">
        <v>101</v>
      </c>
      <c r="AV91" s="80" t="s">
        <v>13</v>
      </c>
      <c r="AW91" s="77">
        <v>121</v>
      </c>
      <c r="AX91" s="73"/>
      <c r="AY91" s="73"/>
    </row>
    <row r="92" spans="1:109" ht="24" customHeight="1">
      <c r="AN92" s="62" t="s">
        <v>273</v>
      </c>
      <c r="AO92" s="73">
        <v>61</v>
      </c>
      <c r="AP92" s="74" t="s">
        <v>17</v>
      </c>
      <c r="AQ92" s="75">
        <v>82</v>
      </c>
      <c r="AR92" s="73"/>
      <c r="AS92" s="73"/>
      <c r="AT92" s="74" t="s">
        <v>32</v>
      </c>
      <c r="AU92" s="75">
        <v>102</v>
      </c>
      <c r="AV92" s="76" t="s">
        <v>7</v>
      </c>
      <c r="AW92" s="77">
        <v>122</v>
      </c>
      <c r="AX92" s="73"/>
      <c r="AY92" s="73"/>
    </row>
    <row r="93" spans="1:109" ht="24" customHeight="1">
      <c r="AN93" s="62" t="s">
        <v>33</v>
      </c>
      <c r="AO93" s="73">
        <v>62</v>
      </c>
      <c r="AP93" s="79" t="s">
        <v>13</v>
      </c>
      <c r="AQ93" s="75">
        <v>83</v>
      </c>
      <c r="AR93" s="73"/>
      <c r="AS93" s="73"/>
      <c r="AT93" s="79" t="s">
        <v>13</v>
      </c>
      <c r="AU93" s="75">
        <v>103</v>
      </c>
      <c r="AV93" s="80" t="s">
        <v>13</v>
      </c>
      <c r="AW93" s="77">
        <v>123</v>
      </c>
      <c r="AX93" s="73"/>
      <c r="AY93" s="73"/>
    </row>
    <row r="94" spans="1:109" ht="24" customHeight="1">
      <c r="AN94" s="78" t="s">
        <v>13</v>
      </c>
      <c r="AO94" s="73">
        <v>63</v>
      </c>
      <c r="AP94" s="74" t="s">
        <v>26</v>
      </c>
      <c r="AQ94" s="75">
        <v>84</v>
      </c>
      <c r="AR94" s="73"/>
      <c r="AS94" s="73"/>
      <c r="AT94" s="74" t="s">
        <v>55</v>
      </c>
      <c r="AU94" s="75">
        <v>104</v>
      </c>
      <c r="AV94" s="76" t="s">
        <v>3</v>
      </c>
      <c r="AW94" s="77">
        <v>124</v>
      </c>
      <c r="AX94" s="73"/>
      <c r="AY94" s="73"/>
    </row>
    <row r="95" spans="1:109" ht="24" customHeight="1">
      <c r="AN95" s="62" t="s">
        <v>87</v>
      </c>
      <c r="AO95" s="73">
        <v>64</v>
      </c>
      <c r="AP95" s="79" t="s">
        <v>13</v>
      </c>
      <c r="AQ95" s="75">
        <v>85</v>
      </c>
      <c r="AR95" s="73"/>
      <c r="AS95" s="73"/>
      <c r="AT95" s="79" t="s">
        <v>13</v>
      </c>
      <c r="AU95" s="75">
        <v>105</v>
      </c>
      <c r="AV95" s="80" t="s">
        <v>13</v>
      </c>
      <c r="AW95" s="77">
        <v>125</v>
      </c>
      <c r="AX95" s="73"/>
      <c r="AY95" s="73"/>
    </row>
    <row r="96" spans="1:109" ht="24" customHeight="1">
      <c r="AN96" s="78" t="s">
        <v>13</v>
      </c>
      <c r="AO96" s="73">
        <v>65</v>
      </c>
      <c r="AP96" s="74" t="s">
        <v>27</v>
      </c>
      <c r="AQ96" s="75">
        <v>86</v>
      </c>
      <c r="AR96" s="73"/>
      <c r="AS96" s="73"/>
      <c r="AT96" s="74" t="s">
        <v>44</v>
      </c>
      <c r="AU96" s="75">
        <v>106</v>
      </c>
      <c r="AV96" s="76" t="s">
        <v>6</v>
      </c>
      <c r="AW96" s="77">
        <v>126</v>
      </c>
      <c r="AX96" s="73"/>
      <c r="AY96" s="73"/>
    </row>
    <row r="97" spans="40:51" ht="24" customHeight="1">
      <c r="AN97" s="62" t="s">
        <v>25</v>
      </c>
      <c r="AO97" s="73">
        <v>66</v>
      </c>
      <c r="AP97" s="79" t="s">
        <v>13</v>
      </c>
      <c r="AQ97" s="75">
        <v>87</v>
      </c>
      <c r="AR97" s="73"/>
      <c r="AS97" s="73"/>
      <c r="AT97" s="79" t="s">
        <v>13</v>
      </c>
      <c r="AU97" s="75">
        <v>107</v>
      </c>
      <c r="AV97" s="80" t="s">
        <v>13</v>
      </c>
      <c r="AW97" s="77">
        <v>127</v>
      </c>
      <c r="AX97" s="73"/>
      <c r="AY97" s="73"/>
    </row>
    <row r="98" spans="40:51" ht="24" customHeight="1">
      <c r="AN98" s="62" t="s">
        <v>37</v>
      </c>
      <c r="AO98" s="73">
        <v>67</v>
      </c>
      <c r="AP98" s="74" t="s">
        <v>22</v>
      </c>
      <c r="AQ98" s="75">
        <v>88</v>
      </c>
      <c r="AR98" s="73"/>
      <c r="AS98" s="73"/>
      <c r="AT98" s="74" t="s">
        <v>23</v>
      </c>
      <c r="AU98" s="75">
        <v>108</v>
      </c>
      <c r="AV98" s="76" t="s">
        <v>15</v>
      </c>
      <c r="AW98" s="77">
        <v>128</v>
      </c>
      <c r="AX98" s="73"/>
      <c r="AY98" s="73"/>
    </row>
    <row r="99" spans="40:51" ht="24" customHeight="1">
      <c r="AN99" s="78" t="s">
        <v>13</v>
      </c>
      <c r="AO99" s="73">
        <v>68</v>
      </c>
      <c r="AP99" s="79" t="s">
        <v>13</v>
      </c>
      <c r="AQ99" s="75">
        <v>89</v>
      </c>
      <c r="AR99" s="73"/>
      <c r="AS99" s="73"/>
      <c r="AT99" s="79" t="s">
        <v>13</v>
      </c>
      <c r="AU99" s="75">
        <v>109</v>
      </c>
      <c r="AV99" s="80" t="s">
        <v>13</v>
      </c>
      <c r="AW99" s="77">
        <v>129</v>
      </c>
      <c r="AX99" s="73"/>
      <c r="AY99" s="73"/>
    </row>
    <row r="100" spans="40:51" ht="24" customHeight="1">
      <c r="AN100" s="62" t="s">
        <v>16</v>
      </c>
      <c r="AO100" s="73">
        <v>69</v>
      </c>
      <c r="AP100" s="74" t="s">
        <v>96</v>
      </c>
      <c r="AQ100" s="75">
        <v>90</v>
      </c>
      <c r="AR100" s="73"/>
      <c r="AS100" s="73"/>
      <c r="AT100" s="74" t="s">
        <v>35</v>
      </c>
      <c r="AU100" s="75">
        <v>100</v>
      </c>
      <c r="AV100" s="76" t="s">
        <v>37</v>
      </c>
      <c r="AW100" s="77">
        <v>130</v>
      </c>
      <c r="AX100" s="73"/>
      <c r="AY100" s="73"/>
    </row>
    <row r="101" spans="40:51" ht="24" customHeight="1">
      <c r="AN101" s="78" t="s">
        <v>13</v>
      </c>
      <c r="AO101" s="73">
        <v>70</v>
      </c>
      <c r="AP101" s="79" t="s">
        <v>13</v>
      </c>
      <c r="AQ101" s="75">
        <v>91</v>
      </c>
      <c r="AR101" s="73"/>
      <c r="AS101" s="73"/>
      <c r="AT101" s="79" t="s">
        <v>13</v>
      </c>
      <c r="AU101" s="75">
        <v>101</v>
      </c>
      <c r="AV101" s="80" t="s">
        <v>13</v>
      </c>
      <c r="AW101" s="77">
        <v>131</v>
      </c>
      <c r="AX101" s="73"/>
      <c r="AY101" s="73"/>
    </row>
    <row r="102" spans="40:51" ht="24" customHeight="1">
      <c r="AN102" s="62" t="s">
        <v>31</v>
      </c>
      <c r="AO102" s="73">
        <v>71</v>
      </c>
      <c r="AP102" s="74" t="s">
        <v>9</v>
      </c>
      <c r="AQ102" s="75">
        <v>92</v>
      </c>
      <c r="AR102" s="73"/>
      <c r="AS102" s="73"/>
      <c r="AT102" s="74" t="s">
        <v>2</v>
      </c>
      <c r="AU102" s="75">
        <v>102</v>
      </c>
      <c r="AV102" s="76" t="s">
        <v>43</v>
      </c>
      <c r="AW102" s="77">
        <v>132</v>
      </c>
      <c r="AX102" s="73"/>
      <c r="AY102" s="73"/>
    </row>
    <row r="103" spans="40:51" ht="24" customHeight="1">
      <c r="AN103" s="78" t="s">
        <v>13</v>
      </c>
      <c r="AO103" s="73">
        <v>74</v>
      </c>
      <c r="AP103" s="79" t="s">
        <v>13</v>
      </c>
      <c r="AQ103" s="75">
        <v>95</v>
      </c>
      <c r="AR103" s="73"/>
      <c r="AS103" s="73"/>
      <c r="AT103" s="79" t="s">
        <v>13</v>
      </c>
      <c r="AU103" s="75">
        <v>105</v>
      </c>
      <c r="AV103" s="76"/>
      <c r="AW103" s="77"/>
      <c r="AX103" s="73"/>
      <c r="AY103" s="73"/>
    </row>
    <row r="104" spans="40:51" ht="24" customHeight="1">
      <c r="AN104" s="62" t="s">
        <v>294</v>
      </c>
      <c r="AO104" s="73">
        <v>75</v>
      </c>
      <c r="AP104" s="74" t="s">
        <v>18</v>
      </c>
      <c r="AQ104" s="75">
        <v>96</v>
      </c>
      <c r="AR104" s="73"/>
      <c r="AS104" s="73"/>
      <c r="AT104" s="74" t="s">
        <v>1</v>
      </c>
      <c r="AU104" s="75">
        <v>106</v>
      </c>
      <c r="AV104" s="76"/>
      <c r="AW104" s="77"/>
      <c r="AX104" s="73"/>
      <c r="AY104" s="73"/>
    </row>
    <row r="105" spans="40:51" ht="24" customHeight="1">
      <c r="AN105" s="78" t="s">
        <v>13</v>
      </c>
      <c r="AO105" s="73">
        <v>76</v>
      </c>
      <c r="AP105" s="79" t="s">
        <v>13</v>
      </c>
      <c r="AQ105" s="75">
        <v>97</v>
      </c>
      <c r="AR105" s="73"/>
      <c r="AS105" s="73"/>
      <c r="AT105" s="79" t="s">
        <v>13</v>
      </c>
      <c r="AU105" s="75">
        <v>107</v>
      </c>
      <c r="AV105" s="76"/>
      <c r="AW105" s="77"/>
      <c r="AX105" s="73"/>
      <c r="AY105" s="73"/>
    </row>
    <row r="106" spans="40:51" ht="24" customHeight="1">
      <c r="AN106" s="62" t="s">
        <v>91</v>
      </c>
      <c r="AO106" s="73">
        <v>77</v>
      </c>
      <c r="AP106" s="74" t="s">
        <v>88</v>
      </c>
      <c r="AQ106" s="75">
        <v>98</v>
      </c>
      <c r="AR106" s="73"/>
      <c r="AS106" s="73"/>
      <c r="AT106" s="74" t="s">
        <v>20</v>
      </c>
      <c r="AU106" s="75">
        <v>108</v>
      </c>
      <c r="AV106" s="76"/>
      <c r="AW106" s="77"/>
      <c r="AX106" s="73"/>
      <c r="AY106" s="73"/>
    </row>
    <row r="107" spans="40:51" ht="24" customHeight="1">
      <c r="AN107" s="62"/>
      <c r="AO107" s="73"/>
      <c r="AP107" s="74"/>
      <c r="AQ107" s="75"/>
      <c r="AR107" s="73"/>
      <c r="AS107" s="73"/>
      <c r="AT107" s="74"/>
      <c r="AU107" s="75"/>
      <c r="AV107" s="76"/>
      <c r="AW107" s="77"/>
      <c r="AX107" s="73"/>
      <c r="AY107" s="73"/>
    </row>
    <row r="108" spans="40:51" ht="24" customHeight="1">
      <c r="AN108" s="62" t="s">
        <v>36</v>
      </c>
      <c r="AO108" s="73">
        <v>78</v>
      </c>
      <c r="AP108" s="74"/>
      <c r="AQ108" s="75"/>
      <c r="AR108" s="73"/>
      <c r="AS108" s="73"/>
      <c r="AT108" s="74"/>
      <c r="AU108" s="75"/>
      <c r="AV108" s="76"/>
      <c r="AW108" s="77"/>
      <c r="AX108" s="73"/>
      <c r="AY108" s="73"/>
    </row>
    <row r="109" spans="40:51" ht="13.5" thickBot="1">
      <c r="AN109" s="81"/>
      <c r="AO109" s="82"/>
      <c r="AP109" s="83"/>
      <c r="AQ109" s="84"/>
      <c r="AR109" s="82"/>
      <c r="AS109" s="82"/>
      <c r="AT109" s="83"/>
      <c r="AU109" s="84"/>
      <c r="AV109" s="85"/>
      <c r="AW109" s="86"/>
      <c r="AX109" s="73"/>
      <c r="AY109" s="73"/>
    </row>
    <row r="110" spans="40:51" ht="13.5" thickTop="1"/>
  </sheetData>
  <sortState ref="A10:DE38">
    <sortCondition descending="1" ref="C10:C3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DL106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6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53"/>
      <c r="DG1" s="53"/>
      <c r="DH1" s="53"/>
      <c r="DI1" s="53"/>
    </row>
    <row r="2" spans="1:116" s="56" customFormat="1" ht="22.5" customHeight="1">
      <c r="A2" s="55"/>
      <c r="B2" s="1455" t="s">
        <v>81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81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81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81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55"/>
      <c r="DG2" s="55"/>
      <c r="DH2" s="55"/>
      <c r="DI2" s="55"/>
    </row>
    <row r="3" spans="1:116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23"/>
      <c r="DG3" s="123"/>
      <c r="DH3" s="123"/>
      <c r="DI3" s="123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58"/>
      <c r="DG4" s="58"/>
      <c r="DH4" s="58"/>
      <c r="DI4" s="58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60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54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167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90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</row>
    <row r="7" spans="1:116" s="144" customFormat="1" ht="30.6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117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121</v>
      </c>
      <c r="BA7" s="1375"/>
      <c r="BB7" s="1480" t="s">
        <v>46</v>
      </c>
      <c r="BC7" s="1362"/>
      <c r="BD7" s="1361" t="s">
        <v>101</v>
      </c>
      <c r="BE7" s="1362"/>
      <c r="BF7" s="1361" t="s">
        <v>122</v>
      </c>
      <c r="BG7" s="1375"/>
      <c r="BH7" s="1480" t="s">
        <v>46</v>
      </c>
      <c r="BI7" s="1362"/>
      <c r="BJ7" s="1361" t="s">
        <v>101</v>
      </c>
      <c r="BK7" s="1362"/>
      <c r="BL7" s="1361" t="s">
        <v>175</v>
      </c>
      <c r="BM7" s="1375"/>
      <c r="BN7" s="1480" t="s">
        <v>46</v>
      </c>
      <c r="BO7" s="1362"/>
      <c r="BP7" s="1361" t="s">
        <v>101</v>
      </c>
      <c r="BQ7" s="1362"/>
      <c r="BR7" s="1361" t="s">
        <v>124</v>
      </c>
      <c r="BS7" s="1375"/>
      <c r="BT7" s="1480" t="s">
        <v>46</v>
      </c>
      <c r="BU7" s="1362"/>
      <c r="BV7" s="1361" t="s">
        <v>101</v>
      </c>
      <c r="BW7" s="1362"/>
      <c r="BX7" s="1361" t="s">
        <v>125</v>
      </c>
      <c r="BY7" s="1375"/>
      <c r="BZ7" s="1480" t="s">
        <v>46</v>
      </c>
      <c r="CA7" s="1362"/>
      <c r="CB7" s="1361" t="s">
        <v>101</v>
      </c>
      <c r="CC7" s="1362"/>
      <c r="CD7" s="1361" t="s">
        <v>125</v>
      </c>
      <c r="CE7" s="1375"/>
      <c r="CF7" s="1480" t="s">
        <v>46</v>
      </c>
      <c r="CG7" s="1362"/>
      <c r="CH7" s="1361" t="s">
        <v>101</v>
      </c>
      <c r="CI7" s="1362"/>
      <c r="CJ7" s="1361" t="s">
        <v>129</v>
      </c>
      <c r="CK7" s="1375"/>
      <c r="CL7" s="1480" t="s">
        <v>46</v>
      </c>
      <c r="CM7" s="1362"/>
      <c r="CN7" s="1361" t="s">
        <v>101</v>
      </c>
      <c r="CO7" s="1362"/>
      <c r="CP7" s="1361" t="s">
        <v>129</v>
      </c>
      <c r="CQ7" s="1375"/>
      <c r="CR7" s="1480" t="s">
        <v>46</v>
      </c>
      <c r="CS7" s="1362"/>
      <c r="CT7" s="1361" t="s">
        <v>101</v>
      </c>
      <c r="CU7" s="1362"/>
      <c r="CV7" s="1361" t="s">
        <v>129</v>
      </c>
      <c r="CW7" s="1375"/>
      <c r="CX7" s="1480" t="s">
        <v>46</v>
      </c>
      <c r="CY7" s="1362"/>
      <c r="CZ7" s="1361" t="s">
        <v>101</v>
      </c>
      <c r="DA7" s="1362"/>
      <c r="DB7" s="1361" t="s">
        <v>173</v>
      </c>
      <c r="DC7" s="1375"/>
      <c r="DD7" s="1480" t="s">
        <v>47</v>
      </c>
      <c r="DE7" s="1375"/>
      <c r="DF7" s="348"/>
      <c r="DG7" s="348"/>
      <c r="DH7" s="348"/>
      <c r="DI7" s="348"/>
      <c r="DJ7" s="348"/>
      <c r="DK7" s="348"/>
      <c r="DL7" s="348"/>
    </row>
    <row r="8" spans="1:116" s="59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</row>
    <row r="9" spans="1:116" s="170" customFormat="1" ht="12" customHeight="1" thickBot="1">
      <c r="A9" s="1483"/>
      <c r="B9" s="1474">
        <v>1</v>
      </c>
      <c r="C9" s="1471"/>
      <c r="D9" s="1479"/>
      <c r="E9" s="1479"/>
      <c r="F9" s="1474">
        <v>2</v>
      </c>
      <c r="G9" s="1475"/>
      <c r="H9" s="1479"/>
      <c r="I9" s="1477"/>
      <c r="J9" s="1466" t="s">
        <v>48</v>
      </c>
      <c r="K9" s="1467"/>
      <c r="L9" s="1470">
        <v>3</v>
      </c>
      <c r="M9" s="1471"/>
      <c r="N9" s="1479"/>
      <c r="O9" s="1479"/>
      <c r="P9" s="1472" t="s">
        <v>52</v>
      </c>
      <c r="Q9" s="1473"/>
      <c r="R9" s="1474">
        <v>4</v>
      </c>
      <c r="S9" s="1475"/>
      <c r="T9" s="1479"/>
      <c r="U9" s="1479"/>
      <c r="V9" s="1466" t="s">
        <v>53</v>
      </c>
      <c r="W9" s="1467"/>
      <c r="X9" s="1474">
        <v>5</v>
      </c>
      <c r="Y9" s="1471"/>
      <c r="Z9" s="1477"/>
      <c r="AA9" s="1477"/>
      <c r="AB9" s="1472" t="s">
        <v>65</v>
      </c>
      <c r="AC9" s="1467"/>
      <c r="AD9" s="1474">
        <v>6</v>
      </c>
      <c r="AE9" s="1471"/>
      <c r="AF9" s="1477"/>
      <c r="AG9" s="1477"/>
      <c r="AH9" s="1472" t="s">
        <v>105</v>
      </c>
      <c r="AI9" s="1467"/>
      <c r="AJ9" s="1468">
        <v>7</v>
      </c>
      <c r="AK9" s="1470"/>
      <c r="AL9" s="1477"/>
      <c r="AM9" s="1477"/>
      <c r="AN9" s="1472" t="s">
        <v>106</v>
      </c>
      <c r="AO9" s="1467"/>
      <c r="AP9" s="1474">
        <v>8</v>
      </c>
      <c r="AQ9" s="1471"/>
      <c r="AR9" s="1477"/>
      <c r="AS9" s="1477"/>
      <c r="AT9" s="1472" t="s">
        <v>107</v>
      </c>
      <c r="AU9" s="1467"/>
      <c r="AV9" s="1474">
        <v>9</v>
      </c>
      <c r="AW9" s="1475"/>
      <c r="AX9" s="1477"/>
      <c r="AY9" s="1477"/>
      <c r="AZ9" s="1466" t="s">
        <v>108</v>
      </c>
      <c r="BA9" s="1467"/>
      <c r="BB9" s="1470">
        <v>10</v>
      </c>
      <c r="BC9" s="1471"/>
      <c r="BD9" s="1477"/>
      <c r="BE9" s="1477"/>
      <c r="BF9" s="1472" t="s">
        <v>109</v>
      </c>
      <c r="BG9" s="1473"/>
      <c r="BH9" s="1474">
        <v>11</v>
      </c>
      <c r="BI9" s="1475"/>
      <c r="BJ9" s="1477"/>
      <c r="BK9" s="1477"/>
      <c r="BL9" s="1472" t="s">
        <v>162</v>
      </c>
      <c r="BM9" s="1473"/>
      <c r="BN9" s="1474">
        <v>12</v>
      </c>
      <c r="BO9" s="1475"/>
      <c r="BP9" s="1477"/>
      <c r="BQ9" s="1477"/>
      <c r="BR9" s="1472" t="s">
        <v>163</v>
      </c>
      <c r="BS9" s="1473"/>
      <c r="BT9" s="1474">
        <v>13</v>
      </c>
      <c r="BU9" s="1475"/>
      <c r="BV9" s="1477"/>
      <c r="BW9" s="1477"/>
      <c r="BX9" s="1466" t="s">
        <v>164</v>
      </c>
      <c r="BY9" s="1467"/>
      <c r="BZ9" s="1474">
        <v>14</v>
      </c>
      <c r="CA9" s="1471"/>
      <c r="CB9" s="1477"/>
      <c r="CC9" s="1477"/>
      <c r="CD9" s="1472" t="s">
        <v>126</v>
      </c>
      <c r="CE9" s="1467"/>
      <c r="CF9" s="1474">
        <v>15</v>
      </c>
      <c r="CG9" s="1475"/>
      <c r="CH9" s="1477"/>
      <c r="CI9" s="1477"/>
      <c r="CJ9" s="1466" t="s">
        <v>127</v>
      </c>
      <c r="CK9" s="1467"/>
      <c r="CL9" s="1470">
        <v>16</v>
      </c>
      <c r="CM9" s="1471"/>
      <c r="CN9" s="1477"/>
      <c r="CO9" s="1477"/>
      <c r="CP9" s="1472" t="s">
        <v>128</v>
      </c>
      <c r="CQ9" s="1473"/>
      <c r="CR9" s="1474">
        <v>17</v>
      </c>
      <c r="CS9" s="1475"/>
      <c r="CT9" s="1477"/>
      <c r="CU9" s="1477"/>
      <c r="CV9" s="1466" t="s">
        <v>130</v>
      </c>
      <c r="CW9" s="1467"/>
      <c r="CX9" s="1474">
        <v>18</v>
      </c>
      <c r="CY9" s="1475"/>
      <c r="CZ9" s="1477"/>
      <c r="DA9" s="1477"/>
      <c r="DB9" s="1466" t="s">
        <v>131</v>
      </c>
      <c r="DC9" s="1467"/>
      <c r="DD9" s="1468">
        <v>19</v>
      </c>
      <c r="DE9" s="1469"/>
    </row>
    <row r="10" spans="1:116" s="73" customFormat="1" ht="19.5" customHeight="1">
      <c r="A10" s="790" t="s">
        <v>350</v>
      </c>
      <c r="B10" s="443">
        <v>541368.11</v>
      </c>
      <c r="C10" s="444">
        <v>632244.36</v>
      </c>
      <c r="D10" s="778">
        <v>90876.25</v>
      </c>
      <c r="E10" s="398">
        <v>0.16786406203350249</v>
      </c>
      <c r="F10" s="443">
        <v>548232.07999999996</v>
      </c>
      <c r="G10" s="779">
        <v>626593.51</v>
      </c>
      <c r="H10" s="778">
        <v>78361.430000000051</v>
      </c>
      <c r="I10" s="461">
        <v>0.14293477681933545</v>
      </c>
      <c r="J10" s="777">
        <v>1.0126789330091865</v>
      </c>
      <c r="K10" s="696">
        <v>0.99106223739188437</v>
      </c>
      <c r="L10" s="443">
        <v>-13686.85</v>
      </c>
      <c r="M10" s="444">
        <v>2096.27</v>
      </c>
      <c r="N10" s="778">
        <v>15783.12</v>
      </c>
      <c r="O10" s="461">
        <v>1.1531594194427499</v>
      </c>
      <c r="P10" s="777">
        <v>-2.4965430698619465E-2</v>
      </c>
      <c r="Q10" s="696">
        <v>3.3455022539253558E-3</v>
      </c>
      <c r="R10" s="443">
        <v>561918.93999999994</v>
      </c>
      <c r="S10" s="779">
        <v>624497.24</v>
      </c>
      <c r="T10" s="778">
        <v>62578.300000000047</v>
      </c>
      <c r="U10" s="461">
        <v>0.11136535102376163</v>
      </c>
      <c r="V10" s="777">
        <v>1.0249654489390698</v>
      </c>
      <c r="W10" s="696">
        <v>0.99665449774607462</v>
      </c>
      <c r="X10" s="443">
        <v>26936.1</v>
      </c>
      <c r="Y10" s="444">
        <v>26560.28</v>
      </c>
      <c r="Z10" s="778">
        <v>-375.81999999999971</v>
      </c>
      <c r="AA10" s="461">
        <v>-1.3952279654441428E-2</v>
      </c>
      <c r="AB10" s="695">
        <v>4.9132659292757917E-2</v>
      </c>
      <c r="AC10" s="696">
        <v>4.2388373923630325E-2</v>
      </c>
      <c r="AD10" s="443">
        <v>534982.82999999996</v>
      </c>
      <c r="AE10" s="444">
        <v>597936.96</v>
      </c>
      <c r="AF10" s="778">
        <v>62954.130000000005</v>
      </c>
      <c r="AG10" s="461">
        <v>0.11767504762722948</v>
      </c>
      <c r="AH10" s="695">
        <v>0.97583277140586155</v>
      </c>
      <c r="AI10" s="696">
        <v>0.95426612382244425</v>
      </c>
      <c r="AJ10" s="443">
        <v>185164.81</v>
      </c>
      <c r="AK10" s="779">
        <v>212329.93</v>
      </c>
      <c r="AL10" s="778">
        <v>27165.119999999995</v>
      </c>
      <c r="AM10" s="461">
        <v>0.14670778967126635</v>
      </c>
      <c r="AN10" s="695">
        <v>0.34203124746302477</v>
      </c>
      <c r="AO10" s="696">
        <v>0.33583522991015691</v>
      </c>
      <c r="AP10" s="443">
        <v>190330.15</v>
      </c>
      <c r="AQ10" s="444">
        <v>216775.04000000001</v>
      </c>
      <c r="AR10" s="778">
        <v>26444.890000000014</v>
      </c>
      <c r="AS10" s="461">
        <v>0.13894220122245485</v>
      </c>
      <c r="AT10" s="695">
        <v>0.34717076388525092</v>
      </c>
      <c r="AU10" s="696">
        <v>0.34595800393783205</v>
      </c>
      <c r="AV10" s="443">
        <v>20497.84</v>
      </c>
      <c r="AW10" s="779">
        <v>10401.540000000001</v>
      </c>
      <c r="AX10" s="778">
        <v>-10096.299999999999</v>
      </c>
      <c r="AY10" s="461">
        <v>-0.492554337432627</v>
      </c>
      <c r="AZ10" s="695">
        <v>0.10769623204731359</v>
      </c>
      <c r="BA10" s="696">
        <v>4.7983107280247767E-2</v>
      </c>
      <c r="BB10" s="443">
        <v>210827.99</v>
      </c>
      <c r="BC10" s="444">
        <v>227176.58</v>
      </c>
      <c r="BD10" s="778">
        <v>16348.589999999997</v>
      </c>
      <c r="BE10" s="461">
        <v>7.7544684650268675E-2</v>
      </c>
      <c r="BF10" s="695">
        <v>0.37519288814148177</v>
      </c>
      <c r="BG10" s="696">
        <v>0.36377515455472625</v>
      </c>
      <c r="BH10" s="443">
        <v>194786.78</v>
      </c>
      <c r="BI10" s="444">
        <v>206551.9</v>
      </c>
      <c r="BJ10" s="778">
        <v>11765.119999999995</v>
      </c>
      <c r="BK10" s="461">
        <v>6.0399992237666206E-2</v>
      </c>
      <c r="BL10" s="695">
        <v>0.36409912445227449</v>
      </c>
      <c r="BM10" s="696">
        <v>0.3454409307630022</v>
      </c>
      <c r="BN10" s="443">
        <v>251095.15</v>
      </c>
      <c r="BO10" s="444">
        <v>271447.67</v>
      </c>
      <c r="BP10" s="778">
        <v>20352.51999999999</v>
      </c>
      <c r="BQ10" s="461">
        <v>8.1055010421348203E-2</v>
      </c>
      <c r="BR10" s="695">
        <v>0.46381592369746344</v>
      </c>
      <c r="BS10" s="696">
        <v>0.42933980462870397</v>
      </c>
      <c r="BT10" s="443">
        <v>251898.79</v>
      </c>
      <c r="BU10" s="779">
        <v>271522.31</v>
      </c>
      <c r="BV10" s="778">
        <v>19623.51999999999</v>
      </c>
      <c r="BW10" s="461">
        <v>7.7902398816604032E-2</v>
      </c>
      <c r="BX10" s="695">
        <v>0.47085397114520483</v>
      </c>
      <c r="BY10" s="696">
        <v>0.45409855580762226</v>
      </c>
      <c r="BZ10" s="443">
        <v>-253.97</v>
      </c>
      <c r="CA10" s="444">
        <v>-2235.4</v>
      </c>
      <c r="CB10" s="778">
        <v>-1981.43</v>
      </c>
      <c r="CC10" s="461">
        <v>-7.8018269874394619</v>
      </c>
      <c r="CD10" s="695">
        <v>-4.747255159572131E-4</v>
      </c>
      <c r="CE10" s="696">
        <v>-3.738521197953711E-3</v>
      </c>
      <c r="CF10" s="443">
        <v>19175.77</v>
      </c>
      <c r="CG10" s="779">
        <v>20065.63</v>
      </c>
      <c r="CH10" s="778">
        <v>889.86000000000058</v>
      </c>
      <c r="CI10" s="461">
        <v>4.6405437695591911E-2</v>
      </c>
      <c r="CJ10" s="695">
        <v>3.5843711096298178E-2</v>
      </c>
      <c r="CK10" s="696">
        <v>3.3558102847497509E-2</v>
      </c>
      <c r="CL10" s="443">
        <v>41302.57</v>
      </c>
      <c r="CM10" s="444">
        <v>44901.48</v>
      </c>
      <c r="CN10" s="778">
        <v>3598.9100000000035</v>
      </c>
      <c r="CO10" s="461">
        <v>8.7135255748008011E-2</v>
      </c>
      <c r="CP10" s="695">
        <v>7.7203543149225937E-2</v>
      </c>
      <c r="CQ10" s="696">
        <v>7.5094003220673972E-2</v>
      </c>
      <c r="CR10" s="443">
        <v>352.9</v>
      </c>
      <c r="CS10" s="779">
        <v>385.39</v>
      </c>
      <c r="CT10" s="778">
        <v>32.490000000000009</v>
      </c>
      <c r="CU10" s="461">
        <v>9.2065741003117069E-2</v>
      </c>
      <c r="CV10" s="695">
        <v>6.596473385884179E-4</v>
      </c>
      <c r="CW10" s="696">
        <v>6.4453282834364342E-4</v>
      </c>
      <c r="CX10" s="443">
        <v>27719.99</v>
      </c>
      <c r="CY10" s="779">
        <v>56745.66</v>
      </c>
      <c r="CZ10" s="778">
        <v>29025.670000000002</v>
      </c>
      <c r="DA10" s="461">
        <v>1.0471024700946863</v>
      </c>
      <c r="DB10" s="695">
        <v>5.120358862660012E-2</v>
      </c>
      <c r="DC10" s="696">
        <v>8.9752734211816468E-2</v>
      </c>
      <c r="DD10" s="894">
        <v>0.94818527166563471</v>
      </c>
      <c r="DE10" s="893">
        <v>0.9050975875450149</v>
      </c>
    </row>
    <row r="11" spans="1:116" s="65" customFormat="1" ht="19.5" customHeight="1">
      <c r="A11" s="790" t="s">
        <v>26</v>
      </c>
      <c r="B11" s="443">
        <v>437946.79</v>
      </c>
      <c r="C11" s="444">
        <v>502317.97</v>
      </c>
      <c r="D11" s="783">
        <v>64371.179999999993</v>
      </c>
      <c r="E11" s="398">
        <v>0.146984020593004</v>
      </c>
      <c r="F11" s="443">
        <v>216460.06</v>
      </c>
      <c r="G11" s="779">
        <v>234224.63</v>
      </c>
      <c r="H11" s="783">
        <v>17764.570000000007</v>
      </c>
      <c r="I11" s="416">
        <v>8.2068581150721326E-2</v>
      </c>
      <c r="J11" s="772">
        <v>0.49426109505220944</v>
      </c>
      <c r="K11" s="696">
        <v>0.46628757876211357</v>
      </c>
      <c r="L11" s="443">
        <v>8433.33</v>
      </c>
      <c r="M11" s="444">
        <v>823.9</v>
      </c>
      <c r="N11" s="783">
        <v>-7609.43</v>
      </c>
      <c r="O11" s="416">
        <v>-0.90230430921118943</v>
      </c>
      <c r="P11" s="772">
        <v>3.8960212798610512E-2</v>
      </c>
      <c r="Q11" s="696">
        <v>3.5175634603414677E-3</v>
      </c>
      <c r="R11" s="443">
        <v>208026.73</v>
      </c>
      <c r="S11" s="779">
        <v>233400.74</v>
      </c>
      <c r="T11" s="783">
        <v>25374.00999999998</v>
      </c>
      <c r="U11" s="416">
        <v>0.12197475776310082</v>
      </c>
      <c r="V11" s="772">
        <v>0.96103978720138949</v>
      </c>
      <c r="W11" s="696">
        <v>0.99648247923371669</v>
      </c>
      <c r="X11" s="443">
        <v>7018.11</v>
      </c>
      <c r="Y11" s="444">
        <v>7743.05</v>
      </c>
      <c r="Z11" s="783">
        <v>724.94000000000051</v>
      </c>
      <c r="AA11" s="416">
        <v>0.10329561662612877</v>
      </c>
      <c r="AB11" s="697">
        <v>3.2422193729411325E-2</v>
      </c>
      <c r="AC11" s="696">
        <v>3.3058222783829354E-2</v>
      </c>
      <c r="AD11" s="443">
        <v>201008.63</v>
      </c>
      <c r="AE11" s="444">
        <v>225657.68</v>
      </c>
      <c r="AF11" s="783">
        <v>24649.049999999988</v>
      </c>
      <c r="AG11" s="416">
        <v>0.12262682452987211</v>
      </c>
      <c r="AH11" s="697">
        <v>0.9286176396698772</v>
      </c>
      <c r="AI11" s="696">
        <v>0.9634242137558291</v>
      </c>
      <c r="AJ11" s="443">
        <v>188640.82</v>
      </c>
      <c r="AK11" s="779">
        <v>203896.32000000001</v>
      </c>
      <c r="AL11" s="783">
        <v>15255.5</v>
      </c>
      <c r="AM11" s="416">
        <v>8.0870619625169143E-2</v>
      </c>
      <c r="AN11" s="697">
        <v>0.43073913157349553</v>
      </c>
      <c r="AO11" s="696">
        <v>0.40591086160027284</v>
      </c>
      <c r="AP11" s="443">
        <v>62953.58</v>
      </c>
      <c r="AQ11" s="444">
        <v>72270.59</v>
      </c>
      <c r="AR11" s="783">
        <v>9317.0099999999948</v>
      </c>
      <c r="AS11" s="416">
        <v>0.14799809637513855</v>
      </c>
      <c r="AT11" s="697">
        <v>0.29083231336071885</v>
      </c>
      <c r="AU11" s="696">
        <v>0.30855247802077856</v>
      </c>
      <c r="AV11" s="443">
        <v>-1190.07</v>
      </c>
      <c r="AW11" s="779">
        <v>-1580.73</v>
      </c>
      <c r="AX11" s="783">
        <v>-390.66000000000008</v>
      </c>
      <c r="AY11" s="416">
        <v>-0.32826640449721456</v>
      </c>
      <c r="AZ11" s="697">
        <v>-1.890392889490955E-2</v>
      </c>
      <c r="BA11" s="696">
        <v>-2.1872382666310045E-2</v>
      </c>
      <c r="BB11" s="443">
        <v>61763.51</v>
      </c>
      <c r="BC11" s="444">
        <v>70689.86</v>
      </c>
      <c r="BD11" s="783">
        <v>8926.3499999999985</v>
      </c>
      <c r="BE11" s="416">
        <v>0.14452465541547102</v>
      </c>
      <c r="BF11" s="697">
        <v>0.29690179718731335</v>
      </c>
      <c r="BG11" s="696">
        <v>0.30286904831578515</v>
      </c>
      <c r="BH11" s="443">
        <v>50243.54</v>
      </c>
      <c r="BI11" s="444">
        <v>49483.24</v>
      </c>
      <c r="BJ11" s="783">
        <v>-760.30000000000291</v>
      </c>
      <c r="BK11" s="416">
        <v>-1.513229362421523E-2</v>
      </c>
      <c r="BL11" s="697">
        <v>0.2499571287063645</v>
      </c>
      <c r="BM11" s="696">
        <v>0.21928453753490684</v>
      </c>
      <c r="BN11" s="443">
        <v>172305.18</v>
      </c>
      <c r="BO11" s="444">
        <v>199214.35</v>
      </c>
      <c r="BP11" s="783">
        <v>26909.170000000013</v>
      </c>
      <c r="BQ11" s="416">
        <v>0.15617156721579709</v>
      </c>
      <c r="BR11" s="697">
        <v>0.39343861842211469</v>
      </c>
      <c r="BS11" s="696">
        <v>0.39659013194371689</v>
      </c>
      <c r="BT11" s="443">
        <v>99003.08</v>
      </c>
      <c r="BU11" s="779">
        <v>106266.8</v>
      </c>
      <c r="BV11" s="783">
        <v>7263.7200000000012</v>
      </c>
      <c r="BW11" s="416">
        <v>7.3368626511417637E-2</v>
      </c>
      <c r="BX11" s="697">
        <v>0.49253148981712874</v>
      </c>
      <c r="BY11" s="696">
        <v>0.47092037815863391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>
        <v>0</v>
      </c>
      <c r="CF11" s="443">
        <v>718.49</v>
      </c>
      <c r="CG11" s="779">
        <v>1658.61</v>
      </c>
      <c r="CH11" s="783">
        <v>940.11999999999989</v>
      </c>
      <c r="CI11" s="416">
        <v>1.3084663669640495</v>
      </c>
      <c r="CJ11" s="697">
        <v>3.5744236453927377E-3</v>
      </c>
      <c r="CK11" s="696">
        <v>7.3501154492060716E-3</v>
      </c>
      <c r="CL11" s="443">
        <v>4565.16</v>
      </c>
      <c r="CM11" s="444">
        <v>6568.3</v>
      </c>
      <c r="CN11" s="783">
        <v>2003.1400000000003</v>
      </c>
      <c r="CO11" s="416">
        <v>0.43878856381813569</v>
      </c>
      <c r="CP11" s="697">
        <v>2.2711263690519158E-2</v>
      </c>
      <c r="CQ11" s="696">
        <v>2.9107362975636372E-2</v>
      </c>
      <c r="CR11" s="443">
        <v>960.47</v>
      </c>
      <c r="CS11" s="779">
        <v>1150.79</v>
      </c>
      <c r="CT11" s="783">
        <v>190.31999999999994</v>
      </c>
      <c r="CU11" s="416">
        <v>0.19815298759982086</v>
      </c>
      <c r="CV11" s="697">
        <v>4.7782525556241042E-3</v>
      </c>
      <c r="CW11" s="696">
        <v>5.0997156400792564E-3</v>
      </c>
      <c r="CX11" s="443">
        <v>45517.87</v>
      </c>
      <c r="CY11" s="779">
        <v>60529.94</v>
      </c>
      <c r="CZ11" s="783">
        <v>15012.07</v>
      </c>
      <c r="DA11" s="416">
        <v>0.32980607396611483</v>
      </c>
      <c r="DB11" s="697">
        <v>0.10393470403105365</v>
      </c>
      <c r="DC11" s="696">
        <v>0.12050124346536917</v>
      </c>
      <c r="DD11" s="898">
        <v>0.77355260816413707</v>
      </c>
      <c r="DE11" s="893">
        <v>0.73176215407337342</v>
      </c>
    </row>
    <row r="12" spans="1:116" s="65" customFormat="1" ht="19.5" customHeight="1">
      <c r="A12" s="790" t="s">
        <v>28</v>
      </c>
      <c r="B12" s="443">
        <v>348689.26</v>
      </c>
      <c r="C12" s="444">
        <v>357606.21</v>
      </c>
      <c r="D12" s="783">
        <v>8916.9500000000116</v>
      </c>
      <c r="E12" s="398">
        <v>2.5572769290341812E-2</v>
      </c>
      <c r="F12" s="443">
        <v>344538.13</v>
      </c>
      <c r="G12" s="779">
        <v>351384.43</v>
      </c>
      <c r="H12" s="783">
        <v>6846.2999999999884</v>
      </c>
      <c r="I12" s="416">
        <v>1.98709501325731E-2</v>
      </c>
      <c r="J12" s="772">
        <v>0.98809504485455046</v>
      </c>
      <c r="K12" s="696">
        <v>0.98260158849031165</v>
      </c>
      <c r="L12" s="443">
        <v>16222.86</v>
      </c>
      <c r="M12" s="444">
        <v>1683.97</v>
      </c>
      <c r="N12" s="783">
        <v>-14538.890000000001</v>
      </c>
      <c r="O12" s="416">
        <v>-0.89619771113108293</v>
      </c>
      <c r="P12" s="772">
        <v>4.7085818919374758E-2</v>
      </c>
      <c r="Q12" s="696">
        <v>4.7923865038641579E-3</v>
      </c>
      <c r="R12" s="443">
        <v>328315.27</v>
      </c>
      <c r="S12" s="779">
        <v>349700.46</v>
      </c>
      <c r="T12" s="783">
        <v>21385.190000000002</v>
      </c>
      <c r="U12" s="416">
        <v>6.5136141855357502E-2</v>
      </c>
      <c r="V12" s="772">
        <v>0.95291418108062531</v>
      </c>
      <c r="W12" s="696">
        <v>0.99520761349613596</v>
      </c>
      <c r="X12" s="443">
        <v>375.62</v>
      </c>
      <c r="Y12" s="444">
        <v>447.26</v>
      </c>
      <c r="Z12" s="783">
        <v>71.639999999999986</v>
      </c>
      <c r="AA12" s="416">
        <v>0.1907246685480006</v>
      </c>
      <c r="AB12" s="697">
        <v>1.0902131499930065E-3</v>
      </c>
      <c r="AC12" s="696">
        <v>1.2728509342317758E-3</v>
      </c>
      <c r="AD12" s="443">
        <v>327939.64</v>
      </c>
      <c r="AE12" s="444">
        <v>349253.2</v>
      </c>
      <c r="AF12" s="783">
        <v>21313.559999999998</v>
      </c>
      <c r="AG12" s="416">
        <v>6.4992326026826142E-2</v>
      </c>
      <c r="AH12" s="697">
        <v>0.9518239389062686</v>
      </c>
      <c r="AI12" s="696">
        <v>0.99393476256190416</v>
      </c>
      <c r="AJ12" s="443">
        <v>114008.19</v>
      </c>
      <c r="AK12" s="779">
        <v>116748.94</v>
      </c>
      <c r="AL12" s="783">
        <v>2740.75</v>
      </c>
      <c r="AM12" s="416">
        <v>2.4039939586796351E-2</v>
      </c>
      <c r="AN12" s="697">
        <v>0.32696214962284759</v>
      </c>
      <c r="AO12" s="696">
        <v>0.32647346923869136</v>
      </c>
      <c r="AP12" s="443">
        <v>110411.06</v>
      </c>
      <c r="AQ12" s="444">
        <v>113349.97</v>
      </c>
      <c r="AR12" s="783">
        <v>2938.9100000000035</v>
      </c>
      <c r="AS12" s="416">
        <v>2.6617894982622244E-2</v>
      </c>
      <c r="AT12" s="697">
        <v>0.32046107639813332</v>
      </c>
      <c r="AU12" s="696">
        <v>0.32258108306051014</v>
      </c>
      <c r="AV12" s="443">
        <v>10950.28</v>
      </c>
      <c r="AW12" s="779">
        <v>8431.85</v>
      </c>
      <c r="AX12" s="783">
        <v>-2518.4300000000003</v>
      </c>
      <c r="AY12" s="416">
        <v>-0.22998772634124426</v>
      </c>
      <c r="AZ12" s="697">
        <v>9.9177383135348948E-2</v>
      </c>
      <c r="BA12" s="696">
        <v>7.4387756785467177E-2</v>
      </c>
      <c r="BB12" s="443">
        <v>121361.34</v>
      </c>
      <c r="BC12" s="444">
        <v>121781.82</v>
      </c>
      <c r="BD12" s="783">
        <v>420.48000000001048</v>
      </c>
      <c r="BE12" s="416">
        <v>3.4646947701797827E-3</v>
      </c>
      <c r="BF12" s="697">
        <v>0.36964878301274257</v>
      </c>
      <c r="BG12" s="696">
        <v>0.34824609610178953</v>
      </c>
      <c r="BH12" s="443">
        <v>121361.34</v>
      </c>
      <c r="BI12" s="444">
        <v>121781.82</v>
      </c>
      <c r="BJ12" s="783">
        <v>420.48000000001048</v>
      </c>
      <c r="BK12" s="416">
        <v>3.4646947701797827E-3</v>
      </c>
      <c r="BL12" s="697">
        <v>0.37007218767453665</v>
      </c>
      <c r="BM12" s="696">
        <v>0.34869206638622069</v>
      </c>
      <c r="BN12" s="443">
        <v>17606.61</v>
      </c>
      <c r="BO12" s="444">
        <v>45368.46</v>
      </c>
      <c r="BP12" s="783">
        <v>27761.85</v>
      </c>
      <c r="BQ12" s="416">
        <v>1.576785650389257</v>
      </c>
      <c r="BR12" s="697">
        <v>5.0493697454289242E-2</v>
      </c>
      <c r="BS12" s="696">
        <v>0.12686709215704056</v>
      </c>
      <c r="BT12" s="443">
        <v>15839.56</v>
      </c>
      <c r="BU12" s="779">
        <v>44060.24</v>
      </c>
      <c r="BV12" s="783">
        <v>28220.68</v>
      </c>
      <c r="BW12" s="416">
        <v>1.7816580763607071</v>
      </c>
      <c r="BX12" s="697">
        <v>4.8300229883767629E-2</v>
      </c>
      <c r="BY12" s="696">
        <v>0.12615557996319002</v>
      </c>
      <c r="BZ12" s="443">
        <v>-51.67</v>
      </c>
      <c r="CA12" s="444">
        <v>0</v>
      </c>
      <c r="CB12" s="783">
        <v>51.67</v>
      </c>
      <c r="CC12" s="416">
        <v>1</v>
      </c>
      <c r="CD12" s="697">
        <v>-1.575594825925893E-4</v>
      </c>
      <c r="CE12" s="696">
        <v>0</v>
      </c>
      <c r="CF12" s="443">
        <v>38546.21</v>
      </c>
      <c r="CG12" s="779">
        <v>42855.86</v>
      </c>
      <c r="CH12" s="783">
        <v>4309.6500000000015</v>
      </c>
      <c r="CI12" s="416">
        <v>0.11180476627922697</v>
      </c>
      <c r="CJ12" s="697">
        <v>0.11754056325731162</v>
      </c>
      <c r="CK12" s="696">
        <v>0.1227071362553013</v>
      </c>
      <c r="CL12" s="443">
        <v>27399.17</v>
      </c>
      <c r="CM12" s="444">
        <v>26380.04</v>
      </c>
      <c r="CN12" s="783">
        <v>-1019.1299999999974</v>
      </c>
      <c r="CO12" s="416">
        <v>-3.7195652277057935E-2</v>
      </c>
      <c r="CP12" s="697">
        <v>8.3549430010961767E-2</v>
      </c>
      <c r="CQ12" s="696">
        <v>7.5532708075402036E-2</v>
      </c>
      <c r="CR12" s="443">
        <v>36775.71</v>
      </c>
      <c r="CS12" s="779">
        <v>1073.0899999999999</v>
      </c>
      <c r="CT12" s="783">
        <v>-35702.620000000003</v>
      </c>
      <c r="CU12" s="416">
        <v>-0.97082068571891622</v>
      </c>
      <c r="CV12" s="697">
        <v>0.11214170388184849</v>
      </c>
      <c r="CW12" s="696">
        <v>3.0725273240159285E-3</v>
      </c>
      <c r="CX12" s="443">
        <v>88069.33</v>
      </c>
      <c r="CY12" s="779">
        <v>113102.16</v>
      </c>
      <c r="CZ12" s="783">
        <v>25032.83</v>
      </c>
      <c r="DA12" s="416">
        <v>0.28424004134015785</v>
      </c>
      <c r="DB12" s="697">
        <v>0.25257253406657837</v>
      </c>
      <c r="DC12" s="696">
        <v>0.31627571568178303</v>
      </c>
      <c r="DD12" s="898">
        <v>0.73144652473241722</v>
      </c>
      <c r="DE12" s="893">
        <v>0.67616001800412995</v>
      </c>
    </row>
    <row r="13" spans="1:116" s="65" customFormat="1" ht="19.5" customHeight="1">
      <c r="A13" s="790" t="s">
        <v>159</v>
      </c>
      <c r="B13" s="443">
        <v>200129.21</v>
      </c>
      <c r="C13" s="444">
        <v>214400.15</v>
      </c>
      <c r="D13" s="783">
        <v>14270.940000000002</v>
      </c>
      <c r="E13" s="398">
        <v>7.1308631058904406E-2</v>
      </c>
      <c r="F13" s="443">
        <v>199675.64</v>
      </c>
      <c r="G13" s="779">
        <v>214114.5</v>
      </c>
      <c r="H13" s="783">
        <v>14438.859999999986</v>
      </c>
      <c r="I13" s="416">
        <v>7.2311574912192519E-2</v>
      </c>
      <c r="J13" s="772">
        <v>0.99773361419854711</v>
      </c>
      <c r="K13" s="696">
        <v>0.99866767817093416</v>
      </c>
      <c r="L13" s="443">
        <v>-1225.6500000000001</v>
      </c>
      <c r="M13" s="444">
        <v>-212.41</v>
      </c>
      <c r="N13" s="783">
        <v>1013.2400000000001</v>
      </c>
      <c r="O13" s="416">
        <v>0.82669603883653575</v>
      </c>
      <c r="P13" s="772">
        <v>-6.1382049407729452E-3</v>
      </c>
      <c r="Q13" s="696">
        <v>-9.9203930607221825E-4</v>
      </c>
      <c r="R13" s="443">
        <v>200901.29</v>
      </c>
      <c r="S13" s="779">
        <v>214326.91</v>
      </c>
      <c r="T13" s="783">
        <v>13425.619999999995</v>
      </c>
      <c r="U13" s="416">
        <v>6.6826947701530415E-2</v>
      </c>
      <c r="V13" s="772">
        <v>1.006138204940773</v>
      </c>
      <c r="W13" s="696">
        <v>1.0009920393060723</v>
      </c>
      <c r="X13" s="443">
        <v>4839.26</v>
      </c>
      <c r="Y13" s="444">
        <v>5171.8900000000003</v>
      </c>
      <c r="Z13" s="783">
        <v>332.63000000000011</v>
      </c>
      <c r="AA13" s="416">
        <v>6.8735715791257354E-2</v>
      </c>
      <c r="AB13" s="697">
        <v>2.4235605304683133E-2</v>
      </c>
      <c r="AC13" s="696">
        <v>2.415478634095309E-2</v>
      </c>
      <c r="AD13" s="443">
        <v>196062.03</v>
      </c>
      <c r="AE13" s="444">
        <v>209155.02</v>
      </c>
      <c r="AF13" s="783">
        <v>13092.989999999991</v>
      </c>
      <c r="AG13" s="416">
        <v>6.6779834932852583E-2</v>
      </c>
      <c r="AH13" s="697">
        <v>0.98190259963608972</v>
      </c>
      <c r="AI13" s="696">
        <v>0.97683725296511903</v>
      </c>
      <c r="AJ13" s="443">
        <v>49711.59</v>
      </c>
      <c r="AK13" s="779">
        <v>44089.62</v>
      </c>
      <c r="AL13" s="783">
        <v>-5621.9699999999939</v>
      </c>
      <c r="AM13" s="416">
        <v>-0.11309173575015392</v>
      </c>
      <c r="AN13" s="697">
        <v>0.24839747281268937</v>
      </c>
      <c r="AO13" s="696">
        <v>0.20564174045587191</v>
      </c>
      <c r="AP13" s="443">
        <v>47802.91</v>
      </c>
      <c r="AQ13" s="444">
        <v>43859.78</v>
      </c>
      <c r="AR13" s="783">
        <v>-3943.1300000000047</v>
      </c>
      <c r="AS13" s="416">
        <v>-8.2487237701637919E-2</v>
      </c>
      <c r="AT13" s="697">
        <v>0.23940281348290657</v>
      </c>
      <c r="AU13" s="696">
        <v>0.20484264260477456</v>
      </c>
      <c r="AV13" s="443">
        <v>6805.89</v>
      </c>
      <c r="AW13" s="779">
        <v>-2024.73</v>
      </c>
      <c r="AX13" s="783">
        <v>-8830.6200000000008</v>
      </c>
      <c r="AY13" s="416">
        <v>-1.2974967270996152</v>
      </c>
      <c r="AZ13" s="697">
        <v>0.14237396844669079</v>
      </c>
      <c r="BA13" s="696">
        <v>-4.6163706247500561E-2</v>
      </c>
      <c r="BB13" s="443">
        <v>54608.81</v>
      </c>
      <c r="BC13" s="444">
        <v>41835.050000000003</v>
      </c>
      <c r="BD13" s="783">
        <v>-12773.759999999995</v>
      </c>
      <c r="BE13" s="416">
        <v>-0.2339139051006604</v>
      </c>
      <c r="BF13" s="697">
        <v>0.27181911076827825</v>
      </c>
      <c r="BG13" s="696">
        <v>0.19519270818582699</v>
      </c>
      <c r="BH13" s="443">
        <v>54367.01</v>
      </c>
      <c r="BI13" s="444">
        <v>41186.04</v>
      </c>
      <c r="BJ13" s="783">
        <v>-13180.970000000001</v>
      </c>
      <c r="BK13" s="416">
        <v>-0.24244426905213293</v>
      </c>
      <c r="BL13" s="697">
        <v>0.27729494589033893</v>
      </c>
      <c r="BM13" s="696">
        <v>0.19691633507051373</v>
      </c>
      <c r="BN13" s="443">
        <v>55439.4</v>
      </c>
      <c r="BO13" s="444">
        <v>57037.83</v>
      </c>
      <c r="BP13" s="783">
        <v>1598.4300000000003</v>
      </c>
      <c r="BQ13" s="416">
        <v>2.8832021991580001E-2</v>
      </c>
      <c r="BR13" s="697">
        <v>0.27701803250010332</v>
      </c>
      <c r="BS13" s="696">
        <v>0.26603446872588477</v>
      </c>
      <c r="BT13" s="443">
        <v>55395.31</v>
      </c>
      <c r="BU13" s="779">
        <v>57056.72</v>
      </c>
      <c r="BV13" s="783">
        <v>1661.4100000000035</v>
      </c>
      <c r="BW13" s="416">
        <v>2.9991889205060927E-2</v>
      </c>
      <c r="BX13" s="697">
        <v>0.28253971459950711</v>
      </c>
      <c r="BY13" s="696">
        <v>0.27279632112105179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443">
        <v>5989.16</v>
      </c>
      <c r="CG13" s="779">
        <v>7504.75</v>
      </c>
      <c r="CH13" s="783">
        <v>1515.5900000000001</v>
      </c>
      <c r="CI13" s="416">
        <v>0.25305552030668743</v>
      </c>
      <c r="CJ13" s="697">
        <v>3.0547271187593029E-2</v>
      </c>
      <c r="CK13" s="696">
        <v>3.588128078398501E-2</v>
      </c>
      <c r="CL13" s="443">
        <v>11526.25</v>
      </c>
      <c r="CM13" s="444">
        <v>15397.95</v>
      </c>
      <c r="CN13" s="783">
        <v>3871.7000000000007</v>
      </c>
      <c r="CO13" s="416">
        <v>0.33590283049560793</v>
      </c>
      <c r="CP13" s="697">
        <v>5.8788792506126758E-2</v>
      </c>
      <c r="CQ13" s="696">
        <v>7.3619796455279926E-2</v>
      </c>
      <c r="CR13" s="443">
        <v>75.67</v>
      </c>
      <c r="CS13" s="779">
        <v>259.17</v>
      </c>
      <c r="CT13" s="783">
        <v>183.5</v>
      </c>
      <c r="CU13" s="416">
        <v>2.4250033038192149</v>
      </c>
      <c r="CV13" s="697">
        <v>3.8594928349971693E-4</v>
      </c>
      <c r="CW13" s="696">
        <v>1.2391287572251434E-3</v>
      </c>
      <c r="CX13" s="443">
        <v>68708.63</v>
      </c>
      <c r="CY13" s="779">
        <v>87750.399999999994</v>
      </c>
      <c r="CZ13" s="783">
        <v>19041.76999999999</v>
      </c>
      <c r="DA13" s="416">
        <v>0.2771379665116302</v>
      </c>
      <c r="DB13" s="697">
        <v>0.3433213472436133</v>
      </c>
      <c r="DC13" s="696">
        <v>0.40928329574396283</v>
      </c>
      <c r="DD13" s="898">
        <v>0.64955667346706547</v>
      </c>
      <c r="DE13" s="893">
        <v>0.58045281437662843</v>
      </c>
    </row>
    <row r="14" spans="1:116" s="65" customFormat="1" ht="19.5" customHeight="1">
      <c r="A14" s="790" t="s">
        <v>27</v>
      </c>
      <c r="B14" s="443">
        <v>120528.35</v>
      </c>
      <c r="C14" s="444">
        <v>194746.7</v>
      </c>
      <c r="D14" s="783">
        <v>74218.350000000006</v>
      </c>
      <c r="E14" s="398">
        <v>0.61577504379674997</v>
      </c>
      <c r="F14" s="443">
        <v>117198.21</v>
      </c>
      <c r="G14" s="779">
        <v>191523.29</v>
      </c>
      <c r="H14" s="783">
        <v>74325.08</v>
      </c>
      <c r="I14" s="416">
        <v>0.63418272343920612</v>
      </c>
      <c r="J14" s="772">
        <v>0.97237048379074298</v>
      </c>
      <c r="K14" s="696">
        <v>0.98344819193341915</v>
      </c>
      <c r="L14" s="443">
        <v>6074.92</v>
      </c>
      <c r="M14" s="444">
        <v>6656.69</v>
      </c>
      <c r="N14" s="783">
        <v>581.76999999999953</v>
      </c>
      <c r="O14" s="416">
        <v>9.5765870167837525E-2</v>
      </c>
      <c r="P14" s="772">
        <v>5.1834580067391813E-2</v>
      </c>
      <c r="Q14" s="696">
        <v>3.4756556239191584E-2</v>
      </c>
      <c r="R14" s="443">
        <v>111123.29</v>
      </c>
      <c r="S14" s="779">
        <v>184866.61</v>
      </c>
      <c r="T14" s="783">
        <v>73743.319999999992</v>
      </c>
      <c r="U14" s="416">
        <v>0.6636171409251832</v>
      </c>
      <c r="V14" s="772">
        <v>0.94816541993260806</v>
      </c>
      <c r="W14" s="696">
        <v>0.96524349597377934</v>
      </c>
      <c r="X14" s="443">
        <v>1836.08</v>
      </c>
      <c r="Y14" s="444">
        <v>1400.66</v>
      </c>
      <c r="Z14" s="783">
        <v>-435.41999999999985</v>
      </c>
      <c r="AA14" s="416">
        <v>-0.23714652956298193</v>
      </c>
      <c r="AB14" s="697">
        <v>1.5666450878387989E-2</v>
      </c>
      <c r="AC14" s="696">
        <v>7.313262005889728E-3</v>
      </c>
      <c r="AD14" s="443">
        <v>109287.21</v>
      </c>
      <c r="AE14" s="444">
        <v>183465.95</v>
      </c>
      <c r="AF14" s="783">
        <v>74178.740000000005</v>
      </c>
      <c r="AG14" s="416">
        <v>0.67875042285368981</v>
      </c>
      <c r="AH14" s="697">
        <v>0.93249896905422025</v>
      </c>
      <c r="AI14" s="696">
        <v>0.95793023396788979</v>
      </c>
      <c r="AJ14" s="443">
        <v>61497.65</v>
      </c>
      <c r="AK14" s="779">
        <v>91041.52</v>
      </c>
      <c r="AL14" s="783">
        <v>29543.870000000003</v>
      </c>
      <c r="AM14" s="416">
        <v>0.4804064870771485</v>
      </c>
      <c r="AN14" s="697">
        <v>0.51023389932741958</v>
      </c>
      <c r="AO14" s="696">
        <v>0.46748684316602024</v>
      </c>
      <c r="AP14" s="443">
        <v>58543.14</v>
      </c>
      <c r="AQ14" s="444">
        <v>89346.55</v>
      </c>
      <c r="AR14" s="783">
        <v>30803.410000000003</v>
      </c>
      <c r="AS14" s="416">
        <v>0.52616600339510322</v>
      </c>
      <c r="AT14" s="697">
        <v>0.49952247564190611</v>
      </c>
      <c r="AU14" s="696">
        <v>0.46650488303537391</v>
      </c>
      <c r="AV14" s="443">
        <v>4317.8599999999997</v>
      </c>
      <c r="AW14" s="779">
        <v>-439.93</v>
      </c>
      <c r="AX14" s="783">
        <v>-4757.79</v>
      </c>
      <c r="AY14" s="416">
        <v>-1.1018861195129068</v>
      </c>
      <c r="AZ14" s="697">
        <v>7.3755182930058075E-2</v>
      </c>
      <c r="BA14" s="696">
        <v>-4.9238610780158827E-3</v>
      </c>
      <c r="BB14" s="443">
        <v>62861</v>
      </c>
      <c r="BC14" s="444">
        <v>88906.62</v>
      </c>
      <c r="BD14" s="783">
        <v>26045.619999999995</v>
      </c>
      <c r="BE14" s="416">
        <v>0.41433671115636078</v>
      </c>
      <c r="BF14" s="697">
        <v>0.56568699504847275</v>
      </c>
      <c r="BG14" s="696">
        <v>0.48092308286499114</v>
      </c>
      <c r="BH14" s="443">
        <v>62861</v>
      </c>
      <c r="BI14" s="444">
        <v>88906.62</v>
      </c>
      <c r="BJ14" s="783">
        <v>26045.619999999995</v>
      </c>
      <c r="BK14" s="416">
        <v>0.41433671115636078</v>
      </c>
      <c r="BL14" s="697">
        <v>0.57519082059099136</v>
      </c>
      <c r="BM14" s="696">
        <v>0.48459466184324662</v>
      </c>
      <c r="BN14" s="443">
        <v>38488.61</v>
      </c>
      <c r="BO14" s="444">
        <v>68543.69</v>
      </c>
      <c r="BP14" s="783">
        <v>30055.08</v>
      </c>
      <c r="BQ14" s="416">
        <v>0.78088244808009433</v>
      </c>
      <c r="BR14" s="697">
        <v>0.31933242262090206</v>
      </c>
      <c r="BS14" s="696">
        <v>0.35196329385812442</v>
      </c>
      <c r="BT14" s="443">
        <v>37815.339999999997</v>
      </c>
      <c r="BU14" s="779">
        <v>68002.92</v>
      </c>
      <c r="BV14" s="783">
        <v>30187.58</v>
      </c>
      <c r="BW14" s="416">
        <v>0.79828926567895475</v>
      </c>
      <c r="BX14" s="697">
        <v>0.34601798325714411</v>
      </c>
      <c r="BY14" s="696">
        <v>0.3706568984599049</v>
      </c>
      <c r="BZ14" s="443">
        <v>0</v>
      </c>
      <c r="CA14" s="444">
        <v>0</v>
      </c>
      <c r="CB14" s="783">
        <v>0</v>
      </c>
      <c r="CC14" s="416">
        <v>0</v>
      </c>
      <c r="CD14" s="697">
        <v>0</v>
      </c>
      <c r="CE14" s="696">
        <v>0</v>
      </c>
      <c r="CF14" s="443">
        <v>5145</v>
      </c>
      <c r="CG14" s="779">
        <v>5487.24</v>
      </c>
      <c r="CH14" s="783">
        <v>342.23999999999978</v>
      </c>
      <c r="CI14" s="416">
        <v>6.6518950437317745E-2</v>
      </c>
      <c r="CJ14" s="697">
        <v>4.7077787053032095E-2</v>
      </c>
      <c r="CK14" s="696">
        <v>2.990876508692757E-2</v>
      </c>
      <c r="CL14" s="443">
        <v>19865.88</v>
      </c>
      <c r="CM14" s="444">
        <v>17815.240000000002</v>
      </c>
      <c r="CN14" s="783">
        <v>-2050.6399999999994</v>
      </c>
      <c r="CO14" s="416">
        <v>-0.10322422163025244</v>
      </c>
      <c r="CP14" s="697">
        <v>0.18177680627037693</v>
      </c>
      <c r="CQ14" s="696">
        <v>9.7103795009373675E-2</v>
      </c>
      <c r="CR14" s="443">
        <v>3628.07</v>
      </c>
      <c r="CS14" s="779">
        <v>4758.47</v>
      </c>
      <c r="CT14" s="783">
        <v>1130.4000000000001</v>
      </c>
      <c r="CU14" s="416">
        <v>0.31157061467943015</v>
      </c>
      <c r="CV14" s="697">
        <v>3.3197571792710233E-2</v>
      </c>
      <c r="CW14" s="696">
        <v>2.5936529366893422E-2</v>
      </c>
      <c r="CX14" s="443">
        <v>-20028.080000000002</v>
      </c>
      <c r="CY14" s="779">
        <v>-1504.53</v>
      </c>
      <c r="CZ14" s="783">
        <v>18523.550000000003</v>
      </c>
      <c r="DA14" s="416">
        <v>0.92487896992622365</v>
      </c>
      <c r="DB14" s="697">
        <v>-0.16616903823872142</v>
      </c>
      <c r="DC14" s="696">
        <v>-7.7255737837919709E-3</v>
      </c>
      <c r="DD14" s="898">
        <v>1.1832610604662703</v>
      </c>
      <c r="DE14" s="893">
        <v>1.0082005952603195</v>
      </c>
    </row>
    <row r="15" spans="1:116" s="65" customFormat="1" ht="19.5" customHeight="1">
      <c r="A15" s="790" t="s">
        <v>297</v>
      </c>
      <c r="B15" s="443">
        <v>118812.59</v>
      </c>
      <c r="C15" s="444">
        <v>193949.88</v>
      </c>
      <c r="D15" s="783">
        <v>75137.290000000008</v>
      </c>
      <c r="E15" s="398">
        <v>0.63240175136321841</v>
      </c>
      <c r="F15" s="443">
        <v>107657.58</v>
      </c>
      <c r="G15" s="779">
        <v>157531.94</v>
      </c>
      <c r="H15" s="783">
        <v>49874.36</v>
      </c>
      <c r="I15" s="416">
        <v>0.46326844798108968</v>
      </c>
      <c r="J15" s="772">
        <v>0.9061125592834901</v>
      </c>
      <c r="K15" s="696">
        <v>0.81223014935611204</v>
      </c>
      <c r="L15" s="443">
        <v>5989.85</v>
      </c>
      <c r="M15" s="444">
        <v>2706.42</v>
      </c>
      <c r="N15" s="783">
        <v>-3283.4300000000003</v>
      </c>
      <c r="O15" s="416">
        <v>-0.54816564688598213</v>
      </c>
      <c r="P15" s="772">
        <v>5.5637977372331796E-2</v>
      </c>
      <c r="Q15" s="696">
        <v>1.7180135025316137E-2</v>
      </c>
      <c r="R15" s="443">
        <v>101667.73</v>
      </c>
      <c r="S15" s="779">
        <v>154825.51999999999</v>
      </c>
      <c r="T15" s="783">
        <v>53157.789999999994</v>
      </c>
      <c r="U15" s="416">
        <v>0.52285803961591348</v>
      </c>
      <c r="V15" s="772">
        <v>0.94436202262766811</v>
      </c>
      <c r="W15" s="696">
        <v>0.98281986497468377</v>
      </c>
      <c r="X15" s="443">
        <v>2035.65</v>
      </c>
      <c r="Y15" s="444">
        <v>2018.5</v>
      </c>
      <c r="Z15" s="783">
        <v>-17.150000000000091</v>
      </c>
      <c r="AA15" s="416">
        <v>-8.4248274506914696E-3</v>
      </c>
      <c r="AB15" s="697">
        <v>1.8908561756636178E-2</v>
      </c>
      <c r="AC15" s="696">
        <v>1.2813274565145328E-2</v>
      </c>
      <c r="AD15" s="443">
        <v>99632.08</v>
      </c>
      <c r="AE15" s="444">
        <v>152807.01999999999</v>
      </c>
      <c r="AF15" s="783">
        <v>53174.939999999988</v>
      </c>
      <c r="AG15" s="416">
        <v>0.53371303700575146</v>
      </c>
      <c r="AH15" s="697">
        <v>0.92545346087103197</v>
      </c>
      <c r="AI15" s="696">
        <v>0.97000659040953841</v>
      </c>
      <c r="AJ15" s="443">
        <v>35827.160000000003</v>
      </c>
      <c r="AK15" s="779">
        <v>60082.69</v>
      </c>
      <c r="AL15" s="783">
        <v>24255.53</v>
      </c>
      <c r="AM15" s="416">
        <v>0.67701514716767941</v>
      </c>
      <c r="AN15" s="697">
        <v>0.30154346437528218</v>
      </c>
      <c r="AO15" s="696">
        <v>0.3097846206452925</v>
      </c>
      <c r="AP15" s="443">
        <v>34685.94</v>
      </c>
      <c r="AQ15" s="444">
        <v>55564.13</v>
      </c>
      <c r="AR15" s="783">
        <v>20878.189999999995</v>
      </c>
      <c r="AS15" s="416">
        <v>0.60192083593525192</v>
      </c>
      <c r="AT15" s="697">
        <v>0.32218762487509012</v>
      </c>
      <c r="AU15" s="696">
        <v>0.35271659829746271</v>
      </c>
      <c r="AV15" s="443">
        <v>837.8</v>
      </c>
      <c r="AW15" s="779">
        <v>795.83</v>
      </c>
      <c r="AX15" s="783">
        <v>-41.969999999999914</v>
      </c>
      <c r="AY15" s="416">
        <v>-5.0095488183337214E-2</v>
      </c>
      <c r="AZ15" s="697">
        <v>2.4153879064543152E-2</v>
      </c>
      <c r="BA15" s="696">
        <v>1.4322729429939784E-2</v>
      </c>
      <c r="BB15" s="443">
        <v>35523.74</v>
      </c>
      <c r="BC15" s="444">
        <v>56359.97</v>
      </c>
      <c r="BD15" s="783">
        <v>20836.230000000003</v>
      </c>
      <c r="BE15" s="416">
        <v>0.58654381548789636</v>
      </c>
      <c r="BF15" s="697">
        <v>0.34941018157875658</v>
      </c>
      <c r="BG15" s="696">
        <v>0.36402248156505468</v>
      </c>
      <c r="BH15" s="443">
        <v>32851.910000000003</v>
      </c>
      <c r="BI15" s="444">
        <v>53082.95</v>
      </c>
      <c r="BJ15" s="783">
        <v>20231.039999999994</v>
      </c>
      <c r="BK15" s="416">
        <v>0.61582538123354136</v>
      </c>
      <c r="BL15" s="697">
        <v>0.32973225089750213</v>
      </c>
      <c r="BM15" s="696">
        <v>0.34738554550700618</v>
      </c>
      <c r="BN15" s="443">
        <v>1829.1</v>
      </c>
      <c r="BO15" s="444">
        <v>109211.91</v>
      </c>
      <c r="BP15" s="783">
        <v>107382.81</v>
      </c>
      <c r="BQ15" s="416">
        <v>58.708003936362147</v>
      </c>
      <c r="BR15" s="697">
        <v>1.5394833156991191E-2</v>
      </c>
      <c r="BS15" s="696">
        <v>0.56309346517770464</v>
      </c>
      <c r="BT15" s="443">
        <v>965.74</v>
      </c>
      <c r="BU15" s="779">
        <v>85043.31</v>
      </c>
      <c r="BV15" s="783">
        <v>84077.569999999992</v>
      </c>
      <c r="BW15" s="416">
        <v>87.060254312754978</v>
      </c>
      <c r="BX15" s="697">
        <v>9.6930627163459796E-3</v>
      </c>
      <c r="BY15" s="696">
        <v>0.55654059610612128</v>
      </c>
      <c r="BZ15" s="443">
        <v>0</v>
      </c>
      <c r="CA15" s="444">
        <v>-0.11</v>
      </c>
      <c r="CB15" s="783">
        <v>-0.11</v>
      </c>
      <c r="CC15" s="416" t="s">
        <v>459</v>
      </c>
      <c r="CD15" s="697">
        <v>0</v>
      </c>
      <c r="CE15" s="696">
        <v>-7.1986221575422389E-7</v>
      </c>
      <c r="CF15" s="443">
        <v>8483.49</v>
      </c>
      <c r="CG15" s="779">
        <v>9491</v>
      </c>
      <c r="CH15" s="783">
        <v>1007.5100000000002</v>
      </c>
      <c r="CI15" s="416">
        <v>0.11876126452674551</v>
      </c>
      <c r="CJ15" s="697">
        <v>8.5148177173456574E-2</v>
      </c>
      <c r="CK15" s="696">
        <v>6.2111020815666718E-2</v>
      </c>
      <c r="CL15" s="443">
        <v>6549.88</v>
      </c>
      <c r="CM15" s="444">
        <v>9888.17</v>
      </c>
      <c r="CN15" s="783">
        <v>3338.29</v>
      </c>
      <c r="CO15" s="416">
        <v>0.50967193292090851</v>
      </c>
      <c r="CP15" s="697">
        <v>6.5740673084412171E-2</v>
      </c>
      <c r="CQ15" s="696">
        <v>6.4710181508676773E-2</v>
      </c>
      <c r="CR15" s="443">
        <v>109.05</v>
      </c>
      <c r="CS15" s="779">
        <v>140</v>
      </c>
      <c r="CT15" s="783">
        <v>30.950000000000003</v>
      </c>
      <c r="CU15" s="416">
        <v>0.28381476386978455</v>
      </c>
      <c r="CV15" s="697">
        <v>1.0945269836783492E-3</v>
      </c>
      <c r="CW15" s="696">
        <v>9.1618827459628502E-4</v>
      </c>
      <c r="CX15" s="443">
        <v>50672</v>
      </c>
      <c r="CY15" s="779">
        <v>-4838.3100000000004</v>
      </c>
      <c r="CZ15" s="783">
        <v>-55510.31</v>
      </c>
      <c r="DA15" s="416">
        <v>-1.0954829096937164</v>
      </c>
      <c r="DB15" s="697">
        <v>0.42648678898423142</v>
      </c>
      <c r="DC15" s="696">
        <v>-2.4946187128344705E-2</v>
      </c>
      <c r="DD15" s="898">
        <v>0.49140879122467385</v>
      </c>
      <c r="DE15" s="893">
        <v>1.031662877791871</v>
      </c>
      <c r="DF15" s="938"/>
      <c r="DG15" s="918"/>
      <c r="DH15" s="73"/>
    </row>
    <row r="16" spans="1:116" s="65" customFormat="1" ht="19.5" customHeight="1">
      <c r="A16" s="790" t="s">
        <v>8</v>
      </c>
      <c r="B16" s="443">
        <v>128548.34</v>
      </c>
      <c r="C16" s="444">
        <v>180383.88</v>
      </c>
      <c r="D16" s="783">
        <v>51835.540000000008</v>
      </c>
      <c r="E16" s="398">
        <v>0.40323772364543958</v>
      </c>
      <c r="F16" s="443">
        <v>128544.62</v>
      </c>
      <c r="G16" s="779">
        <v>180377.73</v>
      </c>
      <c r="H16" s="783">
        <v>51833.110000000015</v>
      </c>
      <c r="I16" s="416">
        <v>0.40323048914843745</v>
      </c>
      <c r="J16" s="772">
        <v>0.99997106146994974</v>
      </c>
      <c r="K16" s="696">
        <v>0.99996590604437607</v>
      </c>
      <c r="L16" s="443">
        <v>2719.45</v>
      </c>
      <c r="M16" s="444">
        <v>5626.11</v>
      </c>
      <c r="N16" s="783">
        <v>2906.66</v>
      </c>
      <c r="O16" s="416">
        <v>1.0688411259629704</v>
      </c>
      <c r="P16" s="772">
        <v>2.1155688973992066E-2</v>
      </c>
      <c r="Q16" s="696">
        <v>3.1190712955529484E-2</v>
      </c>
      <c r="R16" s="443">
        <v>125825.17</v>
      </c>
      <c r="S16" s="779">
        <v>174751.61</v>
      </c>
      <c r="T16" s="783">
        <v>48926.439999999988</v>
      </c>
      <c r="U16" s="416">
        <v>0.38884461670109399</v>
      </c>
      <c r="V16" s="772">
        <v>0.978844311026008</v>
      </c>
      <c r="W16" s="696">
        <v>0.96880923160525401</v>
      </c>
      <c r="X16" s="443">
        <v>1594.43</v>
      </c>
      <c r="Y16" s="444">
        <v>1676.27</v>
      </c>
      <c r="Z16" s="783">
        <v>81.839999999999918</v>
      </c>
      <c r="AA16" s="416">
        <v>5.1328687995082826E-2</v>
      </c>
      <c r="AB16" s="697">
        <v>1.2403708533270394E-2</v>
      </c>
      <c r="AC16" s="696">
        <v>9.2931095207817501E-3</v>
      </c>
      <c r="AD16" s="443">
        <v>124230.74</v>
      </c>
      <c r="AE16" s="444">
        <v>173075.35</v>
      </c>
      <c r="AF16" s="783">
        <v>48844.61</v>
      </c>
      <c r="AG16" s="416">
        <v>0.39317651975670431</v>
      </c>
      <c r="AH16" s="697">
        <v>0.96644060249273767</v>
      </c>
      <c r="AI16" s="696">
        <v>0.95951617752368878</v>
      </c>
      <c r="AJ16" s="443">
        <v>59135.46</v>
      </c>
      <c r="AK16" s="779">
        <v>72049.509999999995</v>
      </c>
      <c r="AL16" s="783">
        <v>12914.049999999996</v>
      </c>
      <c r="AM16" s="416">
        <v>0.21838081584213592</v>
      </c>
      <c r="AN16" s="697">
        <v>0.460025076947707</v>
      </c>
      <c r="AO16" s="696">
        <v>0.39942321897056432</v>
      </c>
      <c r="AP16" s="443">
        <v>59105.38</v>
      </c>
      <c r="AQ16" s="444">
        <v>72019.490000000005</v>
      </c>
      <c r="AR16" s="783">
        <v>12914.110000000008</v>
      </c>
      <c r="AS16" s="416">
        <v>0.21849296967551868</v>
      </c>
      <c r="AT16" s="697">
        <v>0.45980438543441182</v>
      </c>
      <c r="AU16" s="696">
        <v>0.39927040882485881</v>
      </c>
      <c r="AV16" s="443">
        <v>10868.26</v>
      </c>
      <c r="AW16" s="779">
        <v>9831.75</v>
      </c>
      <c r="AX16" s="783">
        <v>-1036.5100000000002</v>
      </c>
      <c r="AY16" s="416">
        <v>-9.5370372074278703E-2</v>
      </c>
      <c r="AZ16" s="697">
        <v>0.18387936935690119</v>
      </c>
      <c r="BA16" s="696">
        <v>0.13651512944620961</v>
      </c>
      <c r="BB16" s="443">
        <v>69973.649999999994</v>
      </c>
      <c r="BC16" s="444">
        <v>81851.240000000005</v>
      </c>
      <c r="BD16" s="783">
        <v>11877.590000000011</v>
      </c>
      <c r="BE16" s="416">
        <v>0.16974375354151186</v>
      </c>
      <c r="BF16" s="697">
        <v>0.55611806445403567</v>
      </c>
      <c r="BG16" s="696">
        <v>0.46838618539766252</v>
      </c>
      <c r="BH16" s="443">
        <v>69092.429999999993</v>
      </c>
      <c r="BI16" s="444">
        <v>81846.399999999994</v>
      </c>
      <c r="BJ16" s="783">
        <v>12753.970000000001</v>
      </c>
      <c r="BK16" s="416">
        <v>0.18459287073851655</v>
      </c>
      <c r="BL16" s="697">
        <v>0.55616210609387007</v>
      </c>
      <c r="BM16" s="696">
        <v>0.47289460919767023</v>
      </c>
      <c r="BN16" s="443">
        <v>28652.44</v>
      </c>
      <c r="BO16" s="444">
        <v>52289.52</v>
      </c>
      <c r="BP16" s="783">
        <v>23637.079999999998</v>
      </c>
      <c r="BQ16" s="416">
        <v>0.82495871206780291</v>
      </c>
      <c r="BR16" s="697">
        <v>0.22289233762178493</v>
      </c>
      <c r="BS16" s="696">
        <v>0.28987911780143544</v>
      </c>
      <c r="BT16" s="443">
        <v>28614.03</v>
      </c>
      <c r="BU16" s="779">
        <v>52554.29</v>
      </c>
      <c r="BV16" s="783">
        <v>23940.260000000002</v>
      </c>
      <c r="BW16" s="416">
        <v>0.83666159572769039</v>
      </c>
      <c r="BX16" s="697">
        <v>0.23032970744599926</v>
      </c>
      <c r="BY16" s="696">
        <v>0.30364976872789801</v>
      </c>
      <c r="BZ16" s="443">
        <v>-1062.7</v>
      </c>
      <c r="CA16" s="444">
        <v>0</v>
      </c>
      <c r="CB16" s="783">
        <v>1062.7</v>
      </c>
      <c r="CC16" s="416">
        <v>1</v>
      </c>
      <c r="CD16" s="697">
        <v>-8.5542434988312883E-3</v>
      </c>
      <c r="CE16" s="696">
        <v>0</v>
      </c>
      <c r="CF16" s="443">
        <v>8929.76</v>
      </c>
      <c r="CG16" s="779">
        <v>12123.91</v>
      </c>
      <c r="CH16" s="783">
        <v>3194.1499999999996</v>
      </c>
      <c r="CI16" s="416">
        <v>0.3576971833509523</v>
      </c>
      <c r="CJ16" s="697">
        <v>7.1880437965675809E-2</v>
      </c>
      <c r="CK16" s="696">
        <v>7.004989445348514E-2</v>
      </c>
      <c r="CL16" s="443">
        <v>8809.1</v>
      </c>
      <c r="CM16" s="444">
        <v>12134.03</v>
      </c>
      <c r="CN16" s="783">
        <v>3324.9300000000003</v>
      </c>
      <c r="CO16" s="416">
        <v>0.37744264453803456</v>
      </c>
      <c r="CP16" s="697">
        <v>7.0909180771200425E-2</v>
      </c>
      <c r="CQ16" s="696">
        <v>7.0108366096038516E-2</v>
      </c>
      <c r="CR16" s="443">
        <v>259.83</v>
      </c>
      <c r="CS16" s="779">
        <v>43.69</v>
      </c>
      <c r="CT16" s="783">
        <v>-216.14</v>
      </c>
      <c r="CU16" s="416">
        <v>-0.8318515952738329</v>
      </c>
      <c r="CV16" s="697">
        <v>2.0915113280336249E-3</v>
      </c>
      <c r="CW16" s="696">
        <v>2.5243340545028509E-4</v>
      </c>
      <c r="CX16" s="443">
        <v>9588.2800000000007</v>
      </c>
      <c r="CY16" s="779">
        <v>14373.02</v>
      </c>
      <c r="CZ16" s="783">
        <v>4784.74</v>
      </c>
      <c r="DA16" s="416">
        <v>0.49901963647286057</v>
      </c>
      <c r="DB16" s="697">
        <v>7.4588905621029419E-2</v>
      </c>
      <c r="DC16" s="696">
        <v>7.9680179847556223E-2</v>
      </c>
      <c r="DD16" s="898">
        <v>0.92281878060132305</v>
      </c>
      <c r="DE16" s="893">
        <v>0.91695512965884507</v>
      </c>
      <c r="DF16" s="917"/>
      <c r="DG16" s="918"/>
      <c r="DH16" s="73"/>
    </row>
    <row r="17" spans="1:112" s="65" customFormat="1" ht="19.5" customHeight="1">
      <c r="A17" s="790" t="s">
        <v>51</v>
      </c>
      <c r="B17" s="443">
        <v>175665.2</v>
      </c>
      <c r="C17" s="444">
        <v>159116.21</v>
      </c>
      <c r="D17" s="783">
        <v>-16548.99000000002</v>
      </c>
      <c r="E17" s="398">
        <v>-9.4207560746237831E-2</v>
      </c>
      <c r="F17" s="443">
        <v>109220.5</v>
      </c>
      <c r="G17" s="779">
        <v>101131.12</v>
      </c>
      <c r="H17" s="783">
        <v>-8089.3800000000047</v>
      </c>
      <c r="I17" s="416">
        <v>-7.4064667347247121E-2</v>
      </c>
      <c r="J17" s="772">
        <v>0.62175376796314807</v>
      </c>
      <c r="K17" s="696">
        <v>0.63558024666374346</v>
      </c>
      <c r="L17" s="443">
        <v>-666.6</v>
      </c>
      <c r="M17" s="444">
        <v>3169.26</v>
      </c>
      <c r="N17" s="783">
        <v>3835.86</v>
      </c>
      <c r="O17" s="416">
        <v>5.7543654365436545</v>
      </c>
      <c r="P17" s="772">
        <v>-6.1032498477849853E-3</v>
      </c>
      <c r="Q17" s="696">
        <v>3.133812816470341E-2</v>
      </c>
      <c r="R17" s="443">
        <v>109887.1</v>
      </c>
      <c r="S17" s="779">
        <v>97961.86</v>
      </c>
      <c r="T17" s="783">
        <v>-11925.240000000005</v>
      </c>
      <c r="U17" s="416">
        <v>-0.10852265643555981</v>
      </c>
      <c r="V17" s="772">
        <v>1.0061032498477851</v>
      </c>
      <c r="W17" s="696">
        <v>0.96866187183529662</v>
      </c>
      <c r="X17" s="443">
        <v>256.35000000000002</v>
      </c>
      <c r="Y17" s="444">
        <v>423.73</v>
      </c>
      <c r="Z17" s="783">
        <v>167.38</v>
      </c>
      <c r="AA17" s="416">
        <v>0.65293543982835955</v>
      </c>
      <c r="AB17" s="697">
        <v>2.347086856405162E-3</v>
      </c>
      <c r="AC17" s="696">
        <v>4.1899071225553527E-3</v>
      </c>
      <c r="AD17" s="443">
        <v>109630.74</v>
      </c>
      <c r="AE17" s="444">
        <v>97538.13</v>
      </c>
      <c r="AF17" s="783">
        <v>-12092.61</v>
      </c>
      <c r="AG17" s="416">
        <v>-0.11030309564634883</v>
      </c>
      <c r="AH17" s="697">
        <v>1.0037560714334763</v>
      </c>
      <c r="AI17" s="696">
        <v>0.96447196471274133</v>
      </c>
      <c r="AJ17" s="443">
        <v>71135.69</v>
      </c>
      <c r="AK17" s="779">
        <v>68799.13</v>
      </c>
      <c r="AL17" s="783">
        <v>-2336.5599999999977</v>
      </c>
      <c r="AM17" s="416">
        <v>-3.2846521907638732E-2</v>
      </c>
      <c r="AN17" s="697">
        <v>0.40495038288744722</v>
      </c>
      <c r="AO17" s="696">
        <v>0.43238291057837547</v>
      </c>
      <c r="AP17" s="443">
        <v>55941.95</v>
      </c>
      <c r="AQ17" s="444">
        <v>43678.53</v>
      </c>
      <c r="AR17" s="783">
        <v>-12263.419999999998</v>
      </c>
      <c r="AS17" s="416">
        <v>-0.21921688464560135</v>
      </c>
      <c r="AT17" s="697">
        <v>0.51219276601004382</v>
      </c>
      <c r="AU17" s="696">
        <v>0.43189999280142455</v>
      </c>
      <c r="AV17" s="443">
        <v>-1900.94</v>
      </c>
      <c r="AW17" s="779">
        <v>-4785.5200000000004</v>
      </c>
      <c r="AX17" s="783">
        <v>-2884.5800000000004</v>
      </c>
      <c r="AY17" s="416">
        <v>-1.5174492619440909</v>
      </c>
      <c r="AZ17" s="697">
        <v>-3.3980581656520736E-2</v>
      </c>
      <c r="BA17" s="696">
        <v>-0.10956229525123672</v>
      </c>
      <c r="BB17" s="443">
        <v>54041.01</v>
      </c>
      <c r="BC17" s="444">
        <v>38893.01</v>
      </c>
      <c r="BD17" s="783">
        <v>-15148</v>
      </c>
      <c r="BE17" s="416">
        <v>-0.28030564195598862</v>
      </c>
      <c r="BF17" s="697">
        <v>0.49178666103664581</v>
      </c>
      <c r="BG17" s="696">
        <v>0.39702196344577373</v>
      </c>
      <c r="BH17" s="443">
        <v>54041.01</v>
      </c>
      <c r="BI17" s="444">
        <v>38893.01</v>
      </c>
      <c r="BJ17" s="783">
        <v>-15148</v>
      </c>
      <c r="BK17" s="416">
        <v>-0.28030564195598862</v>
      </c>
      <c r="BL17" s="697">
        <v>0.49293665262133596</v>
      </c>
      <c r="BM17" s="696">
        <v>0.39874672602396621</v>
      </c>
      <c r="BN17" s="443">
        <v>45914.65</v>
      </c>
      <c r="BO17" s="444">
        <v>51760.51</v>
      </c>
      <c r="BP17" s="783">
        <v>5845.8600000000006</v>
      </c>
      <c r="BQ17" s="416">
        <v>0.12732014727325594</v>
      </c>
      <c r="BR17" s="697">
        <v>0.26137590143067607</v>
      </c>
      <c r="BS17" s="696">
        <v>0.32530004328283085</v>
      </c>
      <c r="BT17" s="443">
        <v>26642.43</v>
      </c>
      <c r="BU17" s="779">
        <v>25394.720000000001</v>
      </c>
      <c r="BV17" s="783">
        <v>-1247.7099999999991</v>
      </c>
      <c r="BW17" s="416">
        <v>-4.6831689151477514E-2</v>
      </c>
      <c r="BX17" s="697">
        <v>0.24301970414502355</v>
      </c>
      <c r="BY17" s="696">
        <v>0.26035684711199608</v>
      </c>
      <c r="BZ17" s="443">
        <v>-396.79</v>
      </c>
      <c r="CA17" s="444">
        <v>-7.07</v>
      </c>
      <c r="CB17" s="783">
        <v>389.72</v>
      </c>
      <c r="CC17" s="416">
        <v>0.98218201063534871</v>
      </c>
      <c r="CD17" s="697">
        <v>-3.6193315852834705E-3</v>
      </c>
      <c r="CE17" s="696">
        <v>-7.2484473507950168E-5</v>
      </c>
      <c r="CF17" s="443">
        <v>8697.59</v>
      </c>
      <c r="CG17" s="779">
        <v>12548.18</v>
      </c>
      <c r="CH17" s="783">
        <v>3850.59</v>
      </c>
      <c r="CI17" s="416">
        <v>0.44271919002850219</v>
      </c>
      <c r="CJ17" s="697">
        <v>7.9335321461845465E-2</v>
      </c>
      <c r="CK17" s="696">
        <v>0.12864897040777795</v>
      </c>
      <c r="CL17" s="443">
        <v>10586.66</v>
      </c>
      <c r="CM17" s="444">
        <v>10923.8</v>
      </c>
      <c r="CN17" s="783">
        <v>337.13999999999942</v>
      </c>
      <c r="CO17" s="416">
        <v>3.1845737938122072E-2</v>
      </c>
      <c r="CP17" s="697">
        <v>9.6566528694415441E-2</v>
      </c>
      <c r="CQ17" s="696">
        <v>0.11199517563028939</v>
      </c>
      <c r="CR17" s="443">
        <v>149.55000000000001</v>
      </c>
      <c r="CS17" s="779">
        <v>32.43</v>
      </c>
      <c r="CT17" s="783">
        <v>-117.12</v>
      </c>
      <c r="CU17" s="416">
        <v>-0.78314944834503508</v>
      </c>
      <c r="CV17" s="697">
        <v>1.3641246971424256E-3</v>
      </c>
      <c r="CW17" s="696">
        <v>3.3248535726489728E-4</v>
      </c>
      <c r="CX17" s="443">
        <v>9910.2900000000009</v>
      </c>
      <c r="CY17" s="779">
        <v>9753.06</v>
      </c>
      <c r="CZ17" s="783">
        <v>-157.23000000000138</v>
      </c>
      <c r="DA17" s="416">
        <v>-1.586532785619809E-2</v>
      </c>
      <c r="DB17" s="697">
        <v>5.6415784116603633E-2</v>
      </c>
      <c r="DC17" s="696">
        <v>6.1295200532994094E-2</v>
      </c>
      <c r="DD17" s="898">
        <v>0.90960309124977179</v>
      </c>
      <c r="DE17" s="893">
        <v>0.90000761753377878</v>
      </c>
      <c r="DF17" s="917"/>
      <c r="DG17" s="918"/>
      <c r="DH17" s="73"/>
    </row>
    <row r="18" spans="1:112" s="65" customFormat="1" ht="19.5" customHeight="1">
      <c r="A18" s="790" t="s">
        <v>273</v>
      </c>
      <c r="B18" s="443">
        <v>119312.54</v>
      </c>
      <c r="C18" s="444">
        <v>130617.84</v>
      </c>
      <c r="D18" s="783">
        <v>11305.300000000003</v>
      </c>
      <c r="E18" s="398">
        <v>9.4753661266451988E-2</v>
      </c>
      <c r="F18" s="443">
        <v>119308.09</v>
      </c>
      <c r="G18" s="779">
        <v>130570.56</v>
      </c>
      <c r="H18" s="783">
        <v>11262.470000000001</v>
      </c>
      <c r="I18" s="416">
        <v>9.439820887250816E-2</v>
      </c>
      <c r="J18" s="772">
        <v>0.99996270299836043</v>
      </c>
      <c r="K18" s="696">
        <v>0.99963802800597534</v>
      </c>
      <c r="L18" s="443">
        <v>-16506.28</v>
      </c>
      <c r="M18" s="444">
        <v>-7627.33</v>
      </c>
      <c r="N18" s="783">
        <v>8878.9499999999989</v>
      </c>
      <c r="O18" s="416">
        <v>0.53791344869952529</v>
      </c>
      <c r="P18" s="772">
        <v>-0.13835004818197993</v>
      </c>
      <c r="Q18" s="696">
        <v>-5.8415388583766513E-2</v>
      </c>
      <c r="R18" s="443">
        <v>135814.38</v>
      </c>
      <c r="S18" s="779">
        <v>138197.89000000001</v>
      </c>
      <c r="T18" s="783">
        <v>2383.5100000000093</v>
      </c>
      <c r="U18" s="416">
        <v>1.7549761667358121E-2</v>
      </c>
      <c r="V18" s="772">
        <v>1.1383501319985929</v>
      </c>
      <c r="W18" s="696">
        <v>1.0584153885837666</v>
      </c>
      <c r="X18" s="443">
        <v>916.41</v>
      </c>
      <c r="Y18" s="444">
        <v>1999.16</v>
      </c>
      <c r="Z18" s="783">
        <v>1082.75</v>
      </c>
      <c r="AA18" s="416">
        <v>1.1815126417215003</v>
      </c>
      <c r="AB18" s="697">
        <v>7.6810382263264795E-3</v>
      </c>
      <c r="AC18" s="696">
        <v>1.5310955241365283E-2</v>
      </c>
      <c r="AD18" s="443">
        <v>134897.96</v>
      </c>
      <c r="AE18" s="444">
        <v>136198.73000000001</v>
      </c>
      <c r="AF18" s="783">
        <v>1300.7700000000186</v>
      </c>
      <c r="AG18" s="416">
        <v>9.6426217268223979E-3</v>
      </c>
      <c r="AH18" s="697">
        <v>1.1306690099556533</v>
      </c>
      <c r="AI18" s="696">
        <v>1.0431044333424013</v>
      </c>
      <c r="AJ18" s="443">
        <v>57292.35</v>
      </c>
      <c r="AK18" s="779">
        <v>59399.65</v>
      </c>
      <c r="AL18" s="783">
        <v>2107.3000000000029</v>
      </c>
      <c r="AM18" s="416">
        <v>3.6781524933084488E-2</v>
      </c>
      <c r="AN18" s="697">
        <v>0.48018716222117142</v>
      </c>
      <c r="AO18" s="696">
        <v>0.45475908957000055</v>
      </c>
      <c r="AP18" s="443">
        <v>54430.85</v>
      </c>
      <c r="AQ18" s="444">
        <v>59399.65</v>
      </c>
      <c r="AR18" s="783">
        <v>4968.8000000000029</v>
      </c>
      <c r="AS18" s="416">
        <v>9.1286467141336258E-2</v>
      </c>
      <c r="AT18" s="697">
        <v>0.45622094863810159</v>
      </c>
      <c r="AU18" s="696">
        <v>0.45492375923025835</v>
      </c>
      <c r="AV18" s="443">
        <v>4761.74</v>
      </c>
      <c r="AW18" s="779">
        <v>-84.44</v>
      </c>
      <c r="AX18" s="783">
        <v>-4846.1799999999994</v>
      </c>
      <c r="AY18" s="416">
        <v>-1.0177330135622691</v>
      </c>
      <c r="AZ18" s="697">
        <v>8.7482374425532583E-2</v>
      </c>
      <c r="BA18" s="696">
        <v>-1.421557197727596E-3</v>
      </c>
      <c r="BB18" s="443">
        <v>59192.59</v>
      </c>
      <c r="BC18" s="444">
        <v>59315.199999999997</v>
      </c>
      <c r="BD18" s="783">
        <v>122.61000000000058</v>
      </c>
      <c r="BE18" s="416">
        <v>2.0713741365262204E-3</v>
      </c>
      <c r="BF18" s="697">
        <v>0.43583448232801264</v>
      </c>
      <c r="BG18" s="696">
        <v>0.42920481636875923</v>
      </c>
      <c r="BH18" s="443">
        <v>57942.239999999998</v>
      </c>
      <c r="BI18" s="444">
        <v>56845.31</v>
      </c>
      <c r="BJ18" s="783">
        <v>-1096.9300000000003</v>
      </c>
      <c r="BK18" s="416">
        <v>-1.8931439309215529E-2</v>
      </c>
      <c r="BL18" s="697">
        <v>0.42952643612994595</v>
      </c>
      <c r="BM18" s="696">
        <v>0.41737033818156744</v>
      </c>
      <c r="BN18" s="443">
        <v>10887.22</v>
      </c>
      <c r="BO18" s="444">
        <v>21240.2</v>
      </c>
      <c r="BP18" s="783">
        <v>10352.980000000001</v>
      </c>
      <c r="BQ18" s="1054">
        <v>0.95092962207064813</v>
      </c>
      <c r="BR18" s="697">
        <v>9.1249587009043648E-2</v>
      </c>
      <c r="BS18" s="696">
        <v>0.16261331530210577</v>
      </c>
      <c r="BT18" s="443">
        <v>10887.22</v>
      </c>
      <c r="BU18" s="779">
        <v>21155.05</v>
      </c>
      <c r="BV18" s="783">
        <v>10267.83</v>
      </c>
      <c r="BW18" s="416">
        <v>0.94310852540869028</v>
      </c>
      <c r="BX18" s="697">
        <v>8.0707076667430697E-2</v>
      </c>
      <c r="BY18" s="696">
        <v>0.15532486976934365</v>
      </c>
      <c r="BZ18" s="443">
        <v>-443.85</v>
      </c>
      <c r="CA18" s="444">
        <v>-20.059999999999999</v>
      </c>
      <c r="CB18" s="783">
        <v>423.79</v>
      </c>
      <c r="CC18" s="416">
        <v>0.95480455108707896</v>
      </c>
      <c r="CD18" s="697">
        <v>-3.2902647304673847E-3</v>
      </c>
      <c r="CE18" s="696">
        <v>-1.4728478011505686E-4</v>
      </c>
      <c r="CF18" s="443">
        <v>7084.62</v>
      </c>
      <c r="CG18" s="779">
        <v>7683.31</v>
      </c>
      <c r="CH18" s="783">
        <v>598.69000000000051</v>
      </c>
      <c r="CI18" s="416">
        <v>8.4505590984414194E-2</v>
      </c>
      <c r="CJ18" s="697">
        <v>5.2518362768421409E-2</v>
      </c>
      <c r="CK18" s="696">
        <v>5.6412493714148436E-2</v>
      </c>
      <c r="CL18" s="443">
        <v>58845.22</v>
      </c>
      <c r="CM18" s="444">
        <v>61176.51</v>
      </c>
      <c r="CN18" s="783">
        <v>2331.2900000000009</v>
      </c>
      <c r="CO18" s="416">
        <v>3.9617321508866835E-2</v>
      </c>
      <c r="CP18" s="697">
        <v>0.43622023639201069</v>
      </c>
      <c r="CQ18" s="696">
        <v>0.44917092839265094</v>
      </c>
      <c r="CR18" s="443">
        <v>0</v>
      </c>
      <c r="CS18" s="779">
        <v>415.33</v>
      </c>
      <c r="CT18" s="783">
        <v>415.33</v>
      </c>
      <c r="CU18" s="416" t="s">
        <v>459</v>
      </c>
      <c r="CV18" s="697">
        <v>0</v>
      </c>
      <c r="CW18" s="696">
        <v>3.0494410630701177E-3</v>
      </c>
      <c r="CX18" s="443">
        <v>582.51</v>
      </c>
      <c r="CY18" s="779">
        <v>-11056.72</v>
      </c>
      <c r="CZ18" s="783">
        <v>-11639.23</v>
      </c>
      <c r="DA18" s="416">
        <v>-19.981167705275446</v>
      </c>
      <c r="DB18" s="697">
        <v>4.8822194213617451E-3</v>
      </c>
      <c r="DC18" s="696">
        <v>-8.4649386331913004E-2</v>
      </c>
      <c r="DD18" s="898">
        <v>0.99568184722734143</v>
      </c>
      <c r="DE18" s="893">
        <v>1.0811807863406655</v>
      </c>
      <c r="DF18" s="917"/>
      <c r="DG18" s="918"/>
      <c r="DH18" s="73"/>
    </row>
    <row r="19" spans="1:112" s="65" customFormat="1" ht="19.5" customHeight="1">
      <c r="A19" s="790" t="s">
        <v>30</v>
      </c>
      <c r="B19" s="443">
        <v>127046.81</v>
      </c>
      <c r="C19" s="444">
        <v>105260.04</v>
      </c>
      <c r="D19" s="783">
        <v>-21786.770000000004</v>
      </c>
      <c r="E19" s="398">
        <v>-0.17148616324959284</v>
      </c>
      <c r="F19" s="443">
        <v>126494.22</v>
      </c>
      <c r="G19" s="779">
        <v>104811.44</v>
      </c>
      <c r="H19" s="783">
        <v>-21682.78</v>
      </c>
      <c r="I19" s="416">
        <v>-0.17141320765486359</v>
      </c>
      <c r="J19" s="772">
        <v>0.99565050078785922</v>
      </c>
      <c r="K19" s="696">
        <v>0.99573817376470697</v>
      </c>
      <c r="L19" s="443">
        <v>-1383.34</v>
      </c>
      <c r="M19" s="444">
        <v>6183.78</v>
      </c>
      <c r="N19" s="783">
        <v>7567.12</v>
      </c>
      <c r="O19" s="416">
        <v>5.4701808665982332</v>
      </c>
      <c r="P19" s="772">
        <v>-1.093599375528779E-2</v>
      </c>
      <c r="Q19" s="696">
        <v>5.8999093992029877E-2</v>
      </c>
      <c r="R19" s="443">
        <v>127877.56</v>
      </c>
      <c r="S19" s="779">
        <v>98627.66</v>
      </c>
      <c r="T19" s="783">
        <v>-29249.899999999994</v>
      </c>
      <c r="U19" s="416">
        <v>-0.2287336417742096</v>
      </c>
      <c r="V19" s="772">
        <v>1.0109359937552878</v>
      </c>
      <c r="W19" s="696">
        <v>0.94100090600797015</v>
      </c>
      <c r="X19" s="443">
        <v>885.37</v>
      </c>
      <c r="Y19" s="444">
        <v>815</v>
      </c>
      <c r="Z19" s="783">
        <v>-70.37</v>
      </c>
      <c r="AA19" s="416">
        <v>-7.9480894993053761E-2</v>
      </c>
      <c r="AB19" s="697">
        <v>6.9992921415697887E-3</v>
      </c>
      <c r="AC19" s="696">
        <v>7.7758687410458245E-3</v>
      </c>
      <c r="AD19" s="443">
        <v>126992.18</v>
      </c>
      <c r="AE19" s="444">
        <v>97812.66</v>
      </c>
      <c r="AF19" s="783">
        <v>-29179.51999999999</v>
      </c>
      <c r="AG19" s="416">
        <v>-0.22977414829795023</v>
      </c>
      <c r="AH19" s="697">
        <v>1.0039366225587223</v>
      </c>
      <c r="AI19" s="696">
        <v>0.9332250372669243</v>
      </c>
      <c r="AJ19" s="443">
        <v>50788.67</v>
      </c>
      <c r="AK19" s="779">
        <v>42527.62</v>
      </c>
      <c r="AL19" s="783">
        <v>-8261.0499999999956</v>
      </c>
      <c r="AM19" s="416">
        <v>-0.162655371759095</v>
      </c>
      <c r="AN19" s="697">
        <v>0.39976344152206578</v>
      </c>
      <c r="AO19" s="696">
        <v>0.40402435720146035</v>
      </c>
      <c r="AP19" s="443">
        <v>50187.63</v>
      </c>
      <c r="AQ19" s="444">
        <v>41927.65</v>
      </c>
      <c r="AR19" s="783">
        <v>-8259.9799999999959</v>
      </c>
      <c r="AS19" s="416">
        <v>-0.16458198962573042</v>
      </c>
      <c r="AT19" s="697">
        <v>0.39675828666321666</v>
      </c>
      <c r="AU19" s="696">
        <v>0.40002932885952147</v>
      </c>
      <c r="AV19" s="443">
        <v>-6679.71</v>
      </c>
      <c r="AW19" s="779">
        <v>-2616.98</v>
      </c>
      <c r="AX19" s="783">
        <v>4062.73</v>
      </c>
      <c r="AY19" s="416">
        <v>0.60821951851203127</v>
      </c>
      <c r="AZ19" s="697">
        <v>-0.13309474864623017</v>
      </c>
      <c r="BA19" s="696">
        <v>-6.2416567587260434E-2</v>
      </c>
      <c r="BB19" s="443">
        <v>43507.92</v>
      </c>
      <c r="BC19" s="444">
        <v>39310.67</v>
      </c>
      <c r="BD19" s="783">
        <v>-4197.25</v>
      </c>
      <c r="BE19" s="416">
        <v>-9.6470941382626435E-2</v>
      </c>
      <c r="BF19" s="697">
        <v>0.34023107728987007</v>
      </c>
      <c r="BG19" s="696">
        <v>0.39857652508434244</v>
      </c>
      <c r="BH19" s="443">
        <v>41612.519999999997</v>
      </c>
      <c r="BI19" s="444">
        <v>38710.1</v>
      </c>
      <c r="BJ19" s="783">
        <v>-2902.4199999999983</v>
      </c>
      <c r="BK19" s="416">
        <v>-6.974871985642779E-2</v>
      </c>
      <c r="BL19" s="697">
        <v>0.32767781449219946</v>
      </c>
      <c r="BM19" s="696">
        <v>0.39575756348922519</v>
      </c>
      <c r="BN19" s="443">
        <v>20981.84</v>
      </c>
      <c r="BO19" s="444">
        <v>18199.39</v>
      </c>
      <c r="BP19" s="783">
        <v>-2782.4500000000007</v>
      </c>
      <c r="BQ19" s="416">
        <v>-0.13261229711026301</v>
      </c>
      <c r="BR19" s="697">
        <v>0.16515046698142205</v>
      </c>
      <c r="BS19" s="696">
        <v>0.17289932627804436</v>
      </c>
      <c r="BT19" s="443">
        <v>20498.189999999999</v>
      </c>
      <c r="BU19" s="779">
        <v>17822.349999999999</v>
      </c>
      <c r="BV19" s="783">
        <v>-2675.84</v>
      </c>
      <c r="BW19" s="416">
        <v>-0.13054030624167307</v>
      </c>
      <c r="BX19" s="697">
        <v>0.16141300984044843</v>
      </c>
      <c r="BY19" s="696">
        <v>0.182209031019093</v>
      </c>
      <c r="BZ19" s="443">
        <v>-1103.95</v>
      </c>
      <c r="CA19" s="444">
        <v>-15.79</v>
      </c>
      <c r="CB19" s="783">
        <v>1088.1600000000001</v>
      </c>
      <c r="CC19" s="416">
        <v>0.98569681597898462</v>
      </c>
      <c r="CD19" s="697">
        <v>-8.6930549581871897E-3</v>
      </c>
      <c r="CE19" s="696">
        <v>-1.6143104583803364E-4</v>
      </c>
      <c r="CF19" s="443">
        <v>8950.4</v>
      </c>
      <c r="CG19" s="779">
        <v>8976.65</v>
      </c>
      <c r="CH19" s="783">
        <v>26.25</v>
      </c>
      <c r="CI19" s="416">
        <v>2.9328298176617808E-3</v>
      </c>
      <c r="CJ19" s="697">
        <v>7.0479930339017727E-2</v>
      </c>
      <c r="CK19" s="696">
        <v>9.1773907385812828E-2</v>
      </c>
      <c r="CL19" s="443">
        <v>47365.02</v>
      </c>
      <c r="CM19" s="444">
        <v>46364.71</v>
      </c>
      <c r="CN19" s="783">
        <v>-1000.3099999999977</v>
      </c>
      <c r="CO19" s="416">
        <v>-2.1119171912098795E-2</v>
      </c>
      <c r="CP19" s="697">
        <v>0.37297587930217435</v>
      </c>
      <c r="CQ19" s="696">
        <v>0.47401542908658245</v>
      </c>
      <c r="CR19" s="443">
        <v>127.12</v>
      </c>
      <c r="CS19" s="779">
        <v>620.89</v>
      </c>
      <c r="CT19" s="783">
        <v>493.77</v>
      </c>
      <c r="CU19" s="416">
        <v>3.8842825676526114</v>
      </c>
      <c r="CV19" s="697">
        <v>1.0010065186691025E-3</v>
      </c>
      <c r="CW19" s="696">
        <v>6.3477468049636925E-3</v>
      </c>
      <c r="CX19" s="443">
        <v>9542.8799999999992</v>
      </c>
      <c r="CY19" s="779">
        <v>-14666.26</v>
      </c>
      <c r="CZ19" s="783">
        <v>-24209.14</v>
      </c>
      <c r="DA19" s="416">
        <v>-2.5368798517847861</v>
      </c>
      <c r="DB19" s="697">
        <v>7.5113102013344521E-2</v>
      </c>
      <c r="DC19" s="696">
        <v>-0.13933359706114495</v>
      </c>
      <c r="DD19" s="898">
        <v>0.92485458553432198</v>
      </c>
      <c r="DE19" s="893">
        <v>1.1499423489760936</v>
      </c>
      <c r="DF19" s="917"/>
      <c r="DG19" s="918"/>
      <c r="DH19" s="73"/>
    </row>
    <row r="20" spans="1:112" s="65" customFormat="1" ht="19.5" customHeight="1">
      <c r="A20" s="790" t="s">
        <v>144</v>
      </c>
      <c r="B20" s="443">
        <v>125390.01</v>
      </c>
      <c r="C20" s="444">
        <v>104967.9</v>
      </c>
      <c r="D20" s="783">
        <v>-20422.11</v>
      </c>
      <c r="E20" s="398">
        <v>-0.16286871657478935</v>
      </c>
      <c r="F20" s="443">
        <v>192171.48</v>
      </c>
      <c r="G20" s="779">
        <v>199993.59</v>
      </c>
      <c r="H20" s="783">
        <v>7822.109999999986</v>
      </c>
      <c r="I20" s="416">
        <v>4.0703802666243634E-2</v>
      </c>
      <c r="J20" s="772">
        <v>1.5325900364789828</v>
      </c>
      <c r="K20" s="696">
        <v>1.9052833294750111</v>
      </c>
      <c r="L20" s="443">
        <v>-19051.88</v>
      </c>
      <c r="M20" s="444">
        <v>5418.23</v>
      </c>
      <c r="N20" s="783">
        <v>24470.11</v>
      </c>
      <c r="O20" s="416">
        <v>1.2843934561838517</v>
      </c>
      <c r="P20" s="772">
        <v>-9.9139997256616846E-2</v>
      </c>
      <c r="Q20" s="696">
        <v>2.7092018299186487E-2</v>
      </c>
      <c r="R20" s="443">
        <v>211223.35</v>
      </c>
      <c r="S20" s="779">
        <v>194575.35999999999</v>
      </c>
      <c r="T20" s="783">
        <v>-16647.99000000002</v>
      </c>
      <c r="U20" s="416">
        <v>-7.8816996321666236E-2</v>
      </c>
      <c r="V20" s="772">
        <v>1.099139945219759</v>
      </c>
      <c r="W20" s="696">
        <v>0.9729079817008135</v>
      </c>
      <c r="X20" s="443">
        <v>797.11</v>
      </c>
      <c r="Y20" s="444">
        <v>1225.05</v>
      </c>
      <c r="Z20" s="783">
        <v>427.93999999999994</v>
      </c>
      <c r="AA20" s="416">
        <v>0.53686442272710155</v>
      </c>
      <c r="AB20" s="697">
        <v>4.1479099812313461E-3</v>
      </c>
      <c r="AC20" s="696">
        <v>6.1254463205545739E-3</v>
      </c>
      <c r="AD20" s="443">
        <v>210426.23999999999</v>
      </c>
      <c r="AE20" s="444">
        <v>193350.32</v>
      </c>
      <c r="AF20" s="783">
        <v>-17075.919999999984</v>
      </c>
      <c r="AG20" s="416">
        <v>-8.1149195081373804E-2</v>
      </c>
      <c r="AH20" s="697">
        <v>1.0949920352385274</v>
      </c>
      <c r="AI20" s="696">
        <v>0.96678258538186157</v>
      </c>
      <c r="AJ20" s="443">
        <v>73304.86</v>
      </c>
      <c r="AK20" s="779">
        <v>46200.4</v>
      </c>
      <c r="AL20" s="783">
        <v>-27104.46</v>
      </c>
      <c r="AM20" s="416">
        <v>-0.36974983650470106</v>
      </c>
      <c r="AN20" s="697">
        <v>0.58461483494578237</v>
      </c>
      <c r="AO20" s="696">
        <v>0.44013836611002033</v>
      </c>
      <c r="AP20" s="443">
        <v>84315.96</v>
      </c>
      <c r="AQ20" s="444">
        <v>60471.65</v>
      </c>
      <c r="AR20" s="783">
        <v>-23844.310000000005</v>
      </c>
      <c r="AS20" s="416">
        <v>-0.28279711219560333</v>
      </c>
      <c r="AT20" s="697">
        <v>0.43875376304538011</v>
      </c>
      <c r="AU20" s="696">
        <v>0.30236794089250563</v>
      </c>
      <c r="AV20" s="443">
        <v>8159.42</v>
      </c>
      <c r="AW20" s="779">
        <v>-6329.03</v>
      </c>
      <c r="AX20" s="783">
        <v>-14488.45</v>
      </c>
      <c r="AY20" s="416">
        <v>-1.7756715550860234</v>
      </c>
      <c r="AZ20" s="697">
        <v>9.6771951597301384E-2</v>
      </c>
      <c r="BA20" s="696">
        <v>-0.10466110979277066</v>
      </c>
      <c r="BB20" s="443">
        <v>92475.38</v>
      </c>
      <c r="BC20" s="444">
        <v>54142.62</v>
      </c>
      <c r="BD20" s="783">
        <v>-38332.76</v>
      </c>
      <c r="BE20" s="416">
        <v>-0.4145185453685078</v>
      </c>
      <c r="BF20" s="697">
        <v>0.43780850933384025</v>
      </c>
      <c r="BG20" s="696">
        <v>0.27826041282925035</v>
      </c>
      <c r="BH20" s="443">
        <v>87178.84</v>
      </c>
      <c r="BI20" s="444">
        <v>51024.71</v>
      </c>
      <c r="BJ20" s="783">
        <v>-36154.129999999997</v>
      </c>
      <c r="BK20" s="416">
        <v>-0.41471221686363341</v>
      </c>
      <c r="BL20" s="697">
        <v>0.41429642995094146</v>
      </c>
      <c r="BM20" s="696">
        <v>0.26389772719279697</v>
      </c>
      <c r="BN20" s="443">
        <v>52735.27</v>
      </c>
      <c r="BO20" s="444">
        <v>54766.25</v>
      </c>
      <c r="BP20" s="783">
        <v>2030.9800000000032</v>
      </c>
      <c r="BQ20" s="416">
        <v>3.8512744885917972E-2</v>
      </c>
      <c r="BR20" s="697">
        <v>0.42056994811628134</v>
      </c>
      <c r="BS20" s="696">
        <v>0.52174283757224826</v>
      </c>
      <c r="BT20" s="443">
        <v>86656.39</v>
      </c>
      <c r="BU20" s="779">
        <v>100705.14</v>
      </c>
      <c r="BV20" s="783">
        <v>14048.75</v>
      </c>
      <c r="BW20" s="416">
        <v>0.16212018525119729</v>
      </c>
      <c r="BX20" s="697">
        <v>0.41181361221870427</v>
      </c>
      <c r="BY20" s="696">
        <v>0.52084289283824303</v>
      </c>
      <c r="BZ20" s="443">
        <v>0</v>
      </c>
      <c r="CA20" s="444">
        <v>-3.5</v>
      </c>
      <c r="CB20" s="783">
        <v>-3.5</v>
      </c>
      <c r="CC20" s="416" t="s">
        <v>459</v>
      </c>
      <c r="CD20" s="697">
        <v>0</v>
      </c>
      <c r="CE20" s="696">
        <v>-1.8101857809182835E-5</v>
      </c>
      <c r="CF20" s="443">
        <v>6178.67</v>
      </c>
      <c r="CG20" s="779">
        <v>5356.89</v>
      </c>
      <c r="CH20" s="783">
        <v>-821.77999999999975</v>
      </c>
      <c r="CI20" s="416">
        <v>-0.13300273359800729</v>
      </c>
      <c r="CJ20" s="697">
        <v>2.9362640324704755E-2</v>
      </c>
      <c r="CK20" s="696">
        <v>2.7705617451266696E-2</v>
      </c>
      <c r="CL20" s="443">
        <v>42616.71</v>
      </c>
      <c r="CM20" s="444">
        <v>35818.25</v>
      </c>
      <c r="CN20" s="783">
        <v>-6798.4599999999991</v>
      </c>
      <c r="CO20" s="416">
        <v>-0.15952568839781389</v>
      </c>
      <c r="CP20" s="697">
        <v>0.2025256450906503</v>
      </c>
      <c r="CQ20" s="696">
        <v>0.18525053384964657</v>
      </c>
      <c r="CR20" s="443">
        <v>388.48</v>
      </c>
      <c r="CS20" s="779">
        <v>374.63</v>
      </c>
      <c r="CT20" s="783">
        <v>-13.850000000000023</v>
      </c>
      <c r="CU20" s="416">
        <v>-3.5651771004942399E-2</v>
      </c>
      <c r="CV20" s="697">
        <v>1.8461575894717314E-3</v>
      </c>
      <c r="CW20" s="696">
        <v>1.9375711403011901E-3</v>
      </c>
      <c r="CX20" s="443">
        <v>-12592.84</v>
      </c>
      <c r="CY20" s="779">
        <v>74.209999999999994</v>
      </c>
      <c r="CZ20" s="783">
        <v>12667.05</v>
      </c>
      <c r="DA20" s="416">
        <v>1.0058930312780914</v>
      </c>
      <c r="DB20" s="697">
        <v>-0.10042937232399934</v>
      </c>
      <c r="DC20" s="696">
        <v>7.069780380478222E-4</v>
      </c>
      <c r="DD20" s="898">
        <v>1.0598444376518821</v>
      </c>
      <c r="DE20" s="893">
        <v>0.99961618889485149</v>
      </c>
      <c r="DF20" s="937"/>
      <c r="DG20" s="73"/>
      <c r="DH20" s="73"/>
    </row>
    <row r="21" spans="1:112" s="65" customFormat="1" ht="19.5" customHeight="1">
      <c r="A21" s="790" t="s">
        <v>5</v>
      </c>
      <c r="B21" s="443">
        <v>49957.3</v>
      </c>
      <c r="C21" s="444">
        <v>92471.82</v>
      </c>
      <c r="D21" s="783">
        <v>42514.520000000004</v>
      </c>
      <c r="E21" s="398">
        <v>0.85101716866203736</v>
      </c>
      <c r="F21" s="443">
        <v>24173.27</v>
      </c>
      <c r="G21" s="779">
        <v>23781.85</v>
      </c>
      <c r="H21" s="783">
        <v>-391.42000000000189</v>
      </c>
      <c r="I21" s="416">
        <v>-1.6192265258279159E-2</v>
      </c>
      <c r="J21" s="772">
        <v>0.4838786323520286</v>
      </c>
      <c r="K21" s="696">
        <v>0.25717943044702696</v>
      </c>
      <c r="L21" s="443">
        <v>41.1</v>
      </c>
      <c r="M21" s="444">
        <v>2229.7399999999998</v>
      </c>
      <c r="N21" s="783">
        <v>2188.64</v>
      </c>
      <c r="O21" s="416">
        <v>53.251581508515812</v>
      </c>
      <c r="P21" s="772">
        <v>1.7002250833255078E-3</v>
      </c>
      <c r="Q21" s="696">
        <v>9.3758054987311754E-2</v>
      </c>
      <c r="R21" s="443">
        <v>24132.17</v>
      </c>
      <c r="S21" s="779">
        <v>21552.11</v>
      </c>
      <c r="T21" s="783">
        <v>-2580.0599999999977</v>
      </c>
      <c r="U21" s="416">
        <v>-0.10691371724962977</v>
      </c>
      <c r="V21" s="772">
        <v>0.99829977491667443</v>
      </c>
      <c r="W21" s="696">
        <v>0.90624194501268829</v>
      </c>
      <c r="X21" s="443">
        <v>366.28</v>
      </c>
      <c r="Y21" s="444">
        <v>500.39</v>
      </c>
      <c r="Z21" s="783">
        <v>134.11000000000001</v>
      </c>
      <c r="AA21" s="416">
        <v>0.36614065742055263</v>
      </c>
      <c r="AB21" s="697">
        <v>1.5152273564974866E-2</v>
      </c>
      <c r="AC21" s="696">
        <v>2.104083576340781E-2</v>
      </c>
      <c r="AD21" s="443">
        <v>23765.88</v>
      </c>
      <c r="AE21" s="444">
        <v>21051.72</v>
      </c>
      <c r="AF21" s="783">
        <v>-2714.16</v>
      </c>
      <c r="AG21" s="416">
        <v>-0.11420406061126286</v>
      </c>
      <c r="AH21" s="697">
        <v>0.98314708767163073</v>
      </c>
      <c r="AI21" s="696">
        <v>0.88520110924928053</v>
      </c>
      <c r="AJ21" s="443">
        <v>10057.43</v>
      </c>
      <c r="AK21" s="779">
        <v>21471.4</v>
      </c>
      <c r="AL21" s="783">
        <v>11413.970000000001</v>
      </c>
      <c r="AM21" s="416">
        <v>1.1348793876765735</v>
      </c>
      <c r="AN21" s="697">
        <v>0.20132052773068199</v>
      </c>
      <c r="AO21" s="696">
        <v>0.23219398082572615</v>
      </c>
      <c r="AP21" s="443">
        <v>10057.43</v>
      </c>
      <c r="AQ21" s="444">
        <v>7039.67</v>
      </c>
      <c r="AR21" s="783">
        <v>-3017.76</v>
      </c>
      <c r="AS21" s="416">
        <v>-0.30005279678804625</v>
      </c>
      <c r="AT21" s="697">
        <v>0.41605583357154413</v>
      </c>
      <c r="AU21" s="696">
        <v>0.29601019264691353</v>
      </c>
      <c r="AV21" s="443">
        <v>1697.2</v>
      </c>
      <c r="AW21" s="779">
        <v>3910.09</v>
      </c>
      <c r="AX21" s="783">
        <v>2212.8900000000003</v>
      </c>
      <c r="AY21" s="416">
        <v>1.3038475135517325</v>
      </c>
      <c r="AZ21" s="697">
        <v>0.1687508637892583</v>
      </c>
      <c r="BA21" s="696">
        <v>0.55543654745179816</v>
      </c>
      <c r="BB21" s="443">
        <v>11754.63</v>
      </c>
      <c r="BC21" s="444">
        <v>10949.76</v>
      </c>
      <c r="BD21" s="783">
        <v>-804.86999999999898</v>
      </c>
      <c r="BE21" s="416">
        <v>-6.847259335257673E-2</v>
      </c>
      <c r="BF21" s="697">
        <v>0.48709378394068997</v>
      </c>
      <c r="BG21" s="696">
        <v>0.50805976769791916</v>
      </c>
      <c r="BH21" s="443">
        <v>11754.63</v>
      </c>
      <c r="BI21" s="444">
        <v>10949.76</v>
      </c>
      <c r="BJ21" s="783">
        <v>-804.86999999999898</v>
      </c>
      <c r="BK21" s="416">
        <v>-6.847259335257673E-2</v>
      </c>
      <c r="BL21" s="697">
        <v>0.49460108357022753</v>
      </c>
      <c r="BM21" s="696">
        <v>0.52013612189407799</v>
      </c>
      <c r="BN21" s="443">
        <v>19771</v>
      </c>
      <c r="BO21" s="444">
        <v>23287.5</v>
      </c>
      <c r="BP21" s="783">
        <v>3516.5</v>
      </c>
      <c r="BQ21" s="416">
        <v>0.17786151433918365</v>
      </c>
      <c r="BR21" s="697">
        <v>0.39575797731262496</v>
      </c>
      <c r="BS21" s="696">
        <v>0.25183347748535712</v>
      </c>
      <c r="BT21" s="443">
        <v>6556.86</v>
      </c>
      <c r="BU21" s="779">
        <v>2491.7399999999998</v>
      </c>
      <c r="BV21" s="783">
        <v>-4065.12</v>
      </c>
      <c r="BW21" s="416">
        <v>-0.6199796853981937</v>
      </c>
      <c r="BX21" s="697">
        <v>0.27589384445263543</v>
      </c>
      <c r="BY21" s="696">
        <v>0.11836277510816216</v>
      </c>
      <c r="BZ21" s="443">
        <v>-132.37</v>
      </c>
      <c r="CA21" s="444">
        <v>-1750.56</v>
      </c>
      <c r="CB21" s="783">
        <v>-1618.19</v>
      </c>
      <c r="CC21" s="416">
        <v>-12.224748810153358</v>
      </c>
      <c r="CD21" s="697">
        <v>-5.5697495737586826E-3</v>
      </c>
      <c r="CE21" s="696">
        <v>-8.3155200620186845E-2</v>
      </c>
      <c r="CF21" s="443">
        <v>2602.63</v>
      </c>
      <c r="CG21" s="779">
        <v>4632.8500000000004</v>
      </c>
      <c r="CH21" s="783">
        <v>2030.2200000000003</v>
      </c>
      <c r="CI21" s="416">
        <v>0.78006478062575169</v>
      </c>
      <c r="CJ21" s="697">
        <v>0.1095111984071282</v>
      </c>
      <c r="CK21" s="696">
        <v>0.22006990402684437</v>
      </c>
      <c r="CL21" s="443">
        <v>4369.75</v>
      </c>
      <c r="CM21" s="444">
        <v>6074.69</v>
      </c>
      <c r="CN21" s="783">
        <v>1704.9399999999996</v>
      </c>
      <c r="CO21" s="416">
        <v>0.39016877395732014</v>
      </c>
      <c r="CP21" s="697">
        <v>0.18386653471278994</v>
      </c>
      <c r="CQ21" s="696">
        <v>0.28856026965967624</v>
      </c>
      <c r="CR21" s="443">
        <v>42.77</v>
      </c>
      <c r="CS21" s="779">
        <v>97.78</v>
      </c>
      <c r="CT21" s="783">
        <v>55.01</v>
      </c>
      <c r="CU21" s="416">
        <v>1.2861819032031796</v>
      </c>
      <c r="CV21" s="697">
        <v>1.7996388099241435E-3</v>
      </c>
      <c r="CW21" s="696">
        <v>4.6447511177233969E-3</v>
      </c>
      <c r="CX21" s="443">
        <v>-1428.38</v>
      </c>
      <c r="CY21" s="779">
        <v>-1444.53</v>
      </c>
      <c r="CZ21" s="783">
        <v>-16.149999999999864</v>
      </c>
      <c r="DA21" s="416">
        <v>-1.1306515073019689E-2</v>
      </c>
      <c r="DB21" s="697">
        <v>-2.8592017583015897E-2</v>
      </c>
      <c r="DC21" s="696">
        <v>-1.5621299548338076E-2</v>
      </c>
      <c r="DD21" s="898">
        <v>1.0601021296076558</v>
      </c>
      <c r="DE21" s="893">
        <v>1.0686181461657289</v>
      </c>
      <c r="DF21" s="917"/>
      <c r="DG21" s="918"/>
      <c r="DH21" s="73"/>
    </row>
    <row r="22" spans="1:112" s="65" customFormat="1" ht="19.5" customHeight="1">
      <c r="A22" s="790" t="s">
        <v>19</v>
      </c>
      <c r="B22" s="443">
        <v>88528.320000000007</v>
      </c>
      <c r="C22" s="444">
        <v>77744</v>
      </c>
      <c r="D22" s="783">
        <v>-10784.320000000007</v>
      </c>
      <c r="E22" s="398">
        <v>-0.12181774148656617</v>
      </c>
      <c r="F22" s="443">
        <v>82815.11</v>
      </c>
      <c r="G22" s="779">
        <v>70313.23</v>
      </c>
      <c r="H22" s="783">
        <v>-12501.880000000005</v>
      </c>
      <c r="I22" s="416">
        <v>-0.15096134026749472</v>
      </c>
      <c r="J22" s="772">
        <v>0.93546460612829874</v>
      </c>
      <c r="K22" s="696">
        <v>0.90442001955134799</v>
      </c>
      <c r="L22" s="443">
        <v>-3.53</v>
      </c>
      <c r="M22" s="444">
        <v>163.97</v>
      </c>
      <c r="N22" s="783">
        <v>167.5</v>
      </c>
      <c r="O22" s="416">
        <v>47.450424929178475</v>
      </c>
      <c r="P22" s="772">
        <v>-4.2625071680759702E-5</v>
      </c>
      <c r="Q22" s="696">
        <v>2.3319935665023499E-3</v>
      </c>
      <c r="R22" s="443">
        <v>82818.64</v>
      </c>
      <c r="S22" s="779">
        <v>70149.259999999995</v>
      </c>
      <c r="T22" s="783">
        <v>-12669.380000000005</v>
      </c>
      <c r="U22" s="416">
        <v>-0.15297739735885552</v>
      </c>
      <c r="V22" s="772">
        <v>1.0000426250716807</v>
      </c>
      <c r="W22" s="696">
        <v>0.99766800643349762</v>
      </c>
      <c r="X22" s="443">
        <v>664.8</v>
      </c>
      <c r="Y22" s="444">
        <v>491.59</v>
      </c>
      <c r="Z22" s="783">
        <v>-173.20999999999998</v>
      </c>
      <c r="AA22" s="416">
        <v>-0.26054452466907341</v>
      </c>
      <c r="AB22" s="697">
        <v>8.0275205816909487E-3</v>
      </c>
      <c r="AC22" s="696">
        <v>6.9914296356460943E-3</v>
      </c>
      <c r="AD22" s="443">
        <v>82153.850000000006</v>
      </c>
      <c r="AE22" s="444">
        <v>69657.679999999993</v>
      </c>
      <c r="AF22" s="783">
        <v>-12496.170000000013</v>
      </c>
      <c r="AG22" s="416">
        <v>-0.15210693108113632</v>
      </c>
      <c r="AH22" s="697">
        <v>0.99201522524090113</v>
      </c>
      <c r="AI22" s="696">
        <v>0.99067671901859722</v>
      </c>
      <c r="AJ22" s="443">
        <v>22743.16</v>
      </c>
      <c r="AK22" s="779">
        <v>24423.71</v>
      </c>
      <c r="AL22" s="783">
        <v>1680.5499999999993</v>
      </c>
      <c r="AM22" s="416">
        <v>7.3892546154536096E-2</v>
      </c>
      <c r="AN22" s="697">
        <v>0.25690264990909123</v>
      </c>
      <c r="AO22" s="696">
        <v>0.31415556184400079</v>
      </c>
      <c r="AP22" s="443">
        <v>19819.21</v>
      </c>
      <c r="AQ22" s="444">
        <v>21213.75</v>
      </c>
      <c r="AR22" s="783">
        <v>1394.5400000000009</v>
      </c>
      <c r="AS22" s="416">
        <v>7.0363046761197895E-2</v>
      </c>
      <c r="AT22" s="697">
        <v>0.23931876682890355</v>
      </c>
      <c r="AU22" s="696">
        <v>0.3017035343135282</v>
      </c>
      <c r="AV22" s="443">
        <v>10406.719999999999</v>
      </c>
      <c r="AW22" s="779">
        <v>1078.6099999999999</v>
      </c>
      <c r="AX22" s="783">
        <v>-9328.1099999999988</v>
      </c>
      <c r="AY22" s="416">
        <v>-0.89635447095722753</v>
      </c>
      <c r="AZ22" s="697">
        <v>0.525082483106037</v>
      </c>
      <c r="BA22" s="696">
        <v>5.0844852984502968E-2</v>
      </c>
      <c r="BB22" s="443">
        <v>30225.93</v>
      </c>
      <c r="BC22" s="444">
        <v>22292.36</v>
      </c>
      <c r="BD22" s="783">
        <v>-7933.57</v>
      </c>
      <c r="BE22" s="416">
        <v>-0.26247562936855873</v>
      </c>
      <c r="BF22" s="697">
        <v>0.364965302497119</v>
      </c>
      <c r="BG22" s="696">
        <v>0.31778467798519899</v>
      </c>
      <c r="BH22" s="443">
        <v>30225.93</v>
      </c>
      <c r="BI22" s="444">
        <v>22292.36</v>
      </c>
      <c r="BJ22" s="783">
        <v>-7933.57</v>
      </c>
      <c r="BK22" s="416">
        <v>-0.26247562936855873</v>
      </c>
      <c r="BL22" s="697">
        <v>0.36791860637085172</v>
      </c>
      <c r="BM22" s="696">
        <v>0.32002731069998314</v>
      </c>
      <c r="BN22" s="443">
        <v>25532.27</v>
      </c>
      <c r="BO22" s="444">
        <v>26846.54</v>
      </c>
      <c r="BP22" s="783">
        <v>1314.2700000000004</v>
      </c>
      <c r="BQ22" s="416">
        <v>5.1474859070501776E-2</v>
      </c>
      <c r="BR22" s="697">
        <v>0.28840793544935678</v>
      </c>
      <c r="BS22" s="696">
        <v>0.34531976744186049</v>
      </c>
      <c r="BT22" s="443">
        <v>23711.01</v>
      </c>
      <c r="BU22" s="779">
        <v>24397.18</v>
      </c>
      <c r="BV22" s="783">
        <v>686.17000000000189</v>
      </c>
      <c r="BW22" s="416">
        <v>2.8938876918359949E-2</v>
      </c>
      <c r="BX22" s="697">
        <v>0.28861714940930944</v>
      </c>
      <c r="BY22" s="696">
        <v>0.35024393577276769</v>
      </c>
      <c r="BZ22" s="443">
        <v>0</v>
      </c>
      <c r="CA22" s="444">
        <v>-10.58</v>
      </c>
      <c r="CB22" s="783">
        <v>-10.58</v>
      </c>
      <c r="CC22" s="416" t="s">
        <v>459</v>
      </c>
      <c r="CD22" s="697">
        <v>0</v>
      </c>
      <c r="CE22" s="696">
        <v>-1.5188562122654675E-4</v>
      </c>
      <c r="CF22" s="443">
        <v>5867.39</v>
      </c>
      <c r="CG22" s="779">
        <v>6804.76</v>
      </c>
      <c r="CH22" s="783">
        <v>937.36999999999989</v>
      </c>
      <c r="CI22" s="416">
        <v>0.15975927967972128</v>
      </c>
      <c r="CJ22" s="697">
        <v>7.1419537854890552E-2</v>
      </c>
      <c r="CK22" s="696">
        <v>9.7688582220941053E-2</v>
      </c>
      <c r="CL22" s="443">
        <v>11062.66</v>
      </c>
      <c r="CM22" s="444">
        <v>11691.79</v>
      </c>
      <c r="CN22" s="783">
        <v>629.13000000000102</v>
      </c>
      <c r="CO22" s="416">
        <v>5.686968595256485E-2</v>
      </c>
      <c r="CP22" s="697">
        <v>0.13465784013774157</v>
      </c>
      <c r="CQ22" s="696">
        <v>0.16784638822309331</v>
      </c>
      <c r="CR22" s="443">
        <v>916.46</v>
      </c>
      <c r="CS22" s="779">
        <v>875.83</v>
      </c>
      <c r="CT22" s="783">
        <v>-40.629999999999995</v>
      </c>
      <c r="CU22" s="416">
        <v>-4.4333631582393111E-2</v>
      </c>
      <c r="CV22" s="697">
        <v>1.1155411462761635E-2</v>
      </c>
      <c r="CW22" s="696">
        <v>1.2573344389304957E-2</v>
      </c>
      <c r="CX22" s="443">
        <v>10370.4</v>
      </c>
      <c r="CY22" s="779">
        <v>3606.34</v>
      </c>
      <c r="CZ22" s="783">
        <v>-6764.0599999999995</v>
      </c>
      <c r="DA22" s="416">
        <v>-0.65224677929491626</v>
      </c>
      <c r="DB22" s="697">
        <v>0.11714217552078249</v>
      </c>
      <c r="DC22" s="696">
        <v>4.638737394525623E-2</v>
      </c>
      <c r="DD22" s="898">
        <v>0.87376854523555492</v>
      </c>
      <c r="DE22" s="893">
        <v>0.94822753212567523</v>
      </c>
      <c r="DF22" s="917"/>
      <c r="DG22" s="918"/>
      <c r="DH22" s="73"/>
    </row>
    <row r="23" spans="1:112" s="65" customFormat="1" ht="19.5" customHeight="1">
      <c r="A23" s="790" t="s">
        <v>50</v>
      </c>
      <c r="B23" s="443">
        <v>51052.42</v>
      </c>
      <c r="C23" s="444">
        <v>73698.3</v>
      </c>
      <c r="D23" s="783">
        <v>22645.880000000005</v>
      </c>
      <c r="E23" s="398">
        <v>0.44358093112921981</v>
      </c>
      <c r="F23" s="443">
        <v>51051.94</v>
      </c>
      <c r="G23" s="779">
        <v>73697.81</v>
      </c>
      <c r="H23" s="783">
        <v>22645.869999999995</v>
      </c>
      <c r="I23" s="416">
        <v>0.44358490588212701</v>
      </c>
      <c r="J23" s="772">
        <v>0.99999059789917899</v>
      </c>
      <c r="K23" s="696">
        <v>0.99999335127133182</v>
      </c>
      <c r="L23" s="443">
        <v>163.11000000000001</v>
      </c>
      <c r="M23" s="444">
        <v>1956.16</v>
      </c>
      <c r="N23" s="783">
        <v>1793.0500000000002</v>
      </c>
      <c r="O23" s="416">
        <v>10.992888234933481</v>
      </c>
      <c r="P23" s="772">
        <v>3.1949814247999196E-3</v>
      </c>
      <c r="Q23" s="696">
        <v>2.654298682688129E-2</v>
      </c>
      <c r="R23" s="443">
        <v>50888.83</v>
      </c>
      <c r="S23" s="779">
        <v>71741.649999999994</v>
      </c>
      <c r="T23" s="783">
        <v>20852.819999999992</v>
      </c>
      <c r="U23" s="416">
        <v>0.40977204624276076</v>
      </c>
      <c r="V23" s="772">
        <v>0.9968050185752001</v>
      </c>
      <c r="W23" s="696">
        <v>0.97345701317311861</v>
      </c>
      <c r="X23" s="443">
        <v>987.65</v>
      </c>
      <c r="Y23" s="444">
        <v>4215.24</v>
      </c>
      <c r="Z23" s="783">
        <v>3227.5899999999997</v>
      </c>
      <c r="AA23" s="416">
        <v>3.2679491722776284</v>
      </c>
      <c r="AB23" s="697">
        <v>1.9345983717758815E-2</v>
      </c>
      <c r="AC23" s="696">
        <v>5.7196272182307724E-2</v>
      </c>
      <c r="AD23" s="443">
        <v>49901.18</v>
      </c>
      <c r="AE23" s="444">
        <v>67526.41</v>
      </c>
      <c r="AF23" s="783">
        <v>17625.230000000003</v>
      </c>
      <c r="AG23" s="416">
        <v>0.35320266975650683</v>
      </c>
      <c r="AH23" s="697">
        <v>0.97745903485744123</v>
      </c>
      <c r="AI23" s="696">
        <v>0.91626074099081112</v>
      </c>
      <c r="AJ23" s="443">
        <v>26032.6</v>
      </c>
      <c r="AK23" s="779">
        <v>34508.480000000003</v>
      </c>
      <c r="AL23" s="783">
        <v>8475.8800000000047</v>
      </c>
      <c r="AM23" s="416">
        <v>0.32558714842159464</v>
      </c>
      <c r="AN23" s="697">
        <v>0.5099190204891364</v>
      </c>
      <c r="AO23" s="696">
        <v>0.46823983728254248</v>
      </c>
      <c r="AP23" s="443">
        <v>26032.23</v>
      </c>
      <c r="AQ23" s="444">
        <v>34290.6</v>
      </c>
      <c r="AR23" s="783">
        <v>8258.369999999999</v>
      </c>
      <c r="AS23" s="416">
        <v>0.31723636430686114</v>
      </c>
      <c r="AT23" s="697">
        <v>0.50991656732339652</v>
      </c>
      <c r="AU23" s="696">
        <v>0.46528655329106794</v>
      </c>
      <c r="AV23" s="443">
        <v>778.35</v>
      </c>
      <c r="AW23" s="779">
        <v>6376.88</v>
      </c>
      <c r="AX23" s="783">
        <v>5598.53</v>
      </c>
      <c r="AY23" s="416">
        <v>7.192818140939166</v>
      </c>
      <c r="AZ23" s="697">
        <v>2.9899474612816498E-2</v>
      </c>
      <c r="BA23" s="696">
        <v>0.18596583320210205</v>
      </c>
      <c r="BB23" s="443">
        <v>26810.58</v>
      </c>
      <c r="BC23" s="444">
        <v>40667.480000000003</v>
      </c>
      <c r="BD23" s="783">
        <v>13856.900000000001</v>
      </c>
      <c r="BE23" s="416">
        <v>0.51684446960863961</v>
      </c>
      <c r="BF23" s="697">
        <v>0.52684606818431468</v>
      </c>
      <c r="BG23" s="696">
        <v>0.56686011542806736</v>
      </c>
      <c r="BH23" s="443">
        <v>25221.19</v>
      </c>
      <c r="BI23" s="444">
        <v>37444.15</v>
      </c>
      <c r="BJ23" s="783">
        <v>12222.960000000003</v>
      </c>
      <c r="BK23" s="416">
        <v>0.4846305824586391</v>
      </c>
      <c r="BL23" s="697">
        <v>0.50542271745878553</v>
      </c>
      <c r="BM23" s="696">
        <v>0.55451119051049802</v>
      </c>
      <c r="BN23" s="443">
        <v>11330.93</v>
      </c>
      <c r="BO23" s="444">
        <v>16425.48</v>
      </c>
      <c r="BP23" s="783">
        <v>5094.5499999999993</v>
      </c>
      <c r="BQ23" s="416">
        <v>0.44961446236098884</v>
      </c>
      <c r="BR23" s="697">
        <v>0.22194697136786073</v>
      </c>
      <c r="BS23" s="696">
        <v>0.22287461176173667</v>
      </c>
      <c r="BT23" s="443">
        <v>11330.91</v>
      </c>
      <c r="BU23" s="779">
        <v>16436.2</v>
      </c>
      <c r="BV23" s="783">
        <v>5105.2900000000009</v>
      </c>
      <c r="BW23" s="416">
        <v>0.45056310569936581</v>
      </c>
      <c r="BX23" s="697">
        <v>0.22706697516972543</v>
      </c>
      <c r="BY23" s="696">
        <v>0.24340402518066634</v>
      </c>
      <c r="BZ23" s="443">
        <v>-244.56</v>
      </c>
      <c r="CA23" s="444">
        <v>-127.98</v>
      </c>
      <c r="CB23" s="783">
        <v>116.58</v>
      </c>
      <c r="CC23" s="416">
        <v>0.47669283611383706</v>
      </c>
      <c r="CD23" s="697">
        <v>-4.9008861113103942E-3</v>
      </c>
      <c r="CE23" s="696">
        <v>-1.8952584625778269E-3</v>
      </c>
      <c r="CF23" s="443">
        <v>1549.21</v>
      </c>
      <c r="CG23" s="779">
        <v>1616.75</v>
      </c>
      <c r="CH23" s="783">
        <v>67.539999999999964</v>
      </c>
      <c r="CI23" s="416">
        <v>4.3596413655992386E-2</v>
      </c>
      <c r="CJ23" s="697">
        <v>3.1045558441704185E-2</v>
      </c>
      <c r="CK23" s="696">
        <v>2.394248413324505E-2</v>
      </c>
      <c r="CL23" s="443">
        <v>8279.31</v>
      </c>
      <c r="CM23" s="444">
        <v>9023.07</v>
      </c>
      <c r="CN23" s="783">
        <v>743.76000000000022</v>
      </c>
      <c r="CO23" s="416">
        <v>8.9833573087612403E-2</v>
      </c>
      <c r="CP23" s="697">
        <v>0.1659141126522459</v>
      </c>
      <c r="CQ23" s="696">
        <v>0.13362282994164801</v>
      </c>
      <c r="CR23" s="443">
        <v>1339.98</v>
      </c>
      <c r="CS23" s="779">
        <v>229.87</v>
      </c>
      <c r="CT23" s="783">
        <v>-1110.1100000000001</v>
      </c>
      <c r="CU23" s="416">
        <v>-0.82845266347258928</v>
      </c>
      <c r="CV23" s="697">
        <v>2.6852671620190144E-2</v>
      </c>
      <c r="CW23" s="696">
        <v>3.4041495764397956E-3</v>
      </c>
      <c r="CX23" s="443">
        <v>2425.14</v>
      </c>
      <c r="CY23" s="779">
        <v>2904.35</v>
      </c>
      <c r="CZ23" s="783">
        <v>479.21000000000004</v>
      </c>
      <c r="DA23" s="416">
        <v>0.19760096324335918</v>
      </c>
      <c r="DB23" s="697">
        <v>4.750293913589209E-2</v>
      </c>
      <c r="DC23" s="696">
        <v>3.9408643075891842E-2</v>
      </c>
      <c r="DD23" s="898">
        <v>0.95140114923134078</v>
      </c>
      <c r="DE23" s="893">
        <v>0.95698942087991934</v>
      </c>
      <c r="DF23" s="917"/>
      <c r="DG23" s="918"/>
      <c r="DH23" s="73"/>
    </row>
    <row r="24" spans="1:112" s="65" customFormat="1" ht="19.5" customHeight="1">
      <c r="A24" s="790" t="s">
        <v>49</v>
      </c>
      <c r="B24" s="443">
        <v>51227.38</v>
      </c>
      <c r="C24" s="444">
        <v>62321.2</v>
      </c>
      <c r="D24" s="783">
        <v>11093.82</v>
      </c>
      <c r="E24" s="398">
        <v>0.21656036283721714</v>
      </c>
      <c r="F24" s="443">
        <v>49028.42</v>
      </c>
      <c r="G24" s="779">
        <v>52638.76</v>
      </c>
      <c r="H24" s="783">
        <v>3610.3400000000038</v>
      </c>
      <c r="I24" s="416">
        <v>7.3637698298252396E-2</v>
      </c>
      <c r="J24" s="772">
        <v>0.95707451757243878</v>
      </c>
      <c r="K24" s="696">
        <v>0.84463649608800861</v>
      </c>
      <c r="L24" s="443">
        <v>-99.39</v>
      </c>
      <c r="M24" s="444">
        <v>310.2</v>
      </c>
      <c r="N24" s="783">
        <v>409.59</v>
      </c>
      <c r="O24" s="416">
        <v>4.1210383338364016</v>
      </c>
      <c r="P24" s="772">
        <v>-2.0271915758247974E-3</v>
      </c>
      <c r="Q24" s="696">
        <v>5.8929959596312675E-3</v>
      </c>
      <c r="R24" s="443">
        <v>49127.81</v>
      </c>
      <c r="S24" s="779">
        <v>52328.57</v>
      </c>
      <c r="T24" s="783">
        <v>3200.760000000002</v>
      </c>
      <c r="U24" s="416">
        <v>6.5151693104170572E-2</v>
      </c>
      <c r="V24" s="772">
        <v>1.0020271915758248</v>
      </c>
      <c r="W24" s="696">
        <v>0.99410719401444858</v>
      </c>
      <c r="X24" s="443">
        <v>926.6</v>
      </c>
      <c r="Y24" s="444">
        <v>750.66</v>
      </c>
      <c r="Z24" s="783">
        <v>-175.94000000000005</v>
      </c>
      <c r="AA24" s="416">
        <v>-0.18987696956615591</v>
      </c>
      <c r="AB24" s="697">
        <v>1.8899242520970493E-2</v>
      </c>
      <c r="AC24" s="696">
        <v>1.426059428451582E-2</v>
      </c>
      <c r="AD24" s="443">
        <v>48201.21</v>
      </c>
      <c r="AE24" s="444">
        <v>51577.91</v>
      </c>
      <c r="AF24" s="783">
        <v>3376.7000000000044</v>
      </c>
      <c r="AG24" s="416">
        <v>7.00542579740219E-2</v>
      </c>
      <c r="AH24" s="697">
        <v>0.98312794905485434</v>
      </c>
      <c r="AI24" s="696">
        <v>0.97984659972993282</v>
      </c>
      <c r="AJ24" s="443">
        <v>30310.92</v>
      </c>
      <c r="AK24" s="779">
        <v>37394.400000000001</v>
      </c>
      <c r="AL24" s="783">
        <v>7083.4800000000032</v>
      </c>
      <c r="AM24" s="416">
        <v>0.23369399543134961</v>
      </c>
      <c r="AN24" s="697">
        <v>0.59169373877797382</v>
      </c>
      <c r="AO24" s="696">
        <v>0.60002695711892584</v>
      </c>
      <c r="AP24" s="443">
        <v>29398.06</v>
      </c>
      <c r="AQ24" s="444">
        <v>28588.07</v>
      </c>
      <c r="AR24" s="783">
        <v>-809.9900000000016</v>
      </c>
      <c r="AS24" s="416">
        <v>-2.7552498362136874E-2</v>
      </c>
      <c r="AT24" s="697">
        <v>0.59961263283622035</v>
      </c>
      <c r="AU24" s="696">
        <v>0.54309922954112133</v>
      </c>
      <c r="AV24" s="443">
        <v>-1377.86</v>
      </c>
      <c r="AW24" s="779">
        <v>-1389.85</v>
      </c>
      <c r="AX24" s="783">
        <v>-11.990000000000009</v>
      </c>
      <c r="AY24" s="416">
        <v>-8.7019000479003749E-3</v>
      </c>
      <c r="AZ24" s="697">
        <v>-4.6869079116104932E-2</v>
      </c>
      <c r="BA24" s="696">
        <v>-4.8616433358390401E-2</v>
      </c>
      <c r="BB24" s="443">
        <v>28020.2</v>
      </c>
      <c r="BC24" s="444">
        <v>27198.22</v>
      </c>
      <c r="BD24" s="783">
        <v>-821.97999999999956</v>
      </c>
      <c r="BE24" s="416">
        <v>-2.9335265272910242E-2</v>
      </c>
      <c r="BF24" s="697">
        <v>0.5703531258568213</v>
      </c>
      <c r="BG24" s="696">
        <v>0.51975851814792573</v>
      </c>
      <c r="BH24" s="443">
        <v>26602.66</v>
      </c>
      <c r="BI24" s="444">
        <v>26452.81</v>
      </c>
      <c r="BJ24" s="783">
        <v>-149.84999999999854</v>
      </c>
      <c r="BK24" s="416">
        <v>-5.6328953570807788E-3</v>
      </c>
      <c r="BL24" s="697">
        <v>0.55190855167328789</v>
      </c>
      <c r="BM24" s="696">
        <v>0.51287091702630061</v>
      </c>
      <c r="BN24" s="443">
        <v>6873.43</v>
      </c>
      <c r="BO24" s="444">
        <v>9182.43</v>
      </c>
      <c r="BP24" s="783">
        <v>2309</v>
      </c>
      <c r="BQ24" s="416">
        <v>0.33593125993863326</v>
      </c>
      <c r="BR24" s="697">
        <v>0.13417492754851021</v>
      </c>
      <c r="BS24" s="696">
        <v>0.14734039139169336</v>
      </c>
      <c r="BT24" s="443">
        <v>6784.6</v>
      </c>
      <c r="BU24" s="779">
        <v>9090.08</v>
      </c>
      <c r="BV24" s="783">
        <v>2305.4799999999996</v>
      </c>
      <c r="BW24" s="416">
        <v>0.33981074787017651</v>
      </c>
      <c r="BX24" s="697">
        <v>0.14075580260329565</v>
      </c>
      <c r="BY24" s="696">
        <v>0.17623978947576588</v>
      </c>
      <c r="BZ24" s="443">
        <v>0</v>
      </c>
      <c r="CA24" s="444">
        <v>0</v>
      </c>
      <c r="CB24" s="783">
        <v>0</v>
      </c>
      <c r="CC24" s="416">
        <v>0</v>
      </c>
      <c r="CD24" s="697">
        <v>0</v>
      </c>
      <c r="CE24" s="696">
        <v>0</v>
      </c>
      <c r="CF24" s="443">
        <v>1906.41</v>
      </c>
      <c r="CG24" s="779">
        <v>2995.23</v>
      </c>
      <c r="CH24" s="783">
        <v>1088.82</v>
      </c>
      <c r="CI24" s="416">
        <v>0.5711363242954034</v>
      </c>
      <c r="CJ24" s="697">
        <v>3.9551081808942144E-2</v>
      </c>
      <c r="CK24" s="696">
        <v>5.8071953671639656E-2</v>
      </c>
      <c r="CL24" s="443">
        <v>3897.23</v>
      </c>
      <c r="CM24" s="444">
        <v>5474.1</v>
      </c>
      <c r="CN24" s="783">
        <v>1576.8700000000003</v>
      </c>
      <c r="CO24" s="416">
        <v>0.40461302001678123</v>
      </c>
      <c r="CP24" s="697">
        <v>8.0853364469481159E-2</v>
      </c>
      <c r="CQ24" s="696">
        <v>0.10613264476982491</v>
      </c>
      <c r="CR24" s="443">
        <v>108.57</v>
      </c>
      <c r="CS24" s="779">
        <v>22.21</v>
      </c>
      <c r="CT24" s="783">
        <v>-86.359999999999985</v>
      </c>
      <c r="CU24" s="416">
        <v>-0.79543151883577412</v>
      </c>
      <c r="CV24" s="697">
        <v>2.2524330820740805E-3</v>
      </c>
      <c r="CW24" s="696">
        <v>4.3061070136420803E-4</v>
      </c>
      <c r="CX24" s="443">
        <v>8901.74</v>
      </c>
      <c r="CY24" s="779">
        <v>7543.49</v>
      </c>
      <c r="CZ24" s="783">
        <v>-1358.25</v>
      </c>
      <c r="DA24" s="416">
        <v>-0.15258252880897444</v>
      </c>
      <c r="DB24" s="697">
        <v>0.17376918358893234</v>
      </c>
      <c r="DC24" s="696">
        <v>0.12104211728914077</v>
      </c>
      <c r="DD24" s="898">
        <v>0.81532123363708098</v>
      </c>
      <c r="DE24" s="893">
        <v>0.85374572176344476</v>
      </c>
      <c r="DF24" s="917"/>
      <c r="DG24" s="918"/>
      <c r="DH24" s="73"/>
    </row>
    <row r="25" spans="1:112" s="65" customFormat="1" ht="19.5" customHeight="1">
      <c r="A25" s="790" t="s">
        <v>271</v>
      </c>
      <c r="B25" s="443">
        <v>53120.03</v>
      </c>
      <c r="C25" s="444">
        <v>61187.56</v>
      </c>
      <c r="D25" s="783">
        <v>8067.5299999999988</v>
      </c>
      <c r="E25" s="398">
        <v>0.15187359645692969</v>
      </c>
      <c r="F25" s="443">
        <v>44048.97</v>
      </c>
      <c r="G25" s="779">
        <v>52253.17</v>
      </c>
      <c r="H25" s="783">
        <v>8204.1999999999971</v>
      </c>
      <c r="I25" s="416">
        <v>0.18625180112043477</v>
      </c>
      <c r="J25" s="772">
        <v>0.82923465969428112</v>
      </c>
      <c r="K25" s="696">
        <v>0.85398355482715771</v>
      </c>
      <c r="L25" s="443">
        <v>1341.43</v>
      </c>
      <c r="M25" s="444">
        <v>2890.85</v>
      </c>
      <c r="N25" s="783">
        <v>1549.4199999999998</v>
      </c>
      <c r="O25" s="416">
        <v>1.1550509530873767</v>
      </c>
      <c r="P25" s="772">
        <v>3.0453152480069343E-2</v>
      </c>
      <c r="Q25" s="696">
        <v>5.5323916233216093E-2</v>
      </c>
      <c r="R25" s="443">
        <v>42707.54</v>
      </c>
      <c r="S25" s="779">
        <v>49362.32</v>
      </c>
      <c r="T25" s="783">
        <v>6654.7799999999988</v>
      </c>
      <c r="U25" s="416">
        <v>0.15582213351553376</v>
      </c>
      <c r="V25" s="772">
        <v>0.9695468475199307</v>
      </c>
      <c r="W25" s="696">
        <v>0.94467608376678391</v>
      </c>
      <c r="X25" s="443">
        <v>1047.43</v>
      </c>
      <c r="Y25" s="444">
        <v>1100.18</v>
      </c>
      <c r="Z25" s="783">
        <v>52.75</v>
      </c>
      <c r="AA25" s="416">
        <v>5.0361360663719767E-2</v>
      </c>
      <c r="AB25" s="697">
        <v>2.377876259081654E-2</v>
      </c>
      <c r="AC25" s="696">
        <v>2.1054799163380902E-2</v>
      </c>
      <c r="AD25" s="443">
        <v>41660.11</v>
      </c>
      <c r="AE25" s="444">
        <v>48262.14</v>
      </c>
      <c r="AF25" s="783">
        <v>6602.0299999999988</v>
      </c>
      <c r="AG25" s="416">
        <v>0.15847365741473074</v>
      </c>
      <c r="AH25" s="697">
        <v>0.94576808492911413</v>
      </c>
      <c r="AI25" s="696">
        <v>0.92362128460340298</v>
      </c>
      <c r="AJ25" s="443">
        <v>20727.95</v>
      </c>
      <c r="AK25" s="779">
        <v>20993.98</v>
      </c>
      <c r="AL25" s="783">
        <v>266.02999999999884</v>
      </c>
      <c r="AM25" s="416">
        <v>1.2834361333368656E-2</v>
      </c>
      <c r="AN25" s="697">
        <v>0.39020968173399001</v>
      </c>
      <c r="AO25" s="696">
        <v>0.34310863188530477</v>
      </c>
      <c r="AP25" s="443">
        <v>16403.86</v>
      </c>
      <c r="AQ25" s="444">
        <v>19265.25</v>
      </c>
      <c r="AR25" s="783">
        <v>2861.3899999999994</v>
      </c>
      <c r="AS25" s="416">
        <v>0.17443394420581493</v>
      </c>
      <c r="AT25" s="697">
        <v>0.37240053513169546</v>
      </c>
      <c r="AU25" s="696">
        <v>0.36869055025752506</v>
      </c>
      <c r="AV25" s="443">
        <v>3500.27</v>
      </c>
      <c r="AW25" s="779">
        <v>1839.1</v>
      </c>
      <c r="AX25" s="783">
        <v>-1661.17</v>
      </c>
      <c r="AY25" s="416">
        <v>-0.47458338928139832</v>
      </c>
      <c r="AZ25" s="697">
        <v>0.21338087498917938</v>
      </c>
      <c r="BA25" s="696">
        <v>9.5462036568432801E-2</v>
      </c>
      <c r="BB25" s="443">
        <v>19904.13</v>
      </c>
      <c r="BC25" s="444">
        <v>21104.35</v>
      </c>
      <c r="BD25" s="783">
        <v>1200.2199999999975</v>
      </c>
      <c r="BE25" s="416">
        <v>6.0300048281436938E-2</v>
      </c>
      <c r="BF25" s="697">
        <v>0.46605657923635968</v>
      </c>
      <c r="BG25" s="696">
        <v>0.42753966993447629</v>
      </c>
      <c r="BH25" s="443">
        <v>17704.03</v>
      </c>
      <c r="BI25" s="444">
        <v>16196.85</v>
      </c>
      <c r="BJ25" s="783">
        <v>-1507.1799999999985</v>
      </c>
      <c r="BK25" s="416">
        <v>-8.5132029261134251E-2</v>
      </c>
      <c r="BL25" s="697">
        <v>0.42496359227087971</v>
      </c>
      <c r="BM25" s="696">
        <v>0.33560157092080872</v>
      </c>
      <c r="BN25" s="443">
        <v>8725.08</v>
      </c>
      <c r="BO25" s="444">
        <v>10175.11</v>
      </c>
      <c r="BP25" s="783">
        <v>1450.0300000000007</v>
      </c>
      <c r="BQ25" s="416">
        <v>0.1661910263286985</v>
      </c>
      <c r="BR25" s="697">
        <v>0.16425216627324948</v>
      </c>
      <c r="BS25" s="696">
        <v>0.16629376951785627</v>
      </c>
      <c r="BT25" s="443">
        <v>4590.8500000000004</v>
      </c>
      <c r="BU25" s="779">
        <v>6620.67</v>
      </c>
      <c r="BV25" s="783">
        <v>2029.8199999999997</v>
      </c>
      <c r="BW25" s="416">
        <v>0.44214470087238739</v>
      </c>
      <c r="BX25" s="697">
        <v>0.11019774071647916</v>
      </c>
      <c r="BY25" s="696">
        <v>0.13718144284526132</v>
      </c>
      <c r="BZ25" s="443">
        <v>0</v>
      </c>
      <c r="CA25" s="444">
        <v>0</v>
      </c>
      <c r="CB25" s="783">
        <v>0</v>
      </c>
      <c r="CC25" s="416">
        <v>0</v>
      </c>
      <c r="CD25" s="697">
        <v>0</v>
      </c>
      <c r="CE25" s="696">
        <v>0</v>
      </c>
      <c r="CF25" s="443">
        <v>4120.54</v>
      </c>
      <c r="CG25" s="779">
        <v>5916.83</v>
      </c>
      <c r="CH25" s="783">
        <v>1796.29</v>
      </c>
      <c r="CI25" s="416">
        <v>0.43593558125876702</v>
      </c>
      <c r="CJ25" s="697">
        <v>9.8908524245375246E-2</v>
      </c>
      <c r="CK25" s="696">
        <v>0.12259775467892638</v>
      </c>
      <c r="CL25" s="443">
        <v>22304.77</v>
      </c>
      <c r="CM25" s="444">
        <v>24580.34</v>
      </c>
      <c r="CN25" s="783">
        <v>2275.5699999999997</v>
      </c>
      <c r="CO25" s="416">
        <v>0.10202167518427671</v>
      </c>
      <c r="CP25" s="697">
        <v>0.53539873034420693</v>
      </c>
      <c r="CQ25" s="696">
        <v>0.50930895314629643</v>
      </c>
      <c r="CR25" s="443">
        <v>34.909999999999997</v>
      </c>
      <c r="CS25" s="779">
        <v>32.31</v>
      </c>
      <c r="CT25" s="783">
        <v>-2.5999999999999943</v>
      </c>
      <c r="CU25" s="416">
        <v>-7.4477227155542669E-2</v>
      </c>
      <c r="CV25" s="697">
        <v>8.3797186325240127E-4</v>
      </c>
      <c r="CW25" s="696">
        <v>6.6946886317100743E-4</v>
      </c>
      <c r="CX25" s="443">
        <v>-7094.99</v>
      </c>
      <c r="CY25" s="779">
        <v>-5084.8599999999997</v>
      </c>
      <c r="CZ25" s="783">
        <v>2010.13</v>
      </c>
      <c r="DA25" s="416">
        <v>0.28331681933307873</v>
      </c>
      <c r="DB25" s="697">
        <v>-0.13356524836299979</v>
      </c>
      <c r="DC25" s="696">
        <v>-8.3102839858297986E-2</v>
      </c>
      <c r="DD25" s="898">
        <v>1.1703065594401934</v>
      </c>
      <c r="DE25" s="893">
        <v>1.105359190454464</v>
      </c>
      <c r="DF25" s="917"/>
      <c r="DG25" s="918"/>
      <c r="DH25" s="73"/>
    </row>
    <row r="26" spans="1:112" s="65" customFormat="1" ht="19.5" customHeight="1">
      <c r="A26" s="790" t="s">
        <v>112</v>
      </c>
      <c r="B26" s="443">
        <v>37042.449999999997</v>
      </c>
      <c r="C26" s="444">
        <v>57328.94</v>
      </c>
      <c r="D26" s="783">
        <v>20286.490000000005</v>
      </c>
      <c r="E26" s="398">
        <v>0.54765519019395337</v>
      </c>
      <c r="F26" s="443">
        <v>30105.71</v>
      </c>
      <c r="G26" s="779">
        <v>49467.11</v>
      </c>
      <c r="H26" s="783">
        <v>19361.400000000001</v>
      </c>
      <c r="I26" s="416">
        <v>0.64311388105445788</v>
      </c>
      <c r="J26" s="772">
        <v>0.81273538872293816</v>
      </c>
      <c r="K26" s="696">
        <v>0.86286454973700888</v>
      </c>
      <c r="L26" s="443">
        <v>2514.2600000000002</v>
      </c>
      <c r="M26" s="444">
        <v>975.92</v>
      </c>
      <c r="N26" s="783">
        <v>-1538.3400000000001</v>
      </c>
      <c r="O26" s="416">
        <v>-0.61184603024349116</v>
      </c>
      <c r="P26" s="772">
        <v>8.3514389795158475E-2</v>
      </c>
      <c r="Q26" s="696">
        <v>1.9728664156850883E-2</v>
      </c>
      <c r="R26" s="443">
        <v>27591.439999999999</v>
      </c>
      <c r="S26" s="779">
        <v>48491.19</v>
      </c>
      <c r="T26" s="783">
        <v>20899.750000000004</v>
      </c>
      <c r="U26" s="416">
        <v>0.75747224501512078</v>
      </c>
      <c r="V26" s="772">
        <v>0.91648527804193958</v>
      </c>
      <c r="W26" s="696">
        <v>0.98027133584314918</v>
      </c>
      <c r="X26" s="443">
        <v>543.47</v>
      </c>
      <c r="Y26" s="444">
        <v>340.56</v>
      </c>
      <c r="Z26" s="783">
        <v>-202.91000000000003</v>
      </c>
      <c r="AA26" s="416">
        <v>-0.37336007507314112</v>
      </c>
      <c r="AB26" s="697">
        <v>1.8052057234325316E-2</v>
      </c>
      <c r="AC26" s="696">
        <v>6.8845744172238883E-3</v>
      </c>
      <c r="AD26" s="443">
        <v>27047.97</v>
      </c>
      <c r="AE26" s="444">
        <v>48150.64</v>
      </c>
      <c r="AF26" s="783">
        <v>21102.67</v>
      </c>
      <c r="AG26" s="416">
        <v>0.78019422529675975</v>
      </c>
      <c r="AH26" s="697">
        <v>0.89843322080761434</v>
      </c>
      <c r="AI26" s="696">
        <v>0.97338696358044763</v>
      </c>
      <c r="AJ26" s="443">
        <v>15820.1</v>
      </c>
      <c r="AK26" s="779">
        <v>22977.89</v>
      </c>
      <c r="AL26" s="783">
        <v>7157.7899999999991</v>
      </c>
      <c r="AM26" s="416">
        <v>0.45244909956321383</v>
      </c>
      <c r="AN26" s="697">
        <v>0.42708028221675409</v>
      </c>
      <c r="AO26" s="696">
        <v>0.4008078642305265</v>
      </c>
      <c r="AP26" s="443">
        <v>15820.1</v>
      </c>
      <c r="AQ26" s="444">
        <v>20595.580000000002</v>
      </c>
      <c r="AR26" s="783">
        <v>4775.4800000000014</v>
      </c>
      <c r="AS26" s="416">
        <v>0.30186155586879992</v>
      </c>
      <c r="AT26" s="697">
        <v>0.52548503257355506</v>
      </c>
      <c r="AU26" s="696">
        <v>0.41634896398839555</v>
      </c>
      <c r="AV26" s="443">
        <v>-6869.8</v>
      </c>
      <c r="AW26" s="779">
        <v>-3731.6</v>
      </c>
      <c r="AX26" s="783">
        <v>3138.2000000000003</v>
      </c>
      <c r="AY26" s="416">
        <v>0.45681096975166674</v>
      </c>
      <c r="AZ26" s="697">
        <v>-0.43424504269884512</v>
      </c>
      <c r="BA26" s="696">
        <v>-0.18118450657859597</v>
      </c>
      <c r="BB26" s="443">
        <v>8950.2999999999993</v>
      </c>
      <c r="BC26" s="444">
        <v>16863.98</v>
      </c>
      <c r="BD26" s="783">
        <v>7913.68</v>
      </c>
      <c r="BE26" s="416">
        <v>0.88418041853345708</v>
      </c>
      <c r="BF26" s="697">
        <v>0.32438683881667646</v>
      </c>
      <c r="BG26" s="696">
        <v>0.34777410082120069</v>
      </c>
      <c r="BH26" s="443">
        <v>8600.2199999999993</v>
      </c>
      <c r="BI26" s="444">
        <v>15377.96</v>
      </c>
      <c r="BJ26" s="783">
        <v>6777.74</v>
      </c>
      <c r="BK26" s="416">
        <v>0.78808914190567225</v>
      </c>
      <c r="BL26" s="697">
        <v>0.3179617546159656</v>
      </c>
      <c r="BM26" s="696">
        <v>0.31937187127730804</v>
      </c>
      <c r="BN26" s="443">
        <v>2311.54</v>
      </c>
      <c r="BO26" s="444">
        <v>3045.13</v>
      </c>
      <c r="BP26" s="783">
        <v>733.59000000000015</v>
      </c>
      <c r="BQ26" s="416">
        <v>0.31735985533453892</v>
      </c>
      <c r="BR26" s="697">
        <v>6.2402459880488467E-2</v>
      </c>
      <c r="BS26" s="696">
        <v>5.3116802787562443E-2</v>
      </c>
      <c r="BT26" s="443">
        <v>2311.54</v>
      </c>
      <c r="BU26" s="779">
        <v>3045.13</v>
      </c>
      <c r="BV26" s="783">
        <v>733.59000000000015</v>
      </c>
      <c r="BW26" s="416">
        <v>0.31735985533453892</v>
      </c>
      <c r="BX26" s="697">
        <v>8.5460757313765137E-2</v>
      </c>
      <c r="BY26" s="696">
        <v>6.3241734689300083E-2</v>
      </c>
      <c r="BZ26" s="443">
        <v>0</v>
      </c>
      <c r="CA26" s="444">
        <v>0</v>
      </c>
      <c r="CB26" s="783">
        <v>0</v>
      </c>
      <c r="CC26" s="416">
        <v>0</v>
      </c>
      <c r="CD26" s="697">
        <v>0</v>
      </c>
      <c r="CE26" s="696">
        <v>0</v>
      </c>
      <c r="CF26" s="443">
        <v>5158.93</v>
      </c>
      <c r="CG26" s="779">
        <v>2244.54</v>
      </c>
      <c r="CH26" s="783">
        <v>-2914.3900000000003</v>
      </c>
      <c r="CI26" s="416">
        <v>-0.56492140812145153</v>
      </c>
      <c r="CJ26" s="697">
        <v>0.19073261320535331</v>
      </c>
      <c r="CK26" s="696">
        <v>4.6614956727470291E-2</v>
      </c>
      <c r="CL26" s="443">
        <v>2984.93</v>
      </c>
      <c r="CM26" s="444">
        <v>8757</v>
      </c>
      <c r="CN26" s="783">
        <v>5772.07</v>
      </c>
      <c r="CO26" s="416">
        <v>1.9337371395644118</v>
      </c>
      <c r="CP26" s="697">
        <v>0.11035689554521096</v>
      </c>
      <c r="CQ26" s="696">
        <v>0.18186674154279153</v>
      </c>
      <c r="CR26" s="443">
        <v>3100.7</v>
      </c>
      <c r="CS26" s="779">
        <v>7047.58</v>
      </c>
      <c r="CT26" s="783">
        <v>3946.88</v>
      </c>
      <c r="CU26" s="416">
        <v>1.2728996678169446</v>
      </c>
      <c r="CV26" s="697">
        <v>0.11463706888169425</v>
      </c>
      <c r="CW26" s="696">
        <v>0.14636524042048038</v>
      </c>
      <c r="CX26" s="443">
        <v>4891.66</v>
      </c>
      <c r="CY26" s="779">
        <v>11678.43</v>
      </c>
      <c r="CZ26" s="783">
        <v>6786.77</v>
      </c>
      <c r="DA26" s="416">
        <v>1.387416541623907</v>
      </c>
      <c r="DB26" s="697">
        <v>0.13205552008573948</v>
      </c>
      <c r="DC26" s="696">
        <v>0.20370915631790854</v>
      </c>
      <c r="DD26" s="898">
        <v>0.81914908956198929</v>
      </c>
      <c r="DE26" s="893">
        <v>0.75746054465735035</v>
      </c>
      <c r="DF26" s="917"/>
      <c r="DG26" s="918"/>
      <c r="DH26" s="73"/>
    </row>
    <row r="27" spans="1:112" s="65" customFormat="1" ht="19.5" customHeight="1">
      <c r="A27" s="790" t="s">
        <v>351</v>
      </c>
      <c r="B27" s="443">
        <v>40107.79</v>
      </c>
      <c r="C27" s="444">
        <v>53933.32</v>
      </c>
      <c r="D27" s="783">
        <v>13825.529999999999</v>
      </c>
      <c r="E27" s="398">
        <v>0.34470934449392499</v>
      </c>
      <c r="F27" s="443">
        <v>32676.94</v>
      </c>
      <c r="G27" s="779">
        <v>47766.09</v>
      </c>
      <c r="H27" s="783">
        <v>15089.149999999998</v>
      </c>
      <c r="I27" s="416">
        <v>0.46176753392453512</v>
      </c>
      <c r="J27" s="772">
        <v>0.81472801169049702</v>
      </c>
      <c r="K27" s="696">
        <v>0.8856508369964986</v>
      </c>
      <c r="L27" s="443">
        <v>-295.63</v>
      </c>
      <c r="M27" s="444">
        <v>768.28</v>
      </c>
      <c r="N27" s="783">
        <v>1063.9099999999999</v>
      </c>
      <c r="O27" s="416">
        <v>3.5987890268240701</v>
      </c>
      <c r="P27" s="772">
        <v>-9.0470527534095915E-3</v>
      </c>
      <c r="Q27" s="696">
        <v>1.6084213717304473E-2</v>
      </c>
      <c r="R27" s="443">
        <v>32972.57</v>
      </c>
      <c r="S27" s="779">
        <v>46997.81</v>
      </c>
      <c r="T27" s="783">
        <v>14025.239999999998</v>
      </c>
      <c r="U27" s="416">
        <v>0.4253608378115506</v>
      </c>
      <c r="V27" s="772">
        <v>1.0090470527534097</v>
      </c>
      <c r="W27" s="696">
        <v>0.9839157862826956</v>
      </c>
      <c r="X27" s="443">
        <v>1371.16</v>
      </c>
      <c r="Y27" s="444">
        <v>1321.6</v>
      </c>
      <c r="Z27" s="783">
        <v>-49.560000000000173</v>
      </c>
      <c r="AA27" s="416">
        <v>-3.6144578313253135E-2</v>
      </c>
      <c r="AB27" s="697">
        <v>4.1961089379850137E-2</v>
      </c>
      <c r="AC27" s="696">
        <v>2.7668163753826198E-2</v>
      </c>
      <c r="AD27" s="443">
        <v>31601.41</v>
      </c>
      <c r="AE27" s="444">
        <v>45676.21</v>
      </c>
      <c r="AF27" s="783">
        <v>14074.8</v>
      </c>
      <c r="AG27" s="416">
        <v>0.44538519009120159</v>
      </c>
      <c r="AH27" s="697">
        <v>0.96708596337355945</v>
      </c>
      <c r="AI27" s="696">
        <v>0.95624762252886941</v>
      </c>
      <c r="AJ27" s="443">
        <v>24519.54</v>
      </c>
      <c r="AK27" s="779">
        <v>26520.78</v>
      </c>
      <c r="AL27" s="783">
        <v>2001.239999999998</v>
      </c>
      <c r="AM27" s="416">
        <v>8.1618170650835944E-2</v>
      </c>
      <c r="AN27" s="697">
        <v>0.61134108860149117</v>
      </c>
      <c r="AO27" s="696">
        <v>0.49173275444567477</v>
      </c>
      <c r="AP27" s="443">
        <v>19655.04</v>
      </c>
      <c r="AQ27" s="444">
        <v>22273.79</v>
      </c>
      <c r="AR27" s="783">
        <v>2618.75</v>
      </c>
      <c r="AS27" s="416">
        <v>0.13323554670964799</v>
      </c>
      <c r="AT27" s="697">
        <v>0.60149573368865017</v>
      </c>
      <c r="AU27" s="696">
        <v>0.46630967701145315</v>
      </c>
      <c r="AV27" s="443">
        <v>-59.7</v>
      </c>
      <c r="AW27" s="779">
        <v>2934.43</v>
      </c>
      <c r="AX27" s="783">
        <v>2994.1299999999997</v>
      </c>
      <c r="AY27" s="416">
        <v>50.152931323283077</v>
      </c>
      <c r="AZ27" s="697">
        <v>-3.0373888834619518E-3</v>
      </c>
      <c r="BA27" s="696">
        <v>0.13174363231403366</v>
      </c>
      <c r="BB27" s="443">
        <v>19595.34</v>
      </c>
      <c r="BC27" s="444">
        <v>25208.22</v>
      </c>
      <c r="BD27" s="783">
        <v>5612.880000000001</v>
      </c>
      <c r="BE27" s="416">
        <v>0.2864395310313575</v>
      </c>
      <c r="BF27" s="697">
        <v>0.59429216466899604</v>
      </c>
      <c r="BG27" s="696">
        <v>0.53637009894716381</v>
      </c>
      <c r="BH27" s="443">
        <v>18274.25</v>
      </c>
      <c r="BI27" s="444">
        <v>24376.57</v>
      </c>
      <c r="BJ27" s="783">
        <v>6102.32</v>
      </c>
      <c r="BK27" s="416">
        <v>0.33392998344665309</v>
      </c>
      <c r="BL27" s="697">
        <v>0.57827324793419033</v>
      </c>
      <c r="BM27" s="696">
        <v>0.53368197580315879</v>
      </c>
      <c r="BN27" s="443">
        <v>7809.87</v>
      </c>
      <c r="BO27" s="444">
        <v>15062.54</v>
      </c>
      <c r="BP27" s="783">
        <v>7252.670000000001</v>
      </c>
      <c r="BQ27" s="416">
        <v>0.92865438221122776</v>
      </c>
      <c r="BR27" s="697">
        <v>0.1947220228289816</v>
      </c>
      <c r="BS27" s="696">
        <v>0.27928078597794465</v>
      </c>
      <c r="BT27" s="443">
        <v>5939.18</v>
      </c>
      <c r="BU27" s="779">
        <v>13445.06</v>
      </c>
      <c r="BV27" s="783">
        <v>7505.8799999999992</v>
      </c>
      <c r="BW27" s="416">
        <v>1.2637906242949362</v>
      </c>
      <c r="BX27" s="697">
        <v>0.18794034823129729</v>
      </c>
      <c r="BY27" s="696">
        <v>0.29435585833413058</v>
      </c>
      <c r="BZ27" s="443">
        <v>0</v>
      </c>
      <c r="CA27" s="444">
        <v>0</v>
      </c>
      <c r="CB27" s="783">
        <v>0</v>
      </c>
      <c r="CC27" s="416">
        <v>0</v>
      </c>
      <c r="CD27" s="697">
        <v>0</v>
      </c>
      <c r="CE27" s="696">
        <v>0</v>
      </c>
      <c r="CF27" s="443">
        <v>3091.84</v>
      </c>
      <c r="CG27" s="779">
        <v>3505.98</v>
      </c>
      <c r="CH27" s="783">
        <v>414.13999999999987</v>
      </c>
      <c r="CI27" s="416">
        <v>0.13394612916580415</v>
      </c>
      <c r="CJ27" s="697">
        <v>9.7838672388352296E-2</v>
      </c>
      <c r="CK27" s="696">
        <v>7.6757244088333954E-2</v>
      </c>
      <c r="CL27" s="443">
        <v>3649.44</v>
      </c>
      <c r="CM27" s="444">
        <v>5174.01</v>
      </c>
      <c r="CN27" s="783">
        <v>1524.5700000000002</v>
      </c>
      <c r="CO27" s="416">
        <v>0.41775450480073661</v>
      </c>
      <c r="CP27" s="697">
        <v>0.11548345469395195</v>
      </c>
      <c r="CQ27" s="696">
        <v>0.1132758168858581</v>
      </c>
      <c r="CR27" s="443">
        <v>34.32</v>
      </c>
      <c r="CS27" s="779">
        <v>59.1</v>
      </c>
      <c r="CT27" s="783">
        <v>24.78</v>
      </c>
      <c r="CU27" s="416">
        <v>0.72202797202797209</v>
      </c>
      <c r="CV27" s="697">
        <v>1.0860274905455168E-3</v>
      </c>
      <c r="CW27" s="696">
        <v>1.2938901892254196E-3</v>
      </c>
      <c r="CX27" s="443">
        <v>612.38</v>
      </c>
      <c r="CY27" s="779">
        <v>-884.52</v>
      </c>
      <c r="CZ27" s="783">
        <v>-1496.9</v>
      </c>
      <c r="DA27" s="416">
        <v>-2.4443972696691598</v>
      </c>
      <c r="DB27" s="697">
        <v>1.5268355598750267E-2</v>
      </c>
      <c r="DC27" s="696">
        <v>-1.6400251273238881E-2</v>
      </c>
      <c r="DD27" s="898">
        <v>0.98062143429676085</v>
      </c>
      <c r="DE27" s="893">
        <v>1.0193650042330571</v>
      </c>
      <c r="DF27" s="917"/>
      <c r="DG27" s="918"/>
      <c r="DH27" s="73"/>
    </row>
    <row r="28" spans="1:112" s="65" customFormat="1" ht="19.5" customHeight="1">
      <c r="A28" s="790" t="s">
        <v>0</v>
      </c>
      <c r="B28" s="443">
        <v>99571.29</v>
      </c>
      <c r="C28" s="444">
        <v>48927.96</v>
      </c>
      <c r="D28" s="783">
        <v>-50643.329999999994</v>
      </c>
      <c r="E28" s="398">
        <v>-0.5086137781282134</v>
      </c>
      <c r="F28" s="443">
        <v>99571.29</v>
      </c>
      <c r="G28" s="779">
        <v>48914.46</v>
      </c>
      <c r="H28" s="783">
        <v>-50656.829999999994</v>
      </c>
      <c r="I28" s="416">
        <v>-0.50874935937859189</v>
      </c>
      <c r="J28" s="772">
        <v>1</v>
      </c>
      <c r="K28" s="696">
        <v>0.99972408414329961</v>
      </c>
      <c r="L28" s="443">
        <v>-9736.14</v>
      </c>
      <c r="M28" s="444">
        <v>-6885.63</v>
      </c>
      <c r="N28" s="783">
        <v>2850.5099999999993</v>
      </c>
      <c r="O28" s="416">
        <v>0.29277619261842985</v>
      </c>
      <c r="P28" s="772">
        <v>-9.7780595189637498E-2</v>
      </c>
      <c r="Q28" s="696">
        <v>-0.14076880333545541</v>
      </c>
      <c r="R28" s="443">
        <v>109307.43</v>
      </c>
      <c r="S28" s="779">
        <v>55800.09</v>
      </c>
      <c r="T28" s="783">
        <v>-53507.34</v>
      </c>
      <c r="U28" s="416">
        <v>-0.48951237806981646</v>
      </c>
      <c r="V28" s="772">
        <v>1.0977805951896376</v>
      </c>
      <c r="W28" s="696">
        <v>1.1407688033354553</v>
      </c>
      <c r="X28" s="443">
        <v>3408.37</v>
      </c>
      <c r="Y28" s="444">
        <v>1856.41</v>
      </c>
      <c r="Z28" s="783">
        <v>-1551.9599999999998</v>
      </c>
      <c r="AA28" s="416">
        <v>-0.45533788878554848</v>
      </c>
      <c r="AB28" s="697">
        <v>3.4230449359448897E-2</v>
      </c>
      <c r="AC28" s="696">
        <v>3.7952172016209526E-2</v>
      </c>
      <c r="AD28" s="443">
        <v>105899.05</v>
      </c>
      <c r="AE28" s="444">
        <v>53943.67</v>
      </c>
      <c r="AF28" s="783">
        <v>-51955.380000000005</v>
      </c>
      <c r="AG28" s="416">
        <v>-0.49061233316068464</v>
      </c>
      <c r="AH28" s="697">
        <v>1.0635500453996329</v>
      </c>
      <c r="AI28" s="696">
        <v>1.1028164268807219</v>
      </c>
      <c r="AJ28" s="443">
        <v>63991.81</v>
      </c>
      <c r="AK28" s="779">
        <v>39118.36</v>
      </c>
      <c r="AL28" s="783">
        <v>-24873.449999999997</v>
      </c>
      <c r="AM28" s="416">
        <v>-0.3886973973700697</v>
      </c>
      <c r="AN28" s="697">
        <v>0.6426733047246852</v>
      </c>
      <c r="AO28" s="696">
        <v>0.79950931941572878</v>
      </c>
      <c r="AP28" s="443">
        <v>63092.75</v>
      </c>
      <c r="AQ28" s="444">
        <v>38392.26</v>
      </c>
      <c r="AR28" s="783">
        <v>-24700.489999999998</v>
      </c>
      <c r="AS28" s="416">
        <v>-0.39149490234614909</v>
      </c>
      <c r="AT28" s="697">
        <v>0.63364399517170067</v>
      </c>
      <c r="AU28" s="696">
        <v>0.78488569637689964</v>
      </c>
      <c r="AV28" s="443">
        <v>5143.97</v>
      </c>
      <c r="AW28" s="779">
        <v>-6240.74</v>
      </c>
      <c r="AX28" s="783">
        <v>-11384.71</v>
      </c>
      <c r="AY28" s="416">
        <v>-2.2132146960421619</v>
      </c>
      <c r="AZ28" s="697">
        <v>8.1530286760364709E-2</v>
      </c>
      <c r="BA28" s="696">
        <v>-0.16255203522793396</v>
      </c>
      <c r="BB28" s="443">
        <v>68236.73</v>
      </c>
      <c r="BC28" s="444">
        <v>32151.51</v>
      </c>
      <c r="BD28" s="783">
        <v>-36085.22</v>
      </c>
      <c r="BE28" s="416">
        <v>-0.52882399259167323</v>
      </c>
      <c r="BF28" s="697">
        <v>0.62426433408964055</v>
      </c>
      <c r="BG28" s="696">
        <v>0.57619100614353846</v>
      </c>
      <c r="BH28" s="443">
        <v>66298.880000000005</v>
      </c>
      <c r="BI28" s="444">
        <v>30766.38</v>
      </c>
      <c r="BJ28" s="783">
        <v>-35532.5</v>
      </c>
      <c r="BK28" s="416">
        <v>-0.53594419694571005</v>
      </c>
      <c r="BL28" s="697">
        <v>0.62605736312082128</v>
      </c>
      <c r="BM28" s="696">
        <v>0.57034272974011602</v>
      </c>
      <c r="BN28" s="443">
        <v>31926.81</v>
      </c>
      <c r="BO28" s="444">
        <v>20440.23</v>
      </c>
      <c r="BP28" s="783">
        <v>-11486.580000000002</v>
      </c>
      <c r="BQ28" s="416">
        <v>-0.35977850590146654</v>
      </c>
      <c r="BR28" s="697">
        <v>0.32064272743679434</v>
      </c>
      <c r="BS28" s="696">
        <v>0.41776174604459293</v>
      </c>
      <c r="BT28" s="443">
        <v>31926.81</v>
      </c>
      <c r="BU28" s="779">
        <v>20440.23</v>
      </c>
      <c r="BV28" s="783">
        <v>-11486.580000000002</v>
      </c>
      <c r="BW28" s="416">
        <v>-0.35977850590146654</v>
      </c>
      <c r="BX28" s="697">
        <v>0.30148344106958469</v>
      </c>
      <c r="BY28" s="696">
        <v>0.37891804543517338</v>
      </c>
      <c r="BZ28" s="443">
        <v>593.04</v>
      </c>
      <c r="CA28" s="444">
        <v>978.55</v>
      </c>
      <c r="CB28" s="783">
        <v>385.51</v>
      </c>
      <c r="CC28" s="416">
        <v>0.65005733171455549</v>
      </c>
      <c r="CD28" s="697">
        <v>5.6000502365224237E-3</v>
      </c>
      <c r="CE28" s="696">
        <v>1.8140219232395571E-2</v>
      </c>
      <c r="CF28" s="443">
        <v>12360.54</v>
      </c>
      <c r="CG28" s="779">
        <v>6044.67</v>
      </c>
      <c r="CH28" s="783">
        <v>-6315.8700000000008</v>
      </c>
      <c r="CI28" s="416">
        <v>-0.51097039449732784</v>
      </c>
      <c r="CJ28" s="697">
        <v>0.11672002723348321</v>
      </c>
      <c r="CK28" s="696">
        <v>0.11205522353225134</v>
      </c>
      <c r="CL28" s="443">
        <v>31301.57</v>
      </c>
      <c r="CM28" s="444">
        <v>10857.39</v>
      </c>
      <c r="CN28" s="783">
        <v>-20444.18</v>
      </c>
      <c r="CO28" s="416">
        <v>-0.6531359289645855</v>
      </c>
      <c r="CP28" s="697">
        <v>0.29557932767102252</v>
      </c>
      <c r="CQ28" s="696">
        <v>0.20127273505862689</v>
      </c>
      <c r="CR28" s="443">
        <v>235.16</v>
      </c>
      <c r="CS28" s="779">
        <v>27.99</v>
      </c>
      <c r="CT28" s="783">
        <v>-207.17</v>
      </c>
      <c r="CU28" s="416">
        <v>-0.8809746555536655</v>
      </c>
      <c r="CV28" s="697">
        <v>2.2206053784240747E-3</v>
      </c>
      <c r="CW28" s="696">
        <v>5.1887459640769711E-4</v>
      </c>
      <c r="CX28" s="443">
        <v>-36816.94</v>
      </c>
      <c r="CY28" s="779">
        <v>-15171.54</v>
      </c>
      <c r="CZ28" s="783">
        <v>21645.4</v>
      </c>
      <c r="DA28" s="416">
        <v>0.58791958267036859</v>
      </c>
      <c r="DB28" s="697">
        <v>-0.36975457483778712</v>
      </c>
      <c r="DC28" s="696">
        <v>-0.31007914493062866</v>
      </c>
      <c r="DD28" s="898">
        <v>1.3476607202803046</v>
      </c>
      <c r="DE28" s="893">
        <v>1.2812480129735333</v>
      </c>
      <c r="DF28" s="917"/>
      <c r="DG28" s="918"/>
      <c r="DH28" s="73"/>
    </row>
    <row r="29" spans="1:112" s="65" customFormat="1" ht="19.5" customHeight="1">
      <c r="A29" s="790" t="s">
        <v>96</v>
      </c>
      <c r="B29" s="443">
        <v>38067.230000000003</v>
      </c>
      <c r="C29" s="444">
        <v>35763.449999999997</v>
      </c>
      <c r="D29" s="783">
        <v>-2303.7800000000061</v>
      </c>
      <c r="E29" s="398">
        <v>-6.0518719118780269E-2</v>
      </c>
      <c r="F29" s="443">
        <v>37794.79</v>
      </c>
      <c r="G29" s="779">
        <v>35654.660000000003</v>
      </c>
      <c r="H29" s="783">
        <v>-2140.1299999999974</v>
      </c>
      <c r="I29" s="416">
        <v>-5.6625000429953373E-2</v>
      </c>
      <c r="J29" s="772">
        <v>0.99284318822252104</v>
      </c>
      <c r="K29" s="696">
        <v>0.99695806752424632</v>
      </c>
      <c r="L29" s="443">
        <v>5538.56</v>
      </c>
      <c r="M29" s="444">
        <v>2083.65</v>
      </c>
      <c r="N29" s="783">
        <v>-3454.9100000000003</v>
      </c>
      <c r="O29" s="416">
        <v>-0.62379210480702563</v>
      </c>
      <c r="P29" s="772">
        <v>0.14654294943826915</v>
      </c>
      <c r="Q29" s="696">
        <v>5.8439766358731222E-2</v>
      </c>
      <c r="R29" s="443">
        <v>32256.240000000002</v>
      </c>
      <c r="S29" s="779">
        <v>33571.01</v>
      </c>
      <c r="T29" s="783">
        <v>1314.7700000000004</v>
      </c>
      <c r="U29" s="416">
        <v>4.0760175395520383E-2</v>
      </c>
      <c r="V29" s="772">
        <v>0.85345731514846357</v>
      </c>
      <c r="W29" s="696">
        <v>0.94156023364126873</v>
      </c>
      <c r="X29" s="443">
        <v>115</v>
      </c>
      <c r="Y29" s="444">
        <v>140</v>
      </c>
      <c r="Z29" s="783">
        <v>25</v>
      </c>
      <c r="AA29" s="416">
        <v>0.21739130434782608</v>
      </c>
      <c r="AB29" s="697">
        <v>3.042747426298704E-3</v>
      </c>
      <c r="AC29" s="696">
        <v>3.9265554628763813E-3</v>
      </c>
      <c r="AD29" s="443">
        <v>32141.24</v>
      </c>
      <c r="AE29" s="444">
        <v>33431.01</v>
      </c>
      <c r="AF29" s="783">
        <v>1289.7700000000004</v>
      </c>
      <c r="AG29" s="416">
        <v>4.0128196671939238E-2</v>
      </c>
      <c r="AH29" s="697">
        <v>0.85041456772216495</v>
      </c>
      <c r="AI29" s="696">
        <v>0.93763367817839238</v>
      </c>
      <c r="AJ29" s="443">
        <v>15640.82</v>
      </c>
      <c r="AK29" s="779">
        <v>19990.39</v>
      </c>
      <c r="AL29" s="783">
        <v>4349.57</v>
      </c>
      <c r="AM29" s="416">
        <v>0.27809091850683021</v>
      </c>
      <c r="AN29" s="697">
        <v>0.41087360440988213</v>
      </c>
      <c r="AO29" s="696">
        <v>0.55896145366288774</v>
      </c>
      <c r="AP29" s="443">
        <v>15541.14</v>
      </c>
      <c r="AQ29" s="444">
        <v>19803.21</v>
      </c>
      <c r="AR29" s="783">
        <v>4262.07</v>
      </c>
      <c r="AS29" s="416">
        <v>0.27424436045232203</v>
      </c>
      <c r="AT29" s="697">
        <v>0.41119794553693773</v>
      </c>
      <c r="AU29" s="696">
        <v>0.55541716005705843</v>
      </c>
      <c r="AV29" s="443">
        <v>618.15</v>
      </c>
      <c r="AW29" s="779">
        <v>2263.9</v>
      </c>
      <c r="AX29" s="783">
        <v>1645.75</v>
      </c>
      <c r="AY29" s="416">
        <v>2.6623796813071263</v>
      </c>
      <c r="AZ29" s="697">
        <v>3.9775074415390375E-2</v>
      </c>
      <c r="BA29" s="696">
        <v>0.11431985016570546</v>
      </c>
      <c r="BB29" s="443">
        <v>16159.29</v>
      </c>
      <c r="BC29" s="444">
        <v>22067.119999999999</v>
      </c>
      <c r="BD29" s="783">
        <v>5907.8299999999981</v>
      </c>
      <c r="BE29" s="416">
        <v>0.36559960245778111</v>
      </c>
      <c r="BF29" s="697">
        <v>0.50096632465532254</v>
      </c>
      <c r="BG29" s="696">
        <v>0.6573266636898919</v>
      </c>
      <c r="BH29" s="443">
        <v>16159.29</v>
      </c>
      <c r="BI29" s="444">
        <v>22067.119999999999</v>
      </c>
      <c r="BJ29" s="783">
        <v>5907.8299999999981</v>
      </c>
      <c r="BK29" s="416">
        <v>0.36559960245778111</v>
      </c>
      <c r="BL29" s="697">
        <v>0.50275876101855432</v>
      </c>
      <c r="BM29" s="696">
        <v>0.66007936942377743</v>
      </c>
      <c r="BN29" s="443">
        <v>3204.3</v>
      </c>
      <c r="BO29" s="444">
        <v>2879.35</v>
      </c>
      <c r="BP29" s="783">
        <v>-324.95000000000027</v>
      </c>
      <c r="BQ29" s="416">
        <v>-0.10141060450020294</v>
      </c>
      <c r="BR29" s="697">
        <v>8.4174761336719264E-2</v>
      </c>
      <c r="BS29" s="696">
        <v>8.0510968600624386E-2</v>
      </c>
      <c r="BT29" s="443">
        <v>3130.3</v>
      </c>
      <c r="BU29" s="779">
        <v>2849.45</v>
      </c>
      <c r="BV29" s="783">
        <v>-280.85000000000036</v>
      </c>
      <c r="BW29" s="416">
        <v>-8.971983515956948E-2</v>
      </c>
      <c r="BX29" s="697">
        <v>9.7392011011398438E-2</v>
      </c>
      <c r="BY29" s="696">
        <v>8.5233739572929429E-2</v>
      </c>
      <c r="BZ29" s="443">
        <v>0.01</v>
      </c>
      <c r="CA29" s="444">
        <v>0</v>
      </c>
      <c r="CB29" s="783">
        <v>-0.01</v>
      </c>
      <c r="CC29" s="416">
        <v>-1</v>
      </c>
      <c r="CD29" s="697">
        <v>3.1112676424431662E-7</v>
      </c>
      <c r="CE29" s="696">
        <v>0</v>
      </c>
      <c r="CF29" s="443">
        <v>770.57</v>
      </c>
      <c r="CG29" s="779">
        <v>585.66999999999996</v>
      </c>
      <c r="CH29" s="783">
        <v>-184.90000000000009</v>
      </c>
      <c r="CI29" s="416">
        <v>-0.23995224314468522</v>
      </c>
      <c r="CJ29" s="697">
        <v>2.397449507237431E-2</v>
      </c>
      <c r="CK29" s="696">
        <v>1.7518764763613182E-2</v>
      </c>
      <c r="CL29" s="443">
        <v>10923.15</v>
      </c>
      <c r="CM29" s="444">
        <v>10771.62</v>
      </c>
      <c r="CN29" s="783">
        <v>-151.52999999999884</v>
      </c>
      <c r="CO29" s="416">
        <v>-1.3872371980609883E-2</v>
      </c>
      <c r="CP29" s="697">
        <v>0.33984843148553073</v>
      </c>
      <c r="CQ29" s="696">
        <v>0.32220444431681844</v>
      </c>
      <c r="CR29" s="443">
        <v>77.78</v>
      </c>
      <c r="CS29" s="779">
        <v>68.03</v>
      </c>
      <c r="CT29" s="783">
        <v>-9.75</v>
      </c>
      <c r="CU29" s="416">
        <v>-0.12535356132681924</v>
      </c>
      <c r="CV29" s="697">
        <v>2.4199439722922948E-3</v>
      </c>
      <c r="CW29" s="696">
        <v>2.0349370240384601E-3</v>
      </c>
      <c r="CX29" s="443">
        <v>1080.1300000000001</v>
      </c>
      <c r="CY29" s="779">
        <v>-2910.87</v>
      </c>
      <c r="CZ29" s="783">
        <v>-3991</v>
      </c>
      <c r="DA29" s="416">
        <v>-3.6949256108061062</v>
      </c>
      <c r="DB29" s="697">
        <v>2.8374273620644319E-2</v>
      </c>
      <c r="DC29" s="696">
        <v>-8.1392315338704738E-2</v>
      </c>
      <c r="DD29" s="898">
        <v>0.96639395368691428</v>
      </c>
      <c r="DE29" s="893">
        <v>1.0870709559776983</v>
      </c>
      <c r="DF29" s="917"/>
      <c r="DG29" s="918"/>
      <c r="DH29" s="73"/>
    </row>
    <row r="30" spans="1:112" s="65" customFormat="1" ht="19.5" customHeight="1">
      <c r="A30" s="790" t="s">
        <v>24</v>
      </c>
      <c r="B30" s="443">
        <v>57050.080000000002</v>
      </c>
      <c r="C30" s="444">
        <v>34753.699999999997</v>
      </c>
      <c r="D30" s="783">
        <v>-22296.380000000005</v>
      </c>
      <c r="E30" s="398">
        <v>-0.39082118727966736</v>
      </c>
      <c r="F30" s="443">
        <v>57050.080000000002</v>
      </c>
      <c r="G30" s="779">
        <v>34753.699999999997</v>
      </c>
      <c r="H30" s="783">
        <v>-22296.380000000005</v>
      </c>
      <c r="I30" s="416">
        <v>-0.39082118727966736</v>
      </c>
      <c r="J30" s="772">
        <v>1</v>
      </c>
      <c r="K30" s="696">
        <v>1</v>
      </c>
      <c r="L30" s="443">
        <v>-680.92</v>
      </c>
      <c r="M30" s="444">
        <v>-5501.02</v>
      </c>
      <c r="N30" s="783">
        <v>-4820.1000000000004</v>
      </c>
      <c r="O30" s="416">
        <v>-7.0788051459789703</v>
      </c>
      <c r="P30" s="772">
        <v>-1.1935478442799729E-2</v>
      </c>
      <c r="Q30" s="696">
        <v>-0.15828588035230784</v>
      </c>
      <c r="R30" s="443">
        <v>57730.99</v>
      </c>
      <c r="S30" s="779">
        <v>40254.720000000001</v>
      </c>
      <c r="T30" s="783">
        <v>-17476.269999999997</v>
      </c>
      <c r="U30" s="416">
        <v>-0.3027190422336426</v>
      </c>
      <c r="V30" s="772">
        <v>1.0119353031582077</v>
      </c>
      <c r="W30" s="696">
        <v>1.158285880352308</v>
      </c>
      <c r="X30" s="443">
        <v>1643.39</v>
      </c>
      <c r="Y30" s="444">
        <v>705.71</v>
      </c>
      <c r="Z30" s="783">
        <v>-937.68000000000006</v>
      </c>
      <c r="AA30" s="416">
        <v>-0.57057667382666322</v>
      </c>
      <c r="AB30" s="697">
        <v>2.8806094575152218E-2</v>
      </c>
      <c r="AC30" s="696">
        <v>2.0306039356960556E-2</v>
      </c>
      <c r="AD30" s="443">
        <v>56087.61</v>
      </c>
      <c r="AE30" s="444">
        <v>39549.01</v>
      </c>
      <c r="AF30" s="783">
        <v>-16538.599999999999</v>
      </c>
      <c r="AG30" s="416">
        <v>-0.29487082797787245</v>
      </c>
      <c r="AH30" s="697">
        <v>0.98312938386764748</v>
      </c>
      <c r="AI30" s="696">
        <v>1.1379798409953474</v>
      </c>
      <c r="AJ30" s="443">
        <v>26563.43</v>
      </c>
      <c r="AK30" s="779">
        <v>23896.54</v>
      </c>
      <c r="AL30" s="783">
        <v>-2666.8899999999994</v>
      </c>
      <c r="AM30" s="416">
        <v>-0.1003970496280036</v>
      </c>
      <c r="AN30" s="697">
        <v>0.4656159991361975</v>
      </c>
      <c r="AO30" s="696">
        <v>0.68759700405999946</v>
      </c>
      <c r="AP30" s="443">
        <v>26563.43</v>
      </c>
      <c r="AQ30" s="444">
        <v>23896.54</v>
      </c>
      <c r="AR30" s="783">
        <v>-2666.8899999999994</v>
      </c>
      <c r="AS30" s="416">
        <v>-0.1003970496280036</v>
      </c>
      <c r="AT30" s="697">
        <v>0.4656159991361975</v>
      </c>
      <c r="AU30" s="696">
        <v>0.68759700405999946</v>
      </c>
      <c r="AV30" s="443">
        <v>-2742.18</v>
      </c>
      <c r="AW30" s="779">
        <v>-4724.2</v>
      </c>
      <c r="AX30" s="783">
        <v>-1982.02</v>
      </c>
      <c r="AY30" s="416">
        <v>-0.72278989708917729</v>
      </c>
      <c r="AZ30" s="697">
        <v>-0.10323139745130805</v>
      </c>
      <c r="BA30" s="696">
        <v>-0.1976938920864694</v>
      </c>
      <c r="BB30" s="443">
        <v>23821.25</v>
      </c>
      <c r="BC30" s="444">
        <v>19172.34</v>
      </c>
      <c r="BD30" s="783">
        <v>-4648.91</v>
      </c>
      <c r="BE30" s="416">
        <v>-0.195158104633468</v>
      </c>
      <c r="BF30" s="697">
        <v>0.41262500435208199</v>
      </c>
      <c r="BG30" s="696">
        <v>0.47627557712486884</v>
      </c>
      <c r="BH30" s="443">
        <v>22952.560000000001</v>
      </c>
      <c r="BI30" s="444">
        <v>18428.04</v>
      </c>
      <c r="BJ30" s="783">
        <v>-4524.5200000000004</v>
      </c>
      <c r="BK30" s="416">
        <v>-0.19712485230405671</v>
      </c>
      <c r="BL30" s="697">
        <v>0.40922692195299465</v>
      </c>
      <c r="BM30" s="696">
        <v>0.46595452073263022</v>
      </c>
      <c r="BN30" s="443">
        <v>13243.43</v>
      </c>
      <c r="BO30" s="444">
        <v>5342.6</v>
      </c>
      <c r="BP30" s="783">
        <v>-7900.83</v>
      </c>
      <c r="BQ30" s="416">
        <v>-0.59658487265006122</v>
      </c>
      <c r="BR30" s="697">
        <v>0.23213692250738299</v>
      </c>
      <c r="BS30" s="696">
        <v>0.15372751678238578</v>
      </c>
      <c r="BT30" s="443">
        <v>13243.22</v>
      </c>
      <c r="BU30" s="779">
        <v>5342.6</v>
      </c>
      <c r="BV30" s="783">
        <v>-7900.619999999999</v>
      </c>
      <c r="BW30" s="416">
        <v>-0.59657847562752864</v>
      </c>
      <c r="BX30" s="697">
        <v>0.23611667532276734</v>
      </c>
      <c r="BY30" s="696">
        <v>0.13508808437935615</v>
      </c>
      <c r="BZ30" s="443">
        <v>-150.24</v>
      </c>
      <c r="CA30" s="444">
        <v>-1278.56</v>
      </c>
      <c r="CB30" s="783">
        <v>-1128.32</v>
      </c>
      <c r="CC30" s="416">
        <v>-7.5101171458998923</v>
      </c>
      <c r="CD30" s="697">
        <v>-2.6786664648395611E-3</v>
      </c>
      <c r="CE30" s="696">
        <v>-3.2328495706972181E-2</v>
      </c>
      <c r="CF30" s="443">
        <v>3610.98</v>
      </c>
      <c r="CG30" s="779">
        <v>405.05</v>
      </c>
      <c r="CH30" s="783">
        <v>-3205.93</v>
      </c>
      <c r="CI30" s="416">
        <v>-0.88782823499437824</v>
      </c>
      <c r="CJ30" s="697">
        <v>6.4381063839232949E-2</v>
      </c>
      <c r="CK30" s="696">
        <v>1.0241722864870701E-2</v>
      </c>
      <c r="CL30" s="443">
        <v>23959.15</v>
      </c>
      <c r="CM30" s="444">
        <v>8128.61</v>
      </c>
      <c r="CN30" s="783">
        <v>-15830.54</v>
      </c>
      <c r="CO30" s="416">
        <v>-0.66073045162286637</v>
      </c>
      <c r="CP30" s="697">
        <v>0.42717366634092629</v>
      </c>
      <c r="CQ30" s="696">
        <v>0.20553257843875231</v>
      </c>
      <c r="CR30" s="443">
        <v>79.41</v>
      </c>
      <c r="CS30" s="779">
        <v>254.37</v>
      </c>
      <c r="CT30" s="783">
        <v>174.96</v>
      </c>
      <c r="CU30" s="416">
        <v>2.2032489610880246</v>
      </c>
      <c r="CV30" s="697">
        <v>1.4158207133447118E-3</v>
      </c>
      <c r="CW30" s="696">
        <v>6.4317665600226144E-3</v>
      </c>
      <c r="CX30" s="443">
        <v>-7607.47</v>
      </c>
      <c r="CY30" s="779">
        <v>8268.9</v>
      </c>
      <c r="CZ30" s="783">
        <v>15876.369999999999</v>
      </c>
      <c r="DA30" s="416">
        <v>2.086944805566108</v>
      </c>
      <c r="DB30" s="697">
        <v>-0.13334722755866424</v>
      </c>
      <c r="DC30" s="696">
        <v>0.23792862342714591</v>
      </c>
      <c r="DD30" s="898">
        <v>1.1356354817044263</v>
      </c>
      <c r="DE30" s="893">
        <v>0.79092017726865982</v>
      </c>
      <c r="DF30" s="917"/>
      <c r="DG30" s="918"/>
      <c r="DH30" s="73"/>
    </row>
    <row r="31" spans="1:112" s="65" customFormat="1" ht="19.5" customHeight="1">
      <c r="A31" s="790" t="s">
        <v>23</v>
      </c>
      <c r="B31" s="443">
        <v>33768.54</v>
      </c>
      <c r="C31" s="444">
        <v>33349.68</v>
      </c>
      <c r="D31" s="783">
        <v>-418.86000000000058</v>
      </c>
      <c r="E31" s="398">
        <v>-1.2403852816852625E-2</v>
      </c>
      <c r="F31" s="443">
        <v>8059.09</v>
      </c>
      <c r="G31" s="779">
        <v>13925.36</v>
      </c>
      <c r="H31" s="783">
        <v>5866.27</v>
      </c>
      <c r="I31" s="416">
        <v>0.7279072451108004</v>
      </c>
      <c r="J31" s="772">
        <v>0.23865674974399248</v>
      </c>
      <c r="K31" s="696">
        <v>0.41755603052263174</v>
      </c>
      <c r="L31" s="443">
        <v>463.92</v>
      </c>
      <c r="M31" s="444">
        <v>-449.2</v>
      </c>
      <c r="N31" s="783">
        <v>-913.12</v>
      </c>
      <c r="O31" s="416">
        <v>-1.9682703914468012</v>
      </c>
      <c r="P31" s="772">
        <v>5.756481190804421E-2</v>
      </c>
      <c r="Q31" s="696">
        <v>-3.2257693876495831E-2</v>
      </c>
      <c r="R31" s="443">
        <v>7595.17</v>
      </c>
      <c r="S31" s="779">
        <v>14374.57</v>
      </c>
      <c r="T31" s="783">
        <v>6779.4</v>
      </c>
      <c r="U31" s="416">
        <v>0.89259358250045751</v>
      </c>
      <c r="V31" s="772">
        <v>0.94243518809195581</v>
      </c>
      <c r="W31" s="696">
        <v>1.0322584119907852</v>
      </c>
      <c r="X31" s="443">
        <v>61.5</v>
      </c>
      <c r="Y31" s="444">
        <v>750.11</v>
      </c>
      <c r="Z31" s="783">
        <v>688.61</v>
      </c>
      <c r="AA31" s="416">
        <v>11.196910569105691</v>
      </c>
      <c r="AB31" s="697">
        <v>7.6311345325588871E-3</v>
      </c>
      <c r="AC31" s="696">
        <v>5.3866470956585678E-2</v>
      </c>
      <c r="AD31" s="443">
        <v>7533.67</v>
      </c>
      <c r="AE31" s="444">
        <v>13624.46</v>
      </c>
      <c r="AF31" s="783">
        <v>6090.7899999999991</v>
      </c>
      <c r="AG31" s="416">
        <v>0.80847581590380235</v>
      </c>
      <c r="AH31" s="697">
        <v>0.93480405355939689</v>
      </c>
      <c r="AI31" s="696">
        <v>0.97839194103419935</v>
      </c>
      <c r="AJ31" s="443">
        <v>14065.56</v>
      </c>
      <c r="AK31" s="779">
        <v>15627.97</v>
      </c>
      <c r="AL31" s="783">
        <v>1562.4099999999999</v>
      </c>
      <c r="AM31" s="416">
        <v>0.11108053998561024</v>
      </c>
      <c r="AN31" s="697">
        <v>0.4165285203328305</v>
      </c>
      <c r="AO31" s="696">
        <v>0.46860929400222129</v>
      </c>
      <c r="AP31" s="443">
        <v>3574.05</v>
      </c>
      <c r="AQ31" s="444">
        <v>9779.0300000000007</v>
      </c>
      <c r="AR31" s="783">
        <v>6204.9800000000005</v>
      </c>
      <c r="AS31" s="416">
        <v>1.7361200878555141</v>
      </c>
      <c r="AT31" s="697">
        <v>0.44348059148117219</v>
      </c>
      <c r="AU31" s="696">
        <v>0.70224611787415192</v>
      </c>
      <c r="AV31" s="443">
        <v>392.51</v>
      </c>
      <c r="AW31" s="779">
        <v>1677.04</v>
      </c>
      <c r="AX31" s="783">
        <v>1284.53</v>
      </c>
      <c r="AY31" s="416">
        <v>3.272604519630073</v>
      </c>
      <c r="AZ31" s="697">
        <v>0.10982219051216406</v>
      </c>
      <c r="BA31" s="696">
        <v>0.17149349168578068</v>
      </c>
      <c r="BB31" s="443">
        <v>3966.55</v>
      </c>
      <c r="BC31" s="444">
        <v>11456.07</v>
      </c>
      <c r="BD31" s="783">
        <v>7489.5199999999995</v>
      </c>
      <c r="BE31" s="416">
        <v>1.8881698201207597</v>
      </c>
      <c r="BF31" s="697">
        <v>0.52224637499884796</v>
      </c>
      <c r="BG31" s="696">
        <v>0.79696783973364071</v>
      </c>
      <c r="BH31" s="443">
        <v>3966.55</v>
      </c>
      <c r="BI31" s="444">
        <v>11456.07</v>
      </c>
      <c r="BJ31" s="783">
        <v>7489.5199999999995</v>
      </c>
      <c r="BK31" s="416">
        <v>1.8881698201207597</v>
      </c>
      <c r="BL31" s="697">
        <v>0.52650965598440069</v>
      </c>
      <c r="BM31" s="696">
        <v>0.84084580232904649</v>
      </c>
      <c r="BN31" s="443">
        <v>1546.14</v>
      </c>
      <c r="BO31" s="444">
        <v>2156.0500000000002</v>
      </c>
      <c r="BP31" s="783">
        <v>609.91000000000008</v>
      </c>
      <c r="BQ31" s="416">
        <v>0.39447268682008102</v>
      </c>
      <c r="BR31" s="697">
        <v>4.5786403557867769E-2</v>
      </c>
      <c r="BS31" s="696">
        <v>6.4649795740169019E-2</v>
      </c>
      <c r="BT31" s="443">
        <v>-126.52</v>
      </c>
      <c r="BU31" s="779">
        <v>439.17</v>
      </c>
      <c r="BV31" s="783">
        <v>565.69000000000005</v>
      </c>
      <c r="BW31" s="416">
        <v>4.4711508061966496</v>
      </c>
      <c r="BX31" s="697">
        <v>-1.6793939739861184E-2</v>
      </c>
      <c r="BY31" s="696">
        <v>3.2233938079013778E-2</v>
      </c>
      <c r="BZ31" s="443">
        <v>0</v>
      </c>
      <c r="CA31" s="444">
        <v>0</v>
      </c>
      <c r="CB31" s="783">
        <v>0</v>
      </c>
      <c r="CC31" s="416">
        <v>0</v>
      </c>
      <c r="CD31" s="697">
        <v>0</v>
      </c>
      <c r="CE31" s="696">
        <v>0</v>
      </c>
      <c r="CF31" s="443">
        <v>1125.76</v>
      </c>
      <c r="CG31" s="779">
        <v>911.66</v>
      </c>
      <c r="CH31" s="783">
        <v>-214.10000000000002</v>
      </c>
      <c r="CI31" s="416">
        <v>-0.19018263217737352</v>
      </c>
      <c r="CJ31" s="697">
        <v>0.14943049005332062</v>
      </c>
      <c r="CK31" s="696">
        <v>6.691347767177562E-2</v>
      </c>
      <c r="CL31" s="443">
        <v>2286.94</v>
      </c>
      <c r="CM31" s="444">
        <v>2480.8000000000002</v>
      </c>
      <c r="CN31" s="783">
        <v>193.86000000000013</v>
      </c>
      <c r="CO31" s="416">
        <v>8.4768293002877262E-2</v>
      </c>
      <c r="CP31" s="697">
        <v>0.30356253990419013</v>
      </c>
      <c r="CQ31" s="696">
        <v>0.18208428077149483</v>
      </c>
      <c r="CR31" s="443">
        <v>611.08000000000004</v>
      </c>
      <c r="CS31" s="779">
        <v>467.54</v>
      </c>
      <c r="CT31" s="783">
        <v>-143.54000000000002</v>
      </c>
      <c r="CU31" s="416">
        <v>-0.23489559468482032</v>
      </c>
      <c r="CV31" s="697">
        <v>8.1113189189332691E-2</v>
      </c>
      <c r="CW31" s="696">
        <v>3.4316222441109594E-2</v>
      </c>
      <c r="CX31" s="443">
        <v>-330.14</v>
      </c>
      <c r="CY31" s="779">
        <v>-2130.77</v>
      </c>
      <c r="CZ31" s="783">
        <v>-1800.63</v>
      </c>
      <c r="DA31" s="416">
        <v>-5.4541406675955661</v>
      </c>
      <c r="DB31" s="697">
        <v>-9.7765553381934777E-3</v>
      </c>
      <c r="DC31" s="696">
        <v>-6.3891767477229161E-2</v>
      </c>
      <c r="DD31" s="898">
        <v>1.0438232627656905</v>
      </c>
      <c r="DE31" s="893">
        <v>1.1563929873183965</v>
      </c>
      <c r="DF31" s="917"/>
      <c r="DG31" s="918"/>
      <c r="DH31" s="73"/>
    </row>
    <row r="32" spans="1:112" s="65" customFormat="1" ht="19.5" customHeight="1">
      <c r="A32" s="790" t="s">
        <v>113</v>
      </c>
      <c r="B32" s="443">
        <v>2325.75</v>
      </c>
      <c r="C32" s="444">
        <v>3359.83</v>
      </c>
      <c r="D32" s="783">
        <v>1034.08</v>
      </c>
      <c r="E32" s="398">
        <v>0.44462216489304524</v>
      </c>
      <c r="F32" s="443">
        <v>465.15</v>
      </c>
      <c r="G32" s="779">
        <v>671.97</v>
      </c>
      <c r="H32" s="783">
        <v>206.82000000000005</v>
      </c>
      <c r="I32" s="416">
        <v>0.44463076426959058</v>
      </c>
      <c r="J32" s="772">
        <v>0.19999999999999998</v>
      </c>
      <c r="K32" s="696">
        <v>0.20000119053642595</v>
      </c>
      <c r="L32" s="443">
        <v>7.22</v>
      </c>
      <c r="M32" s="444">
        <v>8.39</v>
      </c>
      <c r="N32" s="783">
        <v>1.1700000000000008</v>
      </c>
      <c r="O32" s="416">
        <v>0.16204986149584499</v>
      </c>
      <c r="P32" s="772">
        <v>1.5521874664086855E-2</v>
      </c>
      <c r="Q32" s="696">
        <v>1.2485676443888864E-2</v>
      </c>
      <c r="R32" s="443">
        <v>457.93</v>
      </c>
      <c r="S32" s="779">
        <v>663.58</v>
      </c>
      <c r="T32" s="783">
        <v>205.65000000000003</v>
      </c>
      <c r="U32" s="416">
        <v>0.44908610486318878</v>
      </c>
      <c r="V32" s="772">
        <v>0.98447812533591317</v>
      </c>
      <c r="W32" s="696">
        <v>0.98751432355611113</v>
      </c>
      <c r="X32" s="443">
        <v>60</v>
      </c>
      <c r="Y32" s="444">
        <v>70</v>
      </c>
      <c r="Z32" s="783">
        <v>10</v>
      </c>
      <c r="AA32" s="416">
        <v>0.16666666666666666</v>
      </c>
      <c r="AB32" s="697">
        <v>0.12899064817800709</v>
      </c>
      <c r="AC32" s="696">
        <v>0.10417131717189755</v>
      </c>
      <c r="AD32" s="443">
        <v>397.93</v>
      </c>
      <c r="AE32" s="444">
        <v>593.58000000000004</v>
      </c>
      <c r="AF32" s="783">
        <v>195.65000000000003</v>
      </c>
      <c r="AG32" s="416">
        <v>0.49166938908853325</v>
      </c>
      <c r="AH32" s="697">
        <v>0.85548747715790607</v>
      </c>
      <c r="AI32" s="696">
        <v>0.88334300638421359</v>
      </c>
      <c r="AJ32" s="443">
        <v>488.31</v>
      </c>
      <c r="AK32" s="779">
        <v>1432.81</v>
      </c>
      <c r="AL32" s="783">
        <v>944.5</v>
      </c>
      <c r="AM32" s="416">
        <v>1.9342221130019865</v>
      </c>
      <c r="AN32" s="697">
        <v>0.20995807803934216</v>
      </c>
      <c r="AO32" s="696">
        <v>0.42645312411639874</v>
      </c>
      <c r="AP32" s="443">
        <v>97.66</v>
      </c>
      <c r="AQ32" s="444">
        <v>245.18</v>
      </c>
      <c r="AR32" s="783">
        <v>147.52000000000001</v>
      </c>
      <c r="AS32" s="416">
        <v>1.510546795003072</v>
      </c>
      <c r="AT32" s="697">
        <v>0.20995377835106954</v>
      </c>
      <c r="AU32" s="696">
        <v>0.3648674792029406</v>
      </c>
      <c r="AV32" s="443">
        <v>3.9</v>
      </c>
      <c r="AW32" s="779">
        <v>153.62</v>
      </c>
      <c r="AX32" s="783">
        <v>149.72</v>
      </c>
      <c r="AY32" s="416">
        <v>38.389743589743588</v>
      </c>
      <c r="AZ32" s="697">
        <v>3.9934466516485766E-2</v>
      </c>
      <c r="BA32" s="696">
        <v>0.6265600783098132</v>
      </c>
      <c r="BB32" s="443">
        <v>101.56</v>
      </c>
      <c r="BC32" s="444">
        <v>398.8</v>
      </c>
      <c r="BD32" s="783">
        <v>297.24</v>
      </c>
      <c r="BE32" s="416">
        <v>2.9267428121307604</v>
      </c>
      <c r="BF32" s="697">
        <v>0.22178062149236782</v>
      </c>
      <c r="BG32" s="696">
        <v>0.60098254920280902</v>
      </c>
      <c r="BH32" s="443">
        <v>101.56</v>
      </c>
      <c r="BI32" s="444">
        <v>398.8</v>
      </c>
      <c r="BJ32" s="783">
        <v>297.24</v>
      </c>
      <c r="BK32" s="416">
        <v>2.9267428121307604</v>
      </c>
      <c r="BL32" s="697">
        <v>0.25522076747166589</v>
      </c>
      <c r="BM32" s="696">
        <v>0.67185552073856936</v>
      </c>
      <c r="BN32" s="443">
        <v>193.92</v>
      </c>
      <c r="BO32" s="444">
        <v>244.68</v>
      </c>
      <c r="BP32" s="783">
        <v>50.760000000000019</v>
      </c>
      <c r="BQ32" s="416">
        <v>0.26175742574257438</v>
      </c>
      <c r="BR32" s="697">
        <v>8.3379554982263779E-2</v>
      </c>
      <c r="BS32" s="696">
        <v>7.2825113175368994E-2</v>
      </c>
      <c r="BT32" s="443">
        <v>-251.08</v>
      </c>
      <c r="BU32" s="779">
        <v>-891.88</v>
      </c>
      <c r="BV32" s="783">
        <v>-640.79999999999995</v>
      </c>
      <c r="BW32" s="416">
        <v>-2.5521746057033612</v>
      </c>
      <c r="BX32" s="697">
        <v>-0.63096524514361829</v>
      </c>
      <c r="BY32" s="696">
        <v>-1.5025438862495366</v>
      </c>
      <c r="BZ32" s="443">
        <v>2.98</v>
      </c>
      <c r="CA32" s="444">
        <v>0</v>
      </c>
      <c r="CB32" s="783">
        <v>-2.98</v>
      </c>
      <c r="CC32" s="416">
        <v>-1</v>
      </c>
      <c r="CD32" s="697">
        <v>7.4887543035207192E-3</v>
      </c>
      <c r="CE32" s="696">
        <v>0</v>
      </c>
      <c r="CF32" s="443">
        <v>107.2</v>
      </c>
      <c r="CG32" s="779">
        <v>151.94</v>
      </c>
      <c r="CH32" s="783">
        <v>44.739999999999995</v>
      </c>
      <c r="CI32" s="416">
        <v>0.41735074626865665</v>
      </c>
      <c r="CJ32" s="697">
        <v>0.2693941145427588</v>
      </c>
      <c r="CK32" s="696">
        <v>0.25597223626132953</v>
      </c>
      <c r="CL32" s="443">
        <v>90.47</v>
      </c>
      <c r="CM32" s="444">
        <v>106.22</v>
      </c>
      <c r="CN32" s="783">
        <v>15.75</v>
      </c>
      <c r="CO32" s="416">
        <v>0.174090858848237</v>
      </c>
      <c r="CP32" s="697">
        <v>0.22735154424144949</v>
      </c>
      <c r="CQ32" s="696">
        <v>0.17894807776542335</v>
      </c>
      <c r="CR32" s="443">
        <v>0</v>
      </c>
      <c r="CS32" s="779">
        <v>0</v>
      </c>
      <c r="CT32" s="783">
        <v>0</v>
      </c>
      <c r="CU32" s="416">
        <v>0</v>
      </c>
      <c r="CV32" s="697">
        <v>0</v>
      </c>
      <c r="CW32" s="696">
        <v>0</v>
      </c>
      <c r="CX32" s="443">
        <v>346.79</v>
      </c>
      <c r="CY32" s="779">
        <v>828.5</v>
      </c>
      <c r="CZ32" s="783">
        <v>481.71</v>
      </c>
      <c r="DA32" s="416">
        <v>1.3890538942876092</v>
      </c>
      <c r="DB32" s="697">
        <v>0.14910888960550361</v>
      </c>
      <c r="DC32" s="696">
        <v>0.24658985722491913</v>
      </c>
      <c r="DD32" s="898">
        <v>0.12848993541577663</v>
      </c>
      <c r="DE32" s="893">
        <v>-0.3957680514842144</v>
      </c>
      <c r="DF32" s="917"/>
      <c r="DG32" s="918"/>
      <c r="DH32" s="73"/>
    </row>
    <row r="33" spans="1:112" s="65" customFormat="1" ht="19.5" customHeight="1">
      <c r="A33" s="790" t="s">
        <v>472</v>
      </c>
      <c r="B33" s="443">
        <v>1912.41</v>
      </c>
      <c r="C33" s="444">
        <v>78.739999999999995</v>
      </c>
      <c r="D33" s="783">
        <v>-1833.67</v>
      </c>
      <c r="E33" s="398">
        <v>-0.95882682060855151</v>
      </c>
      <c r="F33" s="443">
        <v>1912.23</v>
      </c>
      <c r="G33" s="779">
        <v>78.739999999999995</v>
      </c>
      <c r="H33" s="783">
        <v>-1833.49</v>
      </c>
      <c r="I33" s="416">
        <v>-0.95882294493863185</v>
      </c>
      <c r="J33" s="772">
        <v>0.99990587792366692</v>
      </c>
      <c r="K33" s="696">
        <v>1</v>
      </c>
      <c r="L33" s="443">
        <v>-329.53</v>
      </c>
      <c r="M33" s="444">
        <v>-64.36</v>
      </c>
      <c r="N33" s="783">
        <v>265.16999999999996</v>
      </c>
      <c r="O33" s="416">
        <v>0.80469153036142382</v>
      </c>
      <c r="P33" s="772">
        <v>-0.17232759657572572</v>
      </c>
      <c r="Q33" s="696">
        <v>-0.81737363474726954</v>
      </c>
      <c r="R33" s="443">
        <v>2241.75</v>
      </c>
      <c r="S33" s="779">
        <v>143.1</v>
      </c>
      <c r="T33" s="783">
        <v>-2098.65</v>
      </c>
      <c r="U33" s="416">
        <v>-0.93616594178655077</v>
      </c>
      <c r="V33" s="772">
        <v>1.172322367079274</v>
      </c>
      <c r="W33" s="696">
        <v>1.8173736347472695</v>
      </c>
      <c r="X33" s="443">
        <v>95.33</v>
      </c>
      <c r="Y33" s="444">
        <v>48.92</v>
      </c>
      <c r="Z33" s="783">
        <v>-46.41</v>
      </c>
      <c r="AA33" s="416">
        <v>-0.48683520402811287</v>
      </c>
      <c r="AB33" s="697">
        <v>4.9852789674882207E-2</v>
      </c>
      <c r="AC33" s="696">
        <v>0.62128524257048523</v>
      </c>
      <c r="AD33" s="443">
        <v>2146.4299999999998</v>
      </c>
      <c r="AE33" s="444">
        <v>94.18</v>
      </c>
      <c r="AF33" s="783">
        <v>-2052.25</v>
      </c>
      <c r="AG33" s="416">
        <v>-0.95612249176539654</v>
      </c>
      <c r="AH33" s="697">
        <v>1.1224748069008434</v>
      </c>
      <c r="AI33" s="696">
        <v>1.1960883921767844</v>
      </c>
      <c r="AJ33" s="443">
        <v>3908.35</v>
      </c>
      <c r="AK33" s="779">
        <v>612.57000000000005</v>
      </c>
      <c r="AL33" s="783">
        <v>-3295.7799999999997</v>
      </c>
      <c r="AM33" s="416">
        <v>-0.84326634001560752</v>
      </c>
      <c r="AN33" s="697">
        <v>2.0436778724227542</v>
      </c>
      <c r="AO33" s="696">
        <v>7.7796545593091198</v>
      </c>
      <c r="AP33" s="443">
        <v>3908.35</v>
      </c>
      <c r="AQ33" s="444">
        <v>612.57000000000005</v>
      </c>
      <c r="AR33" s="783">
        <v>-3295.7799999999997</v>
      </c>
      <c r="AS33" s="416">
        <v>-0.84326634001560752</v>
      </c>
      <c r="AT33" s="697">
        <v>2.0438702457340381</v>
      </c>
      <c r="AU33" s="696">
        <v>7.7796545593091198</v>
      </c>
      <c r="AV33" s="443">
        <v>-3287.25</v>
      </c>
      <c r="AW33" s="779">
        <v>-921.09</v>
      </c>
      <c r="AX33" s="783">
        <v>2366.16</v>
      </c>
      <c r="AY33" s="416">
        <v>0.71979922427561027</v>
      </c>
      <c r="AZ33" s="697">
        <v>-0.84108383333120118</v>
      </c>
      <c r="BA33" s="696">
        <v>-1.5036485626132523</v>
      </c>
      <c r="BB33" s="443">
        <v>621.1</v>
      </c>
      <c r="BC33" s="444">
        <v>-308.52</v>
      </c>
      <c r="BD33" s="783">
        <v>-929.62</v>
      </c>
      <c r="BE33" s="416">
        <v>-1.4967316052165511</v>
      </c>
      <c r="BF33" s="697">
        <v>0.27706033232965316</v>
      </c>
      <c r="BG33" s="696">
        <v>-2.1559748427672956</v>
      </c>
      <c r="BH33" s="443">
        <v>261.16000000000003</v>
      </c>
      <c r="BI33" s="444">
        <v>-308.52</v>
      </c>
      <c r="BJ33" s="783">
        <v>-569.68000000000006</v>
      </c>
      <c r="BK33" s="416">
        <v>-2.1813447694899679</v>
      </c>
      <c r="BL33" s="697">
        <v>0.12167179922010038</v>
      </c>
      <c r="BM33" s="696">
        <v>-3.2758547462306216</v>
      </c>
      <c r="BN33" s="443">
        <v>328.19</v>
      </c>
      <c r="BO33" s="444">
        <v>9.75</v>
      </c>
      <c r="BP33" s="783">
        <v>-318.44</v>
      </c>
      <c r="BQ33" s="416">
        <v>-0.97029159937840881</v>
      </c>
      <c r="BR33" s="697">
        <v>0.17161069017626973</v>
      </c>
      <c r="BS33" s="696">
        <v>0.12382524765049531</v>
      </c>
      <c r="BT33" s="443">
        <v>328.19</v>
      </c>
      <c r="BU33" s="779">
        <v>273.92</v>
      </c>
      <c r="BV33" s="783">
        <v>-54.269999999999982</v>
      </c>
      <c r="BW33" s="416">
        <v>-0.16536152838294885</v>
      </c>
      <c r="BX33" s="697">
        <v>0.15290039740406164</v>
      </c>
      <c r="BY33" s="696">
        <v>2.9084731365470375</v>
      </c>
      <c r="BZ33" s="443">
        <v>-133.13</v>
      </c>
      <c r="CA33" s="444">
        <v>-3.1</v>
      </c>
      <c r="CB33" s="783">
        <v>130.03</v>
      </c>
      <c r="CC33" s="416">
        <v>0.97671448959663487</v>
      </c>
      <c r="CD33" s="697">
        <v>-6.2023918786077346E-2</v>
      </c>
      <c r="CE33" s="696">
        <v>-3.2915693353153537E-2</v>
      </c>
      <c r="CF33" s="443">
        <v>168.09</v>
      </c>
      <c r="CG33" s="779">
        <v>9.61</v>
      </c>
      <c r="CH33" s="783">
        <v>-158.48000000000002</v>
      </c>
      <c r="CI33" s="416">
        <v>-0.94282824677256238</v>
      </c>
      <c r="CJ33" s="697">
        <v>7.8311428744473388E-2</v>
      </c>
      <c r="CK33" s="696">
        <v>0.10203864939477594</v>
      </c>
      <c r="CL33" s="443">
        <v>416.53</v>
      </c>
      <c r="CM33" s="444">
        <v>90.23</v>
      </c>
      <c r="CN33" s="783">
        <v>-326.29999999999995</v>
      </c>
      <c r="CO33" s="416">
        <v>-0.78337694763882548</v>
      </c>
      <c r="CP33" s="697">
        <v>0.19405710878062643</v>
      </c>
      <c r="CQ33" s="696">
        <v>0.95805903588872365</v>
      </c>
      <c r="CR33" s="443">
        <v>50.13</v>
      </c>
      <c r="CS33" s="779">
        <v>8.41</v>
      </c>
      <c r="CT33" s="783">
        <v>-41.72</v>
      </c>
      <c r="CU33" s="416">
        <v>-0.83223618591661674</v>
      </c>
      <c r="CV33" s="697">
        <v>2.3355059331075324E-2</v>
      </c>
      <c r="CW33" s="696">
        <v>8.9297090677426194E-2</v>
      </c>
      <c r="CX33" s="443">
        <v>1055.46</v>
      </c>
      <c r="CY33" s="779">
        <v>23.64</v>
      </c>
      <c r="CZ33" s="783">
        <v>-1031.82</v>
      </c>
      <c r="DA33" s="416">
        <v>-0.977602182934455</v>
      </c>
      <c r="DB33" s="697">
        <v>0.55190048159129057</v>
      </c>
      <c r="DC33" s="696">
        <v>0.30022860045720096</v>
      </c>
      <c r="DD33" s="898">
        <v>0.50827187469425983</v>
      </c>
      <c r="DE33" s="893">
        <v>0.74899129326820979</v>
      </c>
      <c r="DF33" s="917"/>
      <c r="DG33" s="918"/>
      <c r="DH33" s="73"/>
    </row>
    <row r="34" spans="1:112" s="65" customFormat="1" ht="19.5" customHeight="1">
      <c r="A34" s="790" t="s">
        <v>20</v>
      </c>
      <c r="B34" s="443">
        <v>37.4</v>
      </c>
      <c r="C34" s="444">
        <v>59.81</v>
      </c>
      <c r="D34" s="783">
        <v>22.410000000000004</v>
      </c>
      <c r="E34" s="398">
        <v>0.599197860962567</v>
      </c>
      <c r="F34" s="443">
        <v>37.4</v>
      </c>
      <c r="G34" s="779">
        <v>59.81</v>
      </c>
      <c r="H34" s="783">
        <v>22.410000000000004</v>
      </c>
      <c r="I34" s="416">
        <v>0.599197860962567</v>
      </c>
      <c r="J34" s="772">
        <v>1</v>
      </c>
      <c r="K34" s="696">
        <v>1</v>
      </c>
      <c r="L34" s="443">
        <v>11.14</v>
      </c>
      <c r="M34" s="444">
        <v>-11.49</v>
      </c>
      <c r="N34" s="783">
        <v>-22.630000000000003</v>
      </c>
      <c r="O34" s="416">
        <v>-2.031418312387792</v>
      </c>
      <c r="P34" s="772">
        <v>0.29786096256684497</v>
      </c>
      <c r="Q34" s="696">
        <v>-0.1921083430864404</v>
      </c>
      <c r="R34" s="443">
        <v>26.26</v>
      </c>
      <c r="S34" s="779">
        <v>71.3</v>
      </c>
      <c r="T34" s="783">
        <v>45.039999999999992</v>
      </c>
      <c r="U34" s="416">
        <v>1.7151561309977148</v>
      </c>
      <c r="V34" s="772">
        <v>0.7021390374331552</v>
      </c>
      <c r="W34" s="696">
        <v>1.1921083430864403</v>
      </c>
      <c r="X34" s="443">
        <v>0</v>
      </c>
      <c r="Y34" s="444">
        <v>0</v>
      </c>
      <c r="Z34" s="783">
        <v>0</v>
      </c>
      <c r="AA34" s="416">
        <v>0</v>
      </c>
      <c r="AB34" s="697">
        <v>0</v>
      </c>
      <c r="AC34" s="696">
        <v>0</v>
      </c>
      <c r="AD34" s="443">
        <v>26.26</v>
      </c>
      <c r="AE34" s="444">
        <v>71.3</v>
      </c>
      <c r="AF34" s="783">
        <v>45.039999999999992</v>
      </c>
      <c r="AG34" s="416">
        <v>1.7151561309977148</v>
      </c>
      <c r="AH34" s="697">
        <v>0.7021390374331552</v>
      </c>
      <c r="AI34" s="696">
        <v>1.1921083430864403</v>
      </c>
      <c r="AJ34" s="443">
        <v>0</v>
      </c>
      <c r="AK34" s="779">
        <v>0</v>
      </c>
      <c r="AL34" s="783">
        <v>0</v>
      </c>
      <c r="AM34" s="416">
        <v>0</v>
      </c>
      <c r="AN34" s="697">
        <v>0</v>
      </c>
      <c r="AO34" s="696">
        <v>0</v>
      </c>
      <c r="AP34" s="443">
        <v>0</v>
      </c>
      <c r="AQ34" s="444">
        <v>0</v>
      </c>
      <c r="AR34" s="783">
        <v>0</v>
      </c>
      <c r="AS34" s="416">
        <v>0</v>
      </c>
      <c r="AT34" s="697">
        <v>0</v>
      </c>
      <c r="AU34" s="696">
        <v>0</v>
      </c>
      <c r="AV34" s="443">
        <v>-85</v>
      </c>
      <c r="AW34" s="779">
        <v>18.66</v>
      </c>
      <c r="AX34" s="783">
        <v>103.66</v>
      </c>
      <c r="AY34" s="416">
        <v>1.2195294117647058</v>
      </c>
      <c r="AZ34" s="697" t="s">
        <v>145</v>
      </c>
      <c r="BA34" s="696" t="s">
        <v>145</v>
      </c>
      <c r="BB34" s="443">
        <v>-85</v>
      </c>
      <c r="BC34" s="444">
        <v>18.66</v>
      </c>
      <c r="BD34" s="783">
        <v>103.66</v>
      </c>
      <c r="BE34" s="416">
        <v>1.2195294117647058</v>
      </c>
      <c r="BF34" s="697">
        <v>-3.2368621477532367</v>
      </c>
      <c r="BG34" s="696">
        <v>0.26171107994389903</v>
      </c>
      <c r="BH34" s="443">
        <v>-85</v>
      </c>
      <c r="BI34" s="444">
        <v>18.66</v>
      </c>
      <c r="BJ34" s="783">
        <v>103.66</v>
      </c>
      <c r="BK34" s="416">
        <v>1.2195294117647058</v>
      </c>
      <c r="BL34" s="697">
        <v>-3.2368621477532367</v>
      </c>
      <c r="BM34" s="696">
        <v>0.26171107994389903</v>
      </c>
      <c r="BN34" s="443">
        <v>10.08</v>
      </c>
      <c r="BO34" s="444">
        <v>14.97</v>
      </c>
      <c r="BP34" s="783">
        <v>4.8900000000000006</v>
      </c>
      <c r="BQ34" s="416">
        <v>0.48511904761904767</v>
      </c>
      <c r="BR34" s="697">
        <v>0.26951871657754012</v>
      </c>
      <c r="BS34" s="696">
        <v>0.2502925932118375</v>
      </c>
      <c r="BT34" s="443">
        <v>10.08</v>
      </c>
      <c r="BU34" s="779">
        <v>14.97</v>
      </c>
      <c r="BV34" s="783">
        <v>4.8900000000000006</v>
      </c>
      <c r="BW34" s="416">
        <v>0.48511904761904767</v>
      </c>
      <c r="BX34" s="697">
        <v>0.38385376999238385</v>
      </c>
      <c r="BY34" s="696">
        <v>0.20995792426367463</v>
      </c>
      <c r="BZ34" s="443">
        <v>0</v>
      </c>
      <c r="CA34" s="444">
        <v>0</v>
      </c>
      <c r="CB34" s="783">
        <v>0</v>
      </c>
      <c r="CC34" s="416">
        <v>0</v>
      </c>
      <c r="CD34" s="697">
        <v>0</v>
      </c>
      <c r="CE34" s="696">
        <v>0</v>
      </c>
      <c r="CF34" s="443">
        <v>7.93</v>
      </c>
      <c r="CG34" s="779">
        <v>16.18</v>
      </c>
      <c r="CH34" s="783">
        <v>8.25</v>
      </c>
      <c r="CI34" s="416">
        <v>1.0403530895334174</v>
      </c>
      <c r="CJ34" s="697">
        <v>0.30198019801980197</v>
      </c>
      <c r="CK34" s="696">
        <v>0.22692847124824686</v>
      </c>
      <c r="CL34" s="443">
        <v>15.51</v>
      </c>
      <c r="CM34" s="444">
        <v>29.37</v>
      </c>
      <c r="CN34" s="783">
        <v>13.860000000000001</v>
      </c>
      <c r="CO34" s="416">
        <v>0.89361702127659581</v>
      </c>
      <c r="CP34" s="697">
        <v>0.59063214013709064</v>
      </c>
      <c r="CQ34" s="696">
        <v>0.41192145862552598</v>
      </c>
      <c r="CR34" s="443">
        <v>2.68</v>
      </c>
      <c r="CS34" s="779">
        <v>11.57</v>
      </c>
      <c r="CT34" s="783">
        <v>8.89</v>
      </c>
      <c r="CU34" s="416">
        <v>3.3171641791044775</v>
      </c>
      <c r="CV34" s="697">
        <v>0.10205635948210205</v>
      </c>
      <c r="CW34" s="696">
        <v>0.16227208976157084</v>
      </c>
      <c r="CX34" s="443">
        <v>75.08</v>
      </c>
      <c r="CY34" s="779">
        <v>-19.440000000000001</v>
      </c>
      <c r="CZ34" s="783">
        <v>-94.52</v>
      </c>
      <c r="DA34" s="416">
        <v>-1.2589238145977624</v>
      </c>
      <c r="DB34" s="697">
        <v>2.0074866310160426</v>
      </c>
      <c r="DC34" s="696">
        <v>-0.32502925932118376</v>
      </c>
      <c r="DD34" s="898">
        <v>-1.8587204874333587</v>
      </c>
      <c r="DE34" s="893">
        <v>1.2726507713884994</v>
      </c>
      <c r="DF34" s="917"/>
      <c r="DG34" s="918"/>
      <c r="DH34" s="73"/>
    </row>
    <row r="35" spans="1:112" s="65" customFormat="1" ht="19.5" customHeight="1" thickBot="1">
      <c r="A35" s="790" t="s">
        <v>21</v>
      </c>
      <c r="B35" s="443">
        <v>0</v>
      </c>
      <c r="C35" s="444">
        <v>0</v>
      </c>
      <c r="D35" s="783">
        <v>0</v>
      </c>
      <c r="E35" s="398">
        <v>0</v>
      </c>
      <c r="F35" s="443">
        <v>0</v>
      </c>
      <c r="G35" s="779">
        <v>0</v>
      </c>
      <c r="H35" s="783">
        <v>0</v>
      </c>
      <c r="I35" s="416">
        <v>0</v>
      </c>
      <c r="J35" s="772" t="s">
        <v>145</v>
      </c>
      <c r="K35" s="696" t="s">
        <v>145</v>
      </c>
      <c r="L35" s="443">
        <v>0</v>
      </c>
      <c r="M35" s="444">
        <v>0</v>
      </c>
      <c r="N35" s="783">
        <v>0</v>
      </c>
      <c r="O35" s="416">
        <v>0</v>
      </c>
      <c r="P35" s="772" t="s">
        <v>145</v>
      </c>
      <c r="Q35" s="696" t="s">
        <v>145</v>
      </c>
      <c r="R35" s="443">
        <v>0</v>
      </c>
      <c r="S35" s="779">
        <v>0</v>
      </c>
      <c r="T35" s="783">
        <v>0</v>
      </c>
      <c r="U35" s="416">
        <v>0</v>
      </c>
      <c r="V35" s="772" t="s">
        <v>145</v>
      </c>
      <c r="W35" s="696" t="s">
        <v>145</v>
      </c>
      <c r="X35" s="443">
        <v>0</v>
      </c>
      <c r="Y35" s="444">
        <v>0</v>
      </c>
      <c r="Z35" s="783">
        <v>0</v>
      </c>
      <c r="AA35" s="416">
        <v>0</v>
      </c>
      <c r="AB35" s="697" t="s">
        <v>145</v>
      </c>
      <c r="AC35" s="696" t="s">
        <v>145</v>
      </c>
      <c r="AD35" s="443">
        <v>0</v>
      </c>
      <c r="AE35" s="444">
        <v>0</v>
      </c>
      <c r="AF35" s="783">
        <v>0</v>
      </c>
      <c r="AG35" s="416">
        <v>0</v>
      </c>
      <c r="AH35" s="697" t="s">
        <v>145</v>
      </c>
      <c r="AI35" s="696" t="s">
        <v>145</v>
      </c>
      <c r="AJ35" s="443">
        <v>0</v>
      </c>
      <c r="AK35" s="779">
        <v>0</v>
      </c>
      <c r="AL35" s="783">
        <v>0</v>
      </c>
      <c r="AM35" s="416">
        <v>0</v>
      </c>
      <c r="AN35" s="697" t="s">
        <v>145</v>
      </c>
      <c r="AO35" s="696" t="s">
        <v>145</v>
      </c>
      <c r="AP35" s="443">
        <v>0</v>
      </c>
      <c r="AQ35" s="444">
        <v>0</v>
      </c>
      <c r="AR35" s="783">
        <v>0</v>
      </c>
      <c r="AS35" s="416">
        <v>0</v>
      </c>
      <c r="AT35" s="697" t="s">
        <v>145</v>
      </c>
      <c r="AU35" s="696" t="s">
        <v>145</v>
      </c>
      <c r="AV35" s="443">
        <v>0</v>
      </c>
      <c r="AW35" s="779">
        <v>0</v>
      </c>
      <c r="AX35" s="783">
        <v>0</v>
      </c>
      <c r="AY35" s="416">
        <v>0</v>
      </c>
      <c r="AZ35" s="697" t="s">
        <v>145</v>
      </c>
      <c r="BA35" s="696" t="s">
        <v>145</v>
      </c>
      <c r="BB35" s="443">
        <v>0</v>
      </c>
      <c r="BC35" s="444">
        <v>0</v>
      </c>
      <c r="BD35" s="783">
        <v>0</v>
      </c>
      <c r="BE35" s="416">
        <v>0</v>
      </c>
      <c r="BF35" s="697" t="s">
        <v>145</v>
      </c>
      <c r="BG35" s="696" t="s">
        <v>145</v>
      </c>
      <c r="BH35" s="443">
        <v>0</v>
      </c>
      <c r="BI35" s="444">
        <v>0</v>
      </c>
      <c r="BJ35" s="783">
        <v>0</v>
      </c>
      <c r="BK35" s="416">
        <v>0</v>
      </c>
      <c r="BL35" s="697" t="s">
        <v>145</v>
      </c>
      <c r="BM35" s="696" t="s">
        <v>145</v>
      </c>
      <c r="BN35" s="443">
        <v>0</v>
      </c>
      <c r="BO35" s="444">
        <v>0</v>
      </c>
      <c r="BP35" s="783">
        <v>0</v>
      </c>
      <c r="BQ35" s="416">
        <v>0</v>
      </c>
      <c r="BR35" s="697" t="s">
        <v>145</v>
      </c>
      <c r="BS35" s="696" t="s">
        <v>145</v>
      </c>
      <c r="BT35" s="443">
        <v>0</v>
      </c>
      <c r="BU35" s="779">
        <v>0</v>
      </c>
      <c r="BV35" s="783">
        <v>0</v>
      </c>
      <c r="BW35" s="416">
        <v>0</v>
      </c>
      <c r="BX35" s="697" t="s">
        <v>145</v>
      </c>
      <c r="BY35" s="696" t="s">
        <v>145</v>
      </c>
      <c r="BZ35" s="443">
        <v>0</v>
      </c>
      <c r="CA35" s="444">
        <v>0</v>
      </c>
      <c r="CB35" s="783">
        <v>0</v>
      </c>
      <c r="CC35" s="416">
        <v>0</v>
      </c>
      <c r="CD35" s="697" t="s">
        <v>145</v>
      </c>
      <c r="CE35" s="696" t="s">
        <v>145</v>
      </c>
      <c r="CF35" s="443">
        <v>0</v>
      </c>
      <c r="CG35" s="779">
        <v>0</v>
      </c>
      <c r="CH35" s="783">
        <v>0</v>
      </c>
      <c r="CI35" s="416">
        <v>0</v>
      </c>
      <c r="CJ35" s="697" t="s">
        <v>145</v>
      </c>
      <c r="CK35" s="696" t="s">
        <v>145</v>
      </c>
      <c r="CL35" s="443">
        <v>0</v>
      </c>
      <c r="CM35" s="444">
        <v>0.18</v>
      </c>
      <c r="CN35" s="783">
        <v>0.18</v>
      </c>
      <c r="CO35" s="416" t="s">
        <v>459</v>
      </c>
      <c r="CP35" s="697" t="s">
        <v>145</v>
      </c>
      <c r="CQ35" s="696" t="s">
        <v>145</v>
      </c>
      <c r="CR35" s="443">
        <v>0</v>
      </c>
      <c r="CS35" s="779">
        <v>0</v>
      </c>
      <c r="CT35" s="783">
        <v>0</v>
      </c>
      <c r="CU35" s="416">
        <v>0</v>
      </c>
      <c r="CV35" s="697" t="s">
        <v>145</v>
      </c>
      <c r="CW35" s="696" t="s">
        <v>145</v>
      </c>
      <c r="CX35" s="443">
        <v>0</v>
      </c>
      <c r="CY35" s="779">
        <v>-0.18</v>
      </c>
      <c r="CZ35" s="783">
        <v>-0.18</v>
      </c>
      <c r="DA35" s="416" t="s">
        <v>459</v>
      </c>
      <c r="DB35" s="697" t="s">
        <v>145</v>
      </c>
      <c r="DC35" s="696" t="s">
        <v>145</v>
      </c>
      <c r="DD35" s="898" t="s">
        <v>469</v>
      </c>
      <c r="DE35" s="893" t="s">
        <v>469</v>
      </c>
      <c r="DF35" s="917"/>
      <c r="DG35" s="918"/>
      <c r="DH35" s="73"/>
    </row>
    <row r="36" spans="1:112" s="63" customFormat="1" ht="24" customHeight="1" thickTop="1" thickBot="1">
      <c r="A36" s="97" t="s">
        <v>10</v>
      </c>
      <c r="B36" s="98">
        <v>3047205.6</v>
      </c>
      <c r="C36" s="99">
        <v>3410589.4500000007</v>
      </c>
      <c r="D36" s="957">
        <v>363383.85</v>
      </c>
      <c r="E36" s="406">
        <v>0.11925150373837609</v>
      </c>
      <c r="F36" s="98">
        <v>2728291</v>
      </c>
      <c r="G36" s="104">
        <v>2996233.4600000009</v>
      </c>
      <c r="H36" s="957">
        <v>267942.45999999996</v>
      </c>
      <c r="I36" s="230">
        <v>9.8208900736761917E-2</v>
      </c>
      <c r="J36" s="352">
        <v>0.89534194870211581</v>
      </c>
      <c r="K36" s="353">
        <v>0.87850898031717073</v>
      </c>
      <c r="L36" s="100">
        <v>-14144.589999999997</v>
      </c>
      <c r="M36" s="101">
        <v>25000.349999999995</v>
      </c>
      <c r="N36" s="957">
        <v>39144.939999999995</v>
      </c>
      <c r="O36" s="230">
        <v>2.7674849536112394</v>
      </c>
      <c r="P36" s="354">
        <v>-5.1844139793005934E-3</v>
      </c>
      <c r="Q36" s="308">
        <v>8.3439259102326378E-3</v>
      </c>
      <c r="R36" s="100">
        <v>2742435.58</v>
      </c>
      <c r="S36" s="105">
        <v>2971233.1400000006</v>
      </c>
      <c r="T36" s="957">
        <v>228797.55999999997</v>
      </c>
      <c r="U36" s="230">
        <v>8.3428599624571859E-2</v>
      </c>
      <c r="V36" s="352">
        <v>1.0051844103140024</v>
      </c>
      <c r="W36" s="353">
        <v>0.99165608410233819</v>
      </c>
      <c r="X36" s="100">
        <v>58781.47</v>
      </c>
      <c r="Y36" s="101">
        <v>61772.219999999987</v>
      </c>
      <c r="Z36" s="957">
        <v>2990.75</v>
      </c>
      <c r="AA36" s="230">
        <v>5.0879129086087597E-2</v>
      </c>
      <c r="AB36" s="229">
        <v>2.1545161421563902E-2</v>
      </c>
      <c r="AC36" s="228">
        <v>2.0616624446881376E-2</v>
      </c>
      <c r="AD36" s="100">
        <v>2683654.0799999996</v>
      </c>
      <c r="AE36" s="101">
        <v>2909460.9399999995</v>
      </c>
      <c r="AF36" s="957">
        <v>225806.85999999996</v>
      </c>
      <c r="AG36" s="230">
        <v>8.414156715756746E-2</v>
      </c>
      <c r="AH36" s="229">
        <v>0.98363923789654384</v>
      </c>
      <c r="AI36" s="228">
        <v>0.97103946633050375</v>
      </c>
      <c r="AJ36" s="100">
        <v>1221377.2300000002</v>
      </c>
      <c r="AK36" s="105">
        <v>1306134.6099999999</v>
      </c>
      <c r="AL36" s="957">
        <v>84757.380000000019</v>
      </c>
      <c r="AM36" s="230">
        <v>6.9394923958095767E-2</v>
      </c>
      <c r="AN36" s="226">
        <v>0.40081877967144725</v>
      </c>
      <c r="AO36" s="228">
        <v>0.38296447847160248</v>
      </c>
      <c r="AP36" s="100">
        <v>1058671.8600000001</v>
      </c>
      <c r="AQ36" s="101">
        <v>1114658.53</v>
      </c>
      <c r="AR36" s="957">
        <v>55986.67000000002</v>
      </c>
      <c r="AS36" s="351">
        <v>5.2883874706936972E-2</v>
      </c>
      <c r="AT36" s="229">
        <v>0.38803480273915064</v>
      </c>
      <c r="AU36" s="228">
        <v>0.37201991930228284</v>
      </c>
      <c r="AV36" s="100">
        <v>65547.649999999994</v>
      </c>
      <c r="AW36" s="105">
        <v>14844.460000000003</v>
      </c>
      <c r="AX36" s="957">
        <v>-50703.19</v>
      </c>
      <c r="AY36" s="230">
        <v>-0.77353177421311048</v>
      </c>
      <c r="AZ36" s="229">
        <v>6.1914982797408057E-2</v>
      </c>
      <c r="BA36" s="228">
        <v>1.3317495538297279E-2</v>
      </c>
      <c r="BB36" s="100">
        <v>1124219.53</v>
      </c>
      <c r="BC36" s="101">
        <v>1129502.99</v>
      </c>
      <c r="BD36" s="957">
        <v>5283.4600000000137</v>
      </c>
      <c r="BE36" s="230">
        <v>4.6996692896804264E-3</v>
      </c>
      <c r="BF36" s="229">
        <v>0.40993470847544938</v>
      </c>
      <c r="BG36" s="228">
        <v>0.38014620084642692</v>
      </c>
      <c r="BH36" s="100">
        <v>1074376.5300000003</v>
      </c>
      <c r="BI36" s="101">
        <v>1064229.1100000001</v>
      </c>
      <c r="BJ36" s="957">
        <v>-10147.420000000006</v>
      </c>
      <c r="BK36" s="230">
        <v>-9.4449382657308747E-3</v>
      </c>
      <c r="BL36" s="229">
        <v>0.40034091502582941</v>
      </c>
      <c r="BM36" s="228">
        <v>0.36578222974871777</v>
      </c>
      <c r="BN36" s="100">
        <v>828742.46000000008</v>
      </c>
      <c r="BO36" s="101">
        <v>1084192.1400000004</v>
      </c>
      <c r="BP36" s="957">
        <v>255449.68</v>
      </c>
      <c r="BQ36" s="230">
        <v>0.30823771235276187</v>
      </c>
      <c r="BR36" s="229">
        <v>0.27196801554840938</v>
      </c>
      <c r="BS36" s="228">
        <v>0.31788995887499744</v>
      </c>
      <c r="BT36" s="100">
        <v>743702.0299999998</v>
      </c>
      <c r="BU36" s="105">
        <v>953578.37000000011</v>
      </c>
      <c r="BV36" s="957">
        <v>209876.34000000011</v>
      </c>
      <c r="BW36" s="230">
        <v>0.28220487713338682</v>
      </c>
      <c r="BX36" s="229">
        <v>0.27712291071433465</v>
      </c>
      <c r="BY36" s="228">
        <v>0.32775087539068332</v>
      </c>
      <c r="BZ36" s="100">
        <v>-3377.1999999999994</v>
      </c>
      <c r="CA36" s="101">
        <v>-4474.16</v>
      </c>
      <c r="CB36" s="957">
        <v>-1096.9599999999998</v>
      </c>
      <c r="CC36" s="230">
        <v>-0.32481345493308089</v>
      </c>
      <c r="CD36" s="229">
        <v>-1.2584334267104946E-3</v>
      </c>
      <c r="CE36" s="228">
        <v>-1.5377968951183103E-3</v>
      </c>
      <c r="CF36" s="100">
        <v>160347.18</v>
      </c>
      <c r="CG36" s="105">
        <v>169593.75</v>
      </c>
      <c r="CH36" s="957">
        <v>9246.57</v>
      </c>
      <c r="CI36" s="230">
        <v>5.7665934630094569E-2</v>
      </c>
      <c r="CJ36" s="229">
        <v>5.9749571002832083E-2</v>
      </c>
      <c r="CK36" s="228">
        <v>5.8290437128191874E-2</v>
      </c>
      <c r="CL36" s="100">
        <v>404973.03000000009</v>
      </c>
      <c r="CM36" s="101">
        <v>390607.89999999997</v>
      </c>
      <c r="CN36" s="957">
        <v>-14365.129999999986</v>
      </c>
      <c r="CO36" s="230">
        <v>-3.5471818950511637E-2</v>
      </c>
      <c r="CP36" s="229">
        <v>0.15090358814054014</v>
      </c>
      <c r="CQ36" s="228">
        <v>0.134254388718482</v>
      </c>
      <c r="CR36" s="100">
        <v>49460.800000000017</v>
      </c>
      <c r="CS36" s="105">
        <v>18456.469999999998</v>
      </c>
      <c r="CT36" s="957">
        <v>-31004.33</v>
      </c>
      <c r="CU36" s="230">
        <v>-0.6268465127939703</v>
      </c>
      <c r="CV36" s="229">
        <v>1.8430393234585594E-2</v>
      </c>
      <c r="CW36" s="228">
        <v>6.3436046678805045E-3</v>
      </c>
      <c r="CX36" s="100">
        <v>254171.72000000003</v>
      </c>
      <c r="CY36" s="105">
        <v>317469.57</v>
      </c>
      <c r="CZ36" s="957">
        <v>63297.849999999991</v>
      </c>
      <c r="DA36" s="351">
        <v>0.24903576999046145</v>
      </c>
      <c r="DB36" s="229">
        <v>8.341141142560253E-2</v>
      </c>
      <c r="DC36" s="228">
        <v>9.308349030400008E-2</v>
      </c>
      <c r="DD36" s="953">
        <v>0.90528894469141141</v>
      </c>
      <c r="DE36" s="943">
        <v>0.89088371813646017</v>
      </c>
      <c r="DF36" s="349"/>
      <c r="DG36" s="350"/>
      <c r="DH36" s="141"/>
    </row>
    <row r="37" spans="1:112" s="5" customFormat="1" ht="13.5" thickTop="1">
      <c r="B37" s="4" t="s">
        <v>460</v>
      </c>
      <c r="X37" s="32"/>
      <c r="AD37" s="57"/>
      <c r="AE37" s="57"/>
      <c r="AF37" s="57"/>
      <c r="AG37" s="57"/>
      <c r="AH37" s="57"/>
      <c r="AI37" s="57"/>
      <c r="AJ37" s="13"/>
      <c r="AK37" s="12"/>
      <c r="AL37" s="12"/>
      <c r="AM37" s="12"/>
      <c r="AN37" s="13"/>
      <c r="AO37" s="12"/>
      <c r="AP37" s="13"/>
      <c r="AQ37" s="12"/>
      <c r="AR37" s="12"/>
      <c r="AS37" s="12"/>
      <c r="BB37" s="32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CL37" s="32"/>
    </row>
    <row r="38" spans="1:112" ht="15">
      <c r="AJ38" s="64"/>
      <c r="AK38" s="65"/>
      <c r="AL38" s="65"/>
      <c r="AM38" s="65"/>
      <c r="AN38" s="64"/>
      <c r="AP38" s="355"/>
      <c r="AQ38" s="356"/>
      <c r="AT38" s="57"/>
      <c r="AU38" s="57"/>
      <c r="AV38" s="57"/>
      <c r="AW38" s="57"/>
      <c r="AX38" s="57"/>
      <c r="AY38" s="57"/>
      <c r="DE38" s="121"/>
      <c r="DF38" s="341"/>
      <c r="DG38" s="341"/>
      <c r="DH38" s="121"/>
    </row>
    <row r="39" spans="1:112" ht="15">
      <c r="C39" s="154"/>
      <c r="AJ39" s="64"/>
      <c r="AK39" s="65"/>
      <c r="AL39" s="65"/>
      <c r="AM39" s="65"/>
      <c r="AN39" s="64"/>
      <c r="AP39" s="355"/>
      <c r="AQ39" s="356"/>
      <c r="AT39" s="57"/>
      <c r="AU39" s="57"/>
      <c r="AV39" s="57"/>
      <c r="AW39" s="57"/>
      <c r="AX39" s="57"/>
      <c r="AY39" s="57"/>
      <c r="DE39" s="121"/>
      <c r="DF39" s="341"/>
      <c r="DG39" s="341"/>
      <c r="DH39" s="121"/>
    </row>
    <row r="40" spans="1:112">
      <c r="B40" s="57" t="s">
        <v>56</v>
      </c>
      <c r="X40" s="57" t="s">
        <v>57</v>
      </c>
      <c r="AJ40" s="65"/>
      <c r="AK40" s="64"/>
      <c r="AL40" s="64"/>
      <c r="AM40" s="64"/>
      <c r="AN40" s="65"/>
      <c r="AO40" s="64"/>
      <c r="AP40" s="143"/>
      <c r="AQ40" s="57"/>
      <c r="AR40" s="57"/>
      <c r="AS40" s="57"/>
      <c r="AT40" s="57"/>
      <c r="AU40" s="57"/>
      <c r="AV40" s="57"/>
      <c r="AW40" s="57"/>
      <c r="AX40" s="57"/>
      <c r="AY40" s="57"/>
      <c r="BB40" s="57" t="s">
        <v>64</v>
      </c>
      <c r="CL40" s="5" t="s">
        <v>426</v>
      </c>
      <c r="DE40" s="121"/>
    </row>
    <row r="41" spans="1:112">
      <c r="B41" s="57" t="s">
        <v>446</v>
      </c>
      <c r="X41" s="57" t="s">
        <v>59</v>
      </c>
      <c r="AJ41" s="65"/>
      <c r="AK41" s="64"/>
      <c r="AL41" s="64"/>
      <c r="AM41" s="64"/>
      <c r="AN41" s="65"/>
      <c r="AO41" s="64"/>
      <c r="AP41" s="65"/>
      <c r="AQ41" s="57"/>
      <c r="AR41" s="57"/>
      <c r="AS41" s="57"/>
      <c r="AT41" s="57"/>
      <c r="AU41" s="57"/>
      <c r="AV41" s="57"/>
      <c r="AW41" s="57"/>
      <c r="AX41" s="57"/>
      <c r="AY41" s="57"/>
      <c r="DE41" s="121"/>
    </row>
    <row r="42" spans="1:112">
      <c r="B42" s="57" t="s">
        <v>445</v>
      </c>
      <c r="X42" s="57" t="s">
        <v>60</v>
      </c>
      <c r="AJ42" s="65"/>
      <c r="AK42" s="64"/>
      <c r="AL42" s="64"/>
      <c r="AM42" s="64"/>
      <c r="AN42" s="65"/>
      <c r="AO42" s="64"/>
      <c r="AP42" s="65"/>
      <c r="AQ42" s="57"/>
      <c r="AR42" s="57"/>
      <c r="AS42" s="57"/>
      <c r="AT42" s="57"/>
      <c r="AU42" s="57"/>
      <c r="AV42" s="57"/>
      <c r="AW42" s="57"/>
      <c r="AX42" s="57"/>
      <c r="AY42" s="57"/>
    </row>
    <row r="43" spans="1:112">
      <c r="X43" s="57" t="s">
        <v>61</v>
      </c>
      <c r="AJ43" s="65"/>
      <c r="AK43" s="64"/>
      <c r="AL43" s="64"/>
      <c r="AM43" s="64"/>
      <c r="AN43" s="65"/>
      <c r="AO43" s="64"/>
      <c r="AP43" s="65"/>
      <c r="AQ43" s="57"/>
      <c r="AR43" s="57"/>
      <c r="AS43" s="57"/>
      <c r="AT43" s="57"/>
      <c r="AU43" s="57"/>
      <c r="AV43" s="57"/>
      <c r="AW43" s="57"/>
      <c r="AX43" s="57"/>
      <c r="AY43" s="57"/>
    </row>
    <row r="44" spans="1:112">
      <c r="B44" s="66"/>
      <c r="C44" s="66"/>
    </row>
    <row r="45" spans="1:112">
      <c r="B45" s="66"/>
      <c r="C45" s="66"/>
    </row>
    <row r="46" spans="1:112">
      <c r="A46" s="342"/>
    </row>
    <row r="47" spans="1:112">
      <c r="A47" s="342"/>
    </row>
    <row r="48" spans="1:112">
      <c r="A48" s="342"/>
    </row>
    <row r="49" spans="1:1">
      <c r="A49" s="343"/>
    </row>
    <row r="51" spans="1:1">
      <c r="A51" s="342"/>
    </row>
    <row r="52" spans="1:1">
      <c r="A52" s="342"/>
    </row>
    <row r="53" spans="1:1">
      <c r="A53" s="342"/>
    </row>
    <row r="54" spans="1:1">
      <c r="A54" s="342"/>
    </row>
    <row r="55" spans="1:1">
      <c r="A55" s="342"/>
    </row>
    <row r="56" spans="1:1">
      <c r="A56" s="342"/>
    </row>
    <row r="57" spans="1:1">
      <c r="A57" s="342"/>
    </row>
    <row r="58" spans="1:1">
      <c r="A58" s="342"/>
    </row>
    <row r="59" spans="1:1">
      <c r="A59" s="342"/>
    </row>
    <row r="64" spans="1:1">
      <c r="A64" s="342"/>
    </row>
    <row r="65" spans="1:1">
      <c r="A65" s="142"/>
    </row>
    <row r="86" spans="40:51" ht="24" customHeight="1">
      <c r="AN86" s="62" t="s">
        <v>24</v>
      </c>
      <c r="AO86" s="73">
        <v>59</v>
      </c>
      <c r="AP86" s="74" t="s">
        <v>29</v>
      </c>
      <c r="AQ86" s="75">
        <v>80</v>
      </c>
      <c r="AR86" s="73"/>
      <c r="AS86" s="73"/>
      <c r="AT86" s="74" t="s">
        <v>21</v>
      </c>
      <c r="AU86" s="75">
        <v>100</v>
      </c>
      <c r="AV86" s="76" t="s">
        <v>5</v>
      </c>
      <c r="AW86" s="77">
        <v>120</v>
      </c>
      <c r="AX86" s="73"/>
      <c r="AY86" s="73"/>
    </row>
    <row r="87" spans="40:51" ht="24" customHeight="1">
      <c r="AN87" s="78" t="s">
        <v>13</v>
      </c>
      <c r="AO87" s="73">
        <v>60</v>
      </c>
      <c r="AP87" s="79" t="s">
        <v>13</v>
      </c>
      <c r="AQ87" s="75">
        <v>81</v>
      </c>
      <c r="AR87" s="73"/>
      <c r="AS87" s="73"/>
      <c r="AT87" s="79" t="s">
        <v>13</v>
      </c>
      <c r="AU87" s="75">
        <v>101</v>
      </c>
      <c r="AV87" s="80" t="s">
        <v>13</v>
      </c>
      <c r="AW87" s="77">
        <v>121</v>
      </c>
      <c r="AX87" s="73"/>
      <c r="AY87" s="73"/>
    </row>
    <row r="88" spans="40:51" ht="24" customHeight="1">
      <c r="AN88" s="62" t="s">
        <v>273</v>
      </c>
      <c r="AO88" s="73">
        <v>61</v>
      </c>
      <c r="AP88" s="74" t="s">
        <v>17</v>
      </c>
      <c r="AQ88" s="75">
        <v>82</v>
      </c>
      <c r="AR88" s="73"/>
      <c r="AS88" s="73"/>
      <c r="AT88" s="74" t="s">
        <v>32</v>
      </c>
      <c r="AU88" s="75">
        <v>102</v>
      </c>
      <c r="AV88" s="76" t="s">
        <v>7</v>
      </c>
      <c r="AW88" s="77">
        <v>122</v>
      </c>
      <c r="AX88" s="73"/>
      <c r="AY88" s="73"/>
    </row>
    <row r="89" spans="40:51" ht="24" customHeight="1">
      <c r="AN89" s="62" t="s">
        <v>33</v>
      </c>
      <c r="AO89" s="73">
        <v>62</v>
      </c>
      <c r="AP89" s="79" t="s">
        <v>13</v>
      </c>
      <c r="AQ89" s="75">
        <v>83</v>
      </c>
      <c r="AR89" s="73"/>
      <c r="AS89" s="73"/>
      <c r="AT89" s="79" t="s">
        <v>13</v>
      </c>
      <c r="AU89" s="75">
        <v>103</v>
      </c>
      <c r="AV89" s="80" t="s">
        <v>13</v>
      </c>
      <c r="AW89" s="77">
        <v>123</v>
      </c>
      <c r="AX89" s="73"/>
      <c r="AY89" s="73"/>
    </row>
    <row r="90" spans="40:51" ht="24" customHeight="1">
      <c r="AN90" s="78" t="s">
        <v>13</v>
      </c>
      <c r="AO90" s="73">
        <v>63</v>
      </c>
      <c r="AP90" s="74" t="s">
        <v>26</v>
      </c>
      <c r="AQ90" s="75">
        <v>84</v>
      </c>
      <c r="AR90" s="73"/>
      <c r="AS90" s="73"/>
      <c r="AT90" s="74" t="s">
        <v>55</v>
      </c>
      <c r="AU90" s="75">
        <v>104</v>
      </c>
      <c r="AV90" s="76" t="s">
        <v>3</v>
      </c>
      <c r="AW90" s="77">
        <v>124</v>
      </c>
      <c r="AX90" s="73"/>
      <c r="AY90" s="73"/>
    </row>
    <row r="91" spans="40:51" ht="24" customHeight="1">
      <c r="AN91" s="62" t="s">
        <v>87</v>
      </c>
      <c r="AO91" s="73">
        <v>64</v>
      </c>
      <c r="AP91" s="79" t="s">
        <v>13</v>
      </c>
      <c r="AQ91" s="75">
        <v>85</v>
      </c>
      <c r="AR91" s="73"/>
      <c r="AS91" s="73"/>
      <c r="AT91" s="79" t="s">
        <v>13</v>
      </c>
      <c r="AU91" s="75">
        <v>105</v>
      </c>
      <c r="AV91" s="80" t="s">
        <v>13</v>
      </c>
      <c r="AW91" s="77">
        <v>125</v>
      </c>
      <c r="AX91" s="73"/>
      <c r="AY91" s="73"/>
    </row>
    <row r="92" spans="40:51" ht="24" customHeight="1">
      <c r="AN92" s="78" t="s">
        <v>13</v>
      </c>
      <c r="AO92" s="73">
        <v>65</v>
      </c>
      <c r="AP92" s="74" t="s">
        <v>27</v>
      </c>
      <c r="AQ92" s="75">
        <v>86</v>
      </c>
      <c r="AR92" s="73"/>
      <c r="AS92" s="73"/>
      <c r="AT92" s="74" t="s">
        <v>44</v>
      </c>
      <c r="AU92" s="75">
        <v>106</v>
      </c>
      <c r="AV92" s="76" t="s">
        <v>6</v>
      </c>
      <c r="AW92" s="77">
        <v>126</v>
      </c>
      <c r="AX92" s="73"/>
      <c r="AY92" s="73"/>
    </row>
    <row r="93" spans="40:51" ht="24" customHeight="1">
      <c r="AN93" s="62" t="s">
        <v>25</v>
      </c>
      <c r="AO93" s="73">
        <v>66</v>
      </c>
      <c r="AP93" s="79" t="s">
        <v>13</v>
      </c>
      <c r="AQ93" s="75">
        <v>87</v>
      </c>
      <c r="AR93" s="73"/>
      <c r="AS93" s="73"/>
      <c r="AT93" s="79" t="s">
        <v>13</v>
      </c>
      <c r="AU93" s="75">
        <v>107</v>
      </c>
      <c r="AV93" s="80" t="s">
        <v>13</v>
      </c>
      <c r="AW93" s="77">
        <v>127</v>
      </c>
      <c r="AX93" s="73"/>
      <c r="AY93" s="73"/>
    </row>
    <row r="94" spans="40:51" ht="24" customHeight="1">
      <c r="AN94" s="62" t="s">
        <v>37</v>
      </c>
      <c r="AO94" s="73">
        <v>67</v>
      </c>
      <c r="AP94" s="74" t="s">
        <v>22</v>
      </c>
      <c r="AQ94" s="75">
        <v>88</v>
      </c>
      <c r="AR94" s="73"/>
      <c r="AS94" s="73"/>
      <c r="AT94" s="74" t="s">
        <v>23</v>
      </c>
      <c r="AU94" s="75">
        <v>108</v>
      </c>
      <c r="AV94" s="76" t="s">
        <v>15</v>
      </c>
      <c r="AW94" s="77">
        <v>128</v>
      </c>
      <c r="AX94" s="73"/>
      <c r="AY94" s="73"/>
    </row>
    <row r="95" spans="40:51" ht="24" customHeight="1">
      <c r="AN95" s="78" t="s">
        <v>13</v>
      </c>
      <c r="AO95" s="73">
        <v>68</v>
      </c>
      <c r="AP95" s="79" t="s">
        <v>13</v>
      </c>
      <c r="AQ95" s="75">
        <v>89</v>
      </c>
      <c r="AR95" s="73"/>
      <c r="AS95" s="73"/>
      <c r="AT95" s="79" t="s">
        <v>13</v>
      </c>
      <c r="AU95" s="75">
        <v>109</v>
      </c>
      <c r="AV95" s="80" t="s">
        <v>13</v>
      </c>
      <c r="AW95" s="77">
        <v>129</v>
      </c>
      <c r="AX95" s="73"/>
      <c r="AY95" s="73"/>
    </row>
    <row r="96" spans="40:51" ht="24" customHeight="1">
      <c r="AN96" s="62" t="s">
        <v>16</v>
      </c>
      <c r="AO96" s="73">
        <v>69</v>
      </c>
      <c r="AP96" s="74" t="s">
        <v>96</v>
      </c>
      <c r="AQ96" s="75">
        <v>90</v>
      </c>
      <c r="AR96" s="73"/>
      <c r="AS96" s="73"/>
      <c r="AT96" s="74" t="s">
        <v>35</v>
      </c>
      <c r="AU96" s="75">
        <v>100</v>
      </c>
      <c r="AV96" s="76" t="s">
        <v>37</v>
      </c>
      <c r="AW96" s="77">
        <v>130</v>
      </c>
      <c r="AX96" s="73"/>
      <c r="AY96" s="73"/>
    </row>
    <row r="97" spans="40:51" ht="24" customHeight="1">
      <c r="AN97" s="78" t="s">
        <v>13</v>
      </c>
      <c r="AO97" s="73">
        <v>70</v>
      </c>
      <c r="AP97" s="79" t="s">
        <v>13</v>
      </c>
      <c r="AQ97" s="75">
        <v>91</v>
      </c>
      <c r="AR97" s="73"/>
      <c r="AS97" s="73"/>
      <c r="AT97" s="79" t="s">
        <v>13</v>
      </c>
      <c r="AU97" s="75">
        <v>101</v>
      </c>
      <c r="AV97" s="80" t="s">
        <v>13</v>
      </c>
      <c r="AW97" s="77">
        <v>131</v>
      </c>
      <c r="AX97" s="73"/>
      <c r="AY97" s="73"/>
    </row>
    <row r="98" spans="40:51" ht="24" customHeight="1">
      <c r="AN98" s="62" t="s">
        <v>31</v>
      </c>
      <c r="AO98" s="73">
        <v>71</v>
      </c>
      <c r="AP98" s="74" t="s">
        <v>9</v>
      </c>
      <c r="AQ98" s="75">
        <v>92</v>
      </c>
      <c r="AR98" s="73"/>
      <c r="AS98" s="73"/>
      <c r="AT98" s="74" t="s">
        <v>2</v>
      </c>
      <c r="AU98" s="75">
        <v>102</v>
      </c>
      <c r="AV98" s="76" t="s">
        <v>43</v>
      </c>
      <c r="AW98" s="77">
        <v>132</v>
      </c>
      <c r="AX98" s="73"/>
      <c r="AY98" s="73"/>
    </row>
    <row r="99" spans="40:51" ht="24" customHeight="1">
      <c r="AN99" s="78" t="s">
        <v>13</v>
      </c>
      <c r="AO99" s="73">
        <v>74</v>
      </c>
      <c r="AP99" s="79" t="s">
        <v>13</v>
      </c>
      <c r="AQ99" s="75">
        <v>95</v>
      </c>
      <c r="AR99" s="73"/>
      <c r="AS99" s="73"/>
      <c r="AT99" s="79" t="s">
        <v>13</v>
      </c>
      <c r="AU99" s="75">
        <v>105</v>
      </c>
      <c r="AV99" s="76"/>
      <c r="AW99" s="77"/>
      <c r="AX99" s="73"/>
      <c r="AY99" s="73"/>
    </row>
    <row r="100" spans="40:51" ht="24" customHeight="1">
      <c r="AN100" s="62" t="s">
        <v>294</v>
      </c>
      <c r="AO100" s="73">
        <v>75</v>
      </c>
      <c r="AP100" s="74" t="s">
        <v>18</v>
      </c>
      <c r="AQ100" s="75">
        <v>96</v>
      </c>
      <c r="AR100" s="73"/>
      <c r="AS100" s="73"/>
      <c r="AT100" s="74" t="s">
        <v>1</v>
      </c>
      <c r="AU100" s="75">
        <v>106</v>
      </c>
      <c r="AV100" s="76"/>
      <c r="AW100" s="77"/>
      <c r="AX100" s="73"/>
      <c r="AY100" s="73"/>
    </row>
    <row r="101" spans="40:51" ht="24" customHeight="1">
      <c r="AN101" s="78" t="s">
        <v>13</v>
      </c>
      <c r="AO101" s="73">
        <v>76</v>
      </c>
      <c r="AP101" s="79" t="s">
        <v>13</v>
      </c>
      <c r="AQ101" s="75">
        <v>97</v>
      </c>
      <c r="AR101" s="73"/>
      <c r="AS101" s="73"/>
      <c r="AT101" s="79" t="s">
        <v>13</v>
      </c>
      <c r="AU101" s="75">
        <v>107</v>
      </c>
      <c r="AV101" s="76"/>
      <c r="AW101" s="77"/>
      <c r="AX101" s="73"/>
      <c r="AY101" s="73"/>
    </row>
    <row r="102" spans="40:51" ht="24" customHeight="1">
      <c r="AN102" s="62" t="s">
        <v>91</v>
      </c>
      <c r="AO102" s="73">
        <v>77</v>
      </c>
      <c r="AP102" s="74" t="s">
        <v>88</v>
      </c>
      <c r="AQ102" s="75">
        <v>98</v>
      </c>
      <c r="AR102" s="73"/>
      <c r="AS102" s="73"/>
      <c r="AT102" s="74" t="s">
        <v>20</v>
      </c>
      <c r="AU102" s="75">
        <v>108</v>
      </c>
      <c r="AV102" s="76"/>
      <c r="AW102" s="77"/>
      <c r="AX102" s="73"/>
      <c r="AY102" s="73"/>
    </row>
    <row r="103" spans="40:51" ht="24" customHeight="1">
      <c r="AN103" s="62"/>
      <c r="AO103" s="73"/>
      <c r="AP103" s="74"/>
      <c r="AQ103" s="75"/>
      <c r="AR103" s="73"/>
      <c r="AS103" s="73"/>
      <c r="AT103" s="74"/>
      <c r="AU103" s="75"/>
      <c r="AV103" s="76"/>
      <c r="AW103" s="77"/>
      <c r="AX103" s="73"/>
      <c r="AY103" s="73"/>
    </row>
    <row r="104" spans="40:51" ht="24" customHeight="1">
      <c r="AN104" s="62" t="s">
        <v>36</v>
      </c>
      <c r="AO104" s="73">
        <v>78</v>
      </c>
      <c r="AP104" s="74"/>
      <c r="AQ104" s="75"/>
      <c r="AR104" s="73"/>
      <c r="AS104" s="73"/>
      <c r="AT104" s="74"/>
      <c r="AU104" s="75"/>
      <c r="AV104" s="76"/>
      <c r="AW104" s="77"/>
      <c r="AX104" s="73"/>
      <c r="AY104" s="73"/>
    </row>
    <row r="105" spans="40:51" ht="13.5" thickBot="1">
      <c r="AN105" s="81"/>
      <c r="AO105" s="82"/>
      <c r="AP105" s="83"/>
      <c r="AQ105" s="84"/>
      <c r="AR105" s="82"/>
      <c r="AS105" s="82"/>
      <c r="AT105" s="83"/>
      <c r="AU105" s="84"/>
      <c r="AV105" s="85"/>
      <c r="AW105" s="86"/>
      <c r="AX105" s="73"/>
      <c r="AY105" s="73"/>
    </row>
    <row r="106" spans="40:51" ht="13.5" thickTop="1"/>
  </sheetData>
  <sortState ref="A10:DE35">
    <sortCondition descending="1" ref="C10:C3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DL9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2" width="10.140625" style="57" bestFit="1" customWidth="1"/>
    <col min="53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10" width="11.42578125" style="396"/>
    <col min="111" max="16384" width="11.42578125" style="57"/>
  </cols>
  <sheetData>
    <row r="1" spans="1:116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407"/>
      <c r="DG1" s="53"/>
      <c r="DH1" s="53"/>
      <c r="DI1" s="53"/>
    </row>
    <row r="2" spans="1:116" s="56" customFormat="1" ht="22.5" customHeight="1">
      <c r="A2" s="55"/>
      <c r="B2" s="1455" t="s">
        <v>97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97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97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97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408"/>
      <c r="DG2" s="55"/>
      <c r="DH2" s="55"/>
      <c r="DI2" s="55"/>
    </row>
    <row r="3" spans="1:116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409"/>
      <c r="DG3" s="123"/>
      <c r="DH3" s="123"/>
      <c r="DI3" s="123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410"/>
      <c r="DG4" s="58"/>
      <c r="DH4" s="58"/>
      <c r="DI4" s="58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60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54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167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90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  <c r="DF6" s="411"/>
    </row>
    <row r="7" spans="1:116" s="144" customFormat="1" ht="30.6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117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121</v>
      </c>
      <c r="BA7" s="1375"/>
      <c r="BB7" s="1480" t="s">
        <v>46</v>
      </c>
      <c r="BC7" s="1362"/>
      <c r="BD7" s="1361" t="s">
        <v>101</v>
      </c>
      <c r="BE7" s="1362"/>
      <c r="BF7" s="1361" t="s">
        <v>122</v>
      </c>
      <c r="BG7" s="1375"/>
      <c r="BH7" s="1480" t="s">
        <v>46</v>
      </c>
      <c r="BI7" s="1362"/>
      <c r="BJ7" s="1361" t="s">
        <v>101</v>
      </c>
      <c r="BK7" s="1362"/>
      <c r="BL7" s="1361" t="s">
        <v>175</v>
      </c>
      <c r="BM7" s="1375"/>
      <c r="BN7" s="1480" t="s">
        <v>46</v>
      </c>
      <c r="BO7" s="1362"/>
      <c r="BP7" s="1361" t="s">
        <v>101</v>
      </c>
      <c r="BQ7" s="1362"/>
      <c r="BR7" s="1361" t="s">
        <v>124</v>
      </c>
      <c r="BS7" s="1375"/>
      <c r="BT7" s="1480" t="s">
        <v>46</v>
      </c>
      <c r="BU7" s="1362"/>
      <c r="BV7" s="1361" t="s">
        <v>101</v>
      </c>
      <c r="BW7" s="1362"/>
      <c r="BX7" s="1361" t="s">
        <v>125</v>
      </c>
      <c r="BY7" s="1375"/>
      <c r="BZ7" s="1480" t="s">
        <v>46</v>
      </c>
      <c r="CA7" s="1362"/>
      <c r="CB7" s="1361" t="s">
        <v>101</v>
      </c>
      <c r="CC7" s="1362"/>
      <c r="CD7" s="1361" t="s">
        <v>125</v>
      </c>
      <c r="CE7" s="1375"/>
      <c r="CF7" s="1480" t="s">
        <v>46</v>
      </c>
      <c r="CG7" s="1362"/>
      <c r="CH7" s="1361" t="s">
        <v>101</v>
      </c>
      <c r="CI7" s="1362"/>
      <c r="CJ7" s="1361" t="s">
        <v>129</v>
      </c>
      <c r="CK7" s="1375"/>
      <c r="CL7" s="1480" t="s">
        <v>46</v>
      </c>
      <c r="CM7" s="1362"/>
      <c r="CN7" s="1361" t="s">
        <v>101</v>
      </c>
      <c r="CO7" s="1362"/>
      <c r="CP7" s="1361" t="s">
        <v>129</v>
      </c>
      <c r="CQ7" s="1375"/>
      <c r="CR7" s="1480" t="s">
        <v>46</v>
      </c>
      <c r="CS7" s="1362"/>
      <c r="CT7" s="1361" t="s">
        <v>101</v>
      </c>
      <c r="CU7" s="1362"/>
      <c r="CV7" s="1361" t="s">
        <v>129</v>
      </c>
      <c r="CW7" s="1375"/>
      <c r="CX7" s="1480" t="s">
        <v>46</v>
      </c>
      <c r="CY7" s="1362"/>
      <c r="CZ7" s="1361" t="s">
        <v>101</v>
      </c>
      <c r="DA7" s="1362"/>
      <c r="DB7" s="1361" t="s">
        <v>173</v>
      </c>
      <c r="DC7" s="1375"/>
      <c r="DD7" s="1480" t="s">
        <v>47</v>
      </c>
      <c r="DE7" s="1375"/>
      <c r="DF7" s="412"/>
      <c r="DG7" s="348"/>
      <c r="DH7" s="348"/>
      <c r="DI7" s="348"/>
      <c r="DJ7" s="348"/>
      <c r="DK7" s="348"/>
      <c r="DL7" s="348"/>
    </row>
    <row r="8" spans="1:116" s="59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  <c r="DF8" s="413"/>
    </row>
    <row r="9" spans="1:116" s="170" customFormat="1" ht="12" customHeight="1" thickBot="1">
      <c r="A9" s="1483"/>
      <c r="B9" s="1474">
        <v>1</v>
      </c>
      <c r="C9" s="1471"/>
      <c r="D9" s="1479"/>
      <c r="E9" s="1479"/>
      <c r="F9" s="1474">
        <v>2</v>
      </c>
      <c r="G9" s="1475"/>
      <c r="H9" s="1479"/>
      <c r="I9" s="1477"/>
      <c r="J9" s="1466" t="s">
        <v>48</v>
      </c>
      <c r="K9" s="1467"/>
      <c r="L9" s="1470">
        <v>3</v>
      </c>
      <c r="M9" s="1471"/>
      <c r="N9" s="1479"/>
      <c r="O9" s="1479"/>
      <c r="P9" s="1472" t="s">
        <v>52</v>
      </c>
      <c r="Q9" s="1473"/>
      <c r="R9" s="1474">
        <v>4</v>
      </c>
      <c r="S9" s="1475"/>
      <c r="T9" s="1479"/>
      <c r="U9" s="1479"/>
      <c r="V9" s="1466" t="s">
        <v>53</v>
      </c>
      <c r="W9" s="1467"/>
      <c r="X9" s="1474">
        <v>5</v>
      </c>
      <c r="Y9" s="1471"/>
      <c r="Z9" s="1477"/>
      <c r="AA9" s="1477"/>
      <c r="AB9" s="1472" t="s">
        <v>65</v>
      </c>
      <c r="AC9" s="1467"/>
      <c r="AD9" s="1474">
        <v>6</v>
      </c>
      <c r="AE9" s="1471"/>
      <c r="AF9" s="1477"/>
      <c r="AG9" s="1477"/>
      <c r="AH9" s="1472" t="s">
        <v>105</v>
      </c>
      <c r="AI9" s="1467"/>
      <c r="AJ9" s="1468">
        <v>7</v>
      </c>
      <c r="AK9" s="1470"/>
      <c r="AL9" s="1477"/>
      <c r="AM9" s="1477"/>
      <c r="AN9" s="1472" t="s">
        <v>106</v>
      </c>
      <c r="AO9" s="1467"/>
      <c r="AP9" s="1474">
        <v>8</v>
      </c>
      <c r="AQ9" s="1471"/>
      <c r="AR9" s="1477"/>
      <c r="AS9" s="1477"/>
      <c r="AT9" s="1472" t="s">
        <v>107</v>
      </c>
      <c r="AU9" s="1467"/>
      <c r="AV9" s="1474">
        <v>9</v>
      </c>
      <c r="AW9" s="1475"/>
      <c r="AX9" s="1477"/>
      <c r="AY9" s="1477"/>
      <c r="AZ9" s="1466" t="s">
        <v>108</v>
      </c>
      <c r="BA9" s="1467"/>
      <c r="BB9" s="1470">
        <v>10</v>
      </c>
      <c r="BC9" s="1471"/>
      <c r="BD9" s="1477"/>
      <c r="BE9" s="1477"/>
      <c r="BF9" s="1472" t="s">
        <v>109</v>
      </c>
      <c r="BG9" s="1473"/>
      <c r="BH9" s="1474">
        <v>11</v>
      </c>
      <c r="BI9" s="1475"/>
      <c r="BJ9" s="1477"/>
      <c r="BK9" s="1477"/>
      <c r="BL9" s="1472" t="s">
        <v>162</v>
      </c>
      <c r="BM9" s="1473"/>
      <c r="BN9" s="1474">
        <v>12</v>
      </c>
      <c r="BO9" s="1475"/>
      <c r="BP9" s="1477"/>
      <c r="BQ9" s="1477"/>
      <c r="BR9" s="1472" t="s">
        <v>163</v>
      </c>
      <c r="BS9" s="1473"/>
      <c r="BT9" s="1474">
        <v>13</v>
      </c>
      <c r="BU9" s="1475"/>
      <c r="BV9" s="1477"/>
      <c r="BW9" s="1477"/>
      <c r="BX9" s="1466" t="s">
        <v>164</v>
      </c>
      <c r="BY9" s="1467"/>
      <c r="BZ9" s="1474">
        <v>14</v>
      </c>
      <c r="CA9" s="1471"/>
      <c r="CB9" s="1477"/>
      <c r="CC9" s="1477"/>
      <c r="CD9" s="1472" t="s">
        <v>126</v>
      </c>
      <c r="CE9" s="1467"/>
      <c r="CF9" s="1474">
        <v>15</v>
      </c>
      <c r="CG9" s="1475"/>
      <c r="CH9" s="1477"/>
      <c r="CI9" s="1477"/>
      <c r="CJ9" s="1466" t="s">
        <v>127</v>
      </c>
      <c r="CK9" s="1467"/>
      <c r="CL9" s="1470">
        <v>16</v>
      </c>
      <c r="CM9" s="1471"/>
      <c r="CN9" s="1477"/>
      <c r="CO9" s="1477"/>
      <c r="CP9" s="1472" t="s">
        <v>128</v>
      </c>
      <c r="CQ9" s="1473"/>
      <c r="CR9" s="1474">
        <v>17</v>
      </c>
      <c r="CS9" s="1475"/>
      <c r="CT9" s="1477"/>
      <c r="CU9" s="1477"/>
      <c r="CV9" s="1466" t="s">
        <v>130</v>
      </c>
      <c r="CW9" s="1467"/>
      <c r="CX9" s="1474">
        <v>18</v>
      </c>
      <c r="CY9" s="1475"/>
      <c r="CZ9" s="1477"/>
      <c r="DA9" s="1477"/>
      <c r="DB9" s="1466" t="s">
        <v>131</v>
      </c>
      <c r="DC9" s="1467"/>
      <c r="DD9" s="1468">
        <v>19</v>
      </c>
      <c r="DE9" s="1469"/>
      <c r="DF9" s="1086"/>
    </row>
    <row r="10" spans="1:116" s="73" customFormat="1" ht="19.5" customHeight="1">
      <c r="A10" s="798" t="s">
        <v>350</v>
      </c>
      <c r="B10" s="886">
        <v>845594.86</v>
      </c>
      <c r="C10" s="887">
        <v>994740.32</v>
      </c>
      <c r="D10" s="888">
        <v>149145.45999999996</v>
      </c>
      <c r="E10" s="889">
        <v>0.17637933608063791</v>
      </c>
      <c r="F10" s="886">
        <v>845594.86</v>
      </c>
      <c r="G10" s="890">
        <v>994740.32</v>
      </c>
      <c r="H10" s="888">
        <v>149145.45999999996</v>
      </c>
      <c r="I10" s="891">
        <v>0.17637933608063791</v>
      </c>
      <c r="J10" s="892">
        <v>1</v>
      </c>
      <c r="K10" s="893">
        <v>1</v>
      </c>
      <c r="L10" s="886">
        <v>49278.83</v>
      </c>
      <c r="M10" s="887">
        <v>72121.009999999995</v>
      </c>
      <c r="N10" s="888">
        <v>22842.179999999993</v>
      </c>
      <c r="O10" s="891">
        <v>0.463529268044716</v>
      </c>
      <c r="P10" s="892">
        <v>5.827711630129824E-2</v>
      </c>
      <c r="Q10" s="893">
        <v>7.2502349155807819E-2</v>
      </c>
      <c r="R10" s="886">
        <v>796316.02</v>
      </c>
      <c r="S10" s="890">
        <v>922619.3</v>
      </c>
      <c r="T10" s="888">
        <v>126303.28000000003</v>
      </c>
      <c r="U10" s="891">
        <v>0.15860949274887126</v>
      </c>
      <c r="V10" s="892">
        <v>0.94172287187270753</v>
      </c>
      <c r="W10" s="893">
        <v>0.92749764079131736</v>
      </c>
      <c r="X10" s="886">
        <v>9891.2199999999993</v>
      </c>
      <c r="Y10" s="887">
        <v>11551.89</v>
      </c>
      <c r="Z10" s="888">
        <v>1660.67</v>
      </c>
      <c r="AA10" s="891">
        <v>0.16789334379378884</v>
      </c>
      <c r="AB10" s="894">
        <v>1.1697351140474056E-2</v>
      </c>
      <c r="AC10" s="893">
        <v>1.1612970508725333E-2</v>
      </c>
      <c r="AD10" s="886">
        <v>786424.8</v>
      </c>
      <c r="AE10" s="887">
        <v>911067.41</v>
      </c>
      <c r="AF10" s="888">
        <v>124642.60999999999</v>
      </c>
      <c r="AG10" s="891">
        <v>0.15849272556002808</v>
      </c>
      <c r="AH10" s="894">
        <v>0.93002552073223343</v>
      </c>
      <c r="AI10" s="893">
        <v>0.91588467028259202</v>
      </c>
      <c r="AJ10" s="886">
        <v>550694.57999999996</v>
      </c>
      <c r="AK10" s="890">
        <v>651204.55000000005</v>
      </c>
      <c r="AL10" s="888">
        <v>100509.97000000009</v>
      </c>
      <c r="AM10" s="891">
        <v>0.18251490690175323</v>
      </c>
      <c r="AN10" s="894">
        <v>0.65125109677227688</v>
      </c>
      <c r="AO10" s="893">
        <v>0.65464778787694067</v>
      </c>
      <c r="AP10" s="886">
        <v>549063.05000000005</v>
      </c>
      <c r="AQ10" s="887">
        <v>651204.55000000005</v>
      </c>
      <c r="AR10" s="888">
        <v>102141.5</v>
      </c>
      <c r="AS10" s="891">
        <v>0.18602872657338715</v>
      </c>
      <c r="AT10" s="894">
        <v>0.64932165032318201</v>
      </c>
      <c r="AU10" s="893">
        <v>0.65464778787694067</v>
      </c>
      <c r="AV10" s="886">
        <v>116.47</v>
      </c>
      <c r="AW10" s="890">
        <v>5481.94</v>
      </c>
      <c r="AX10" s="888">
        <v>5365.4699999999993</v>
      </c>
      <c r="AY10" s="891">
        <v>46.067399330299644</v>
      </c>
      <c r="AZ10" s="894">
        <v>2.121250009447913E-4</v>
      </c>
      <c r="BA10" s="893">
        <v>8.4181537122245218E-3</v>
      </c>
      <c r="BB10" s="886">
        <v>549179.52</v>
      </c>
      <c r="BC10" s="887">
        <v>656686.49</v>
      </c>
      <c r="BD10" s="888">
        <v>107506.96999999997</v>
      </c>
      <c r="BE10" s="891">
        <v>0.19575924826912694</v>
      </c>
      <c r="BF10" s="894">
        <v>0.68965022203119808</v>
      </c>
      <c r="BG10" s="893">
        <v>0.71176322671767212</v>
      </c>
      <c r="BH10" s="886">
        <v>538633.98</v>
      </c>
      <c r="BI10" s="887">
        <v>640026.27</v>
      </c>
      <c r="BJ10" s="888">
        <v>101392.29000000004</v>
      </c>
      <c r="BK10" s="891">
        <v>0.18823968365308116</v>
      </c>
      <c r="BL10" s="894">
        <v>0.68491479414179202</v>
      </c>
      <c r="BM10" s="893">
        <v>0.70250155254702829</v>
      </c>
      <c r="BN10" s="886">
        <v>112464.96000000001</v>
      </c>
      <c r="BO10" s="887">
        <v>128002.16</v>
      </c>
      <c r="BP10" s="888">
        <v>15537.199999999997</v>
      </c>
      <c r="BQ10" s="891">
        <v>0.1381514740235536</v>
      </c>
      <c r="BR10" s="894">
        <v>0.13300099766453169</v>
      </c>
      <c r="BS10" s="893">
        <v>0.12867897020601318</v>
      </c>
      <c r="BT10" s="886">
        <v>112409.96</v>
      </c>
      <c r="BU10" s="890">
        <v>128002.16</v>
      </c>
      <c r="BV10" s="888">
        <v>15592.199999999997</v>
      </c>
      <c r="BW10" s="891">
        <v>0.13870834933132256</v>
      </c>
      <c r="BX10" s="894">
        <v>0.14293796431648645</v>
      </c>
      <c r="BY10" s="893">
        <v>0.14049691449285845</v>
      </c>
      <c r="BZ10" s="886">
        <v>-564.95000000000005</v>
      </c>
      <c r="CA10" s="887">
        <v>-1699.71</v>
      </c>
      <c r="CB10" s="888">
        <v>-1134.76</v>
      </c>
      <c r="CC10" s="891">
        <v>-2.0086025311974511</v>
      </c>
      <c r="CD10" s="894">
        <v>-7.183776503487683E-4</v>
      </c>
      <c r="CE10" s="893">
        <v>-1.8656248498670367E-3</v>
      </c>
      <c r="CF10" s="886">
        <v>40751.47</v>
      </c>
      <c r="CG10" s="890">
        <v>45164.35</v>
      </c>
      <c r="CH10" s="888">
        <v>4412.8799999999974</v>
      </c>
      <c r="CI10" s="891">
        <v>0.10828762741564898</v>
      </c>
      <c r="CJ10" s="894">
        <v>5.1818648140292627E-2</v>
      </c>
      <c r="CK10" s="893">
        <v>4.9573005799867211E-2</v>
      </c>
      <c r="CL10" s="886">
        <v>120996.24</v>
      </c>
      <c r="CM10" s="887">
        <v>109793.02</v>
      </c>
      <c r="CN10" s="888">
        <v>-11203.220000000001</v>
      </c>
      <c r="CO10" s="891">
        <v>-9.259147226393151E-2</v>
      </c>
      <c r="CP10" s="894">
        <v>0.15385608388748676</v>
      </c>
      <c r="CQ10" s="893">
        <v>0.12051031437948154</v>
      </c>
      <c r="CR10" s="886">
        <v>0</v>
      </c>
      <c r="CS10" s="890">
        <v>199.85</v>
      </c>
      <c r="CT10" s="888">
        <v>199.85</v>
      </c>
      <c r="CU10" s="891" t="s">
        <v>459</v>
      </c>
      <c r="CV10" s="894">
        <v>0</v>
      </c>
      <c r="CW10" s="893">
        <v>2.1935808240577937E-4</v>
      </c>
      <c r="CX10" s="886">
        <v>-25801.9</v>
      </c>
      <c r="CY10" s="890">
        <v>-10418.540000000001</v>
      </c>
      <c r="CZ10" s="888">
        <v>15383.36</v>
      </c>
      <c r="DA10" s="891">
        <v>0.59621035660164556</v>
      </c>
      <c r="DB10" s="894">
        <v>-3.0513312249793006E-2</v>
      </c>
      <c r="DC10" s="893">
        <v>-1.0473627931358007E-2</v>
      </c>
      <c r="DD10" s="894">
        <v>1.0328091128357091</v>
      </c>
      <c r="DE10" s="893">
        <v>1.0114355314279104</v>
      </c>
      <c r="DF10" s="966"/>
    </row>
    <row r="11" spans="1:116" s="65" customFormat="1" ht="19.5" customHeight="1">
      <c r="A11" s="790" t="s">
        <v>273</v>
      </c>
      <c r="B11" s="886">
        <v>298550.27</v>
      </c>
      <c r="C11" s="887">
        <v>343884.64</v>
      </c>
      <c r="D11" s="895">
        <v>45334.369999999995</v>
      </c>
      <c r="E11" s="889">
        <v>0.15184836376131897</v>
      </c>
      <c r="F11" s="886">
        <v>298550.27</v>
      </c>
      <c r="G11" s="890">
        <v>342808.48</v>
      </c>
      <c r="H11" s="895">
        <v>44258.209999999963</v>
      </c>
      <c r="I11" s="896">
        <v>0.14824374467991591</v>
      </c>
      <c r="J11" s="897">
        <v>1</v>
      </c>
      <c r="K11" s="893">
        <v>0.99687057845910176</v>
      </c>
      <c r="L11" s="886">
        <v>8333.59</v>
      </c>
      <c r="M11" s="887">
        <v>13498.08</v>
      </c>
      <c r="N11" s="895">
        <v>5164.49</v>
      </c>
      <c r="O11" s="896">
        <v>0.61971971263285086</v>
      </c>
      <c r="P11" s="897">
        <v>2.791352357510847E-2</v>
      </c>
      <c r="Q11" s="893">
        <v>3.9374988623385281E-2</v>
      </c>
      <c r="R11" s="886">
        <v>290216.67</v>
      </c>
      <c r="S11" s="890">
        <v>329310.40000000002</v>
      </c>
      <c r="T11" s="895">
        <v>39093.73000000004</v>
      </c>
      <c r="U11" s="896">
        <v>0.13470532206161706</v>
      </c>
      <c r="V11" s="897">
        <v>0.97208644292969482</v>
      </c>
      <c r="W11" s="893">
        <v>0.96062501137661482</v>
      </c>
      <c r="X11" s="886">
        <v>5819.48</v>
      </c>
      <c r="Y11" s="887">
        <v>9510.73</v>
      </c>
      <c r="Z11" s="895">
        <v>3691.25</v>
      </c>
      <c r="AA11" s="896">
        <v>0.63429206733247645</v>
      </c>
      <c r="AB11" s="898">
        <v>1.9492462693133719E-2</v>
      </c>
      <c r="AC11" s="893">
        <v>2.7743566903595852E-2</v>
      </c>
      <c r="AD11" s="886">
        <v>284397.2</v>
      </c>
      <c r="AE11" s="887">
        <v>319799.67</v>
      </c>
      <c r="AF11" s="895">
        <v>35402.469999999972</v>
      </c>
      <c r="AG11" s="896">
        <v>0.12448248435638597</v>
      </c>
      <c r="AH11" s="898">
        <v>0.95259401373175778</v>
      </c>
      <c r="AI11" s="893">
        <v>0.93288144447301891</v>
      </c>
      <c r="AJ11" s="886">
        <v>216418.56</v>
      </c>
      <c r="AK11" s="890">
        <v>239494.21</v>
      </c>
      <c r="AL11" s="895">
        <v>23075.649999999994</v>
      </c>
      <c r="AM11" s="896">
        <v>0.10662509721901853</v>
      </c>
      <c r="AN11" s="898">
        <v>0.72489822233287537</v>
      </c>
      <c r="AO11" s="893">
        <v>0.69643764839278655</v>
      </c>
      <c r="AP11" s="886">
        <v>216418.56</v>
      </c>
      <c r="AQ11" s="887">
        <v>239494.21</v>
      </c>
      <c r="AR11" s="895">
        <v>23075.649999999994</v>
      </c>
      <c r="AS11" s="896">
        <v>0.10662509721901853</v>
      </c>
      <c r="AT11" s="898">
        <v>0.72489822233287537</v>
      </c>
      <c r="AU11" s="893">
        <v>0.69862393719081861</v>
      </c>
      <c r="AV11" s="886">
        <v>12180.26</v>
      </c>
      <c r="AW11" s="890">
        <v>1991.99</v>
      </c>
      <c r="AX11" s="895">
        <v>-10188.27</v>
      </c>
      <c r="AY11" s="896">
        <v>-0.83645751404321422</v>
      </c>
      <c r="AZ11" s="898">
        <v>5.6281032458583957E-2</v>
      </c>
      <c r="BA11" s="893">
        <v>8.3174870908152652E-3</v>
      </c>
      <c r="BB11" s="886">
        <v>228598.83</v>
      </c>
      <c r="BC11" s="887">
        <v>241486.2</v>
      </c>
      <c r="BD11" s="895">
        <v>12887.370000000024</v>
      </c>
      <c r="BE11" s="896">
        <v>5.6375485386342641E-2</v>
      </c>
      <c r="BF11" s="898">
        <v>0.78768331950056492</v>
      </c>
      <c r="BG11" s="893">
        <v>0.73330875672314022</v>
      </c>
      <c r="BH11" s="886">
        <v>221093.92</v>
      </c>
      <c r="BI11" s="887">
        <v>231007.04</v>
      </c>
      <c r="BJ11" s="895">
        <v>9913.1199999999953</v>
      </c>
      <c r="BK11" s="896">
        <v>4.4836692026628301E-2</v>
      </c>
      <c r="BL11" s="898">
        <v>0.77741243584676645</v>
      </c>
      <c r="BM11" s="893">
        <v>0.7223492131808642</v>
      </c>
      <c r="BN11" s="886">
        <v>35299.160000000003</v>
      </c>
      <c r="BO11" s="887">
        <v>38856.68</v>
      </c>
      <c r="BP11" s="895">
        <v>3557.5199999999968</v>
      </c>
      <c r="BQ11" s="896">
        <v>0.10078200161136969</v>
      </c>
      <c r="BR11" s="898">
        <v>0.11823523053588263</v>
      </c>
      <c r="BS11" s="893">
        <v>0.11299335730726444</v>
      </c>
      <c r="BT11" s="886">
        <v>35299.160000000003</v>
      </c>
      <c r="BU11" s="890">
        <v>38559.040000000001</v>
      </c>
      <c r="BV11" s="895">
        <v>3259.8799999999974</v>
      </c>
      <c r="BW11" s="896">
        <v>9.2350072919582138E-2</v>
      </c>
      <c r="BX11" s="898">
        <v>0.12411922480249454</v>
      </c>
      <c r="BY11" s="893">
        <v>0.12057248214171079</v>
      </c>
      <c r="BZ11" s="886">
        <v>-644.71</v>
      </c>
      <c r="CA11" s="887">
        <v>0</v>
      </c>
      <c r="CB11" s="895">
        <v>644.71</v>
      </c>
      <c r="CC11" s="896">
        <v>1</v>
      </c>
      <c r="CD11" s="898">
        <v>-2.266935117504673E-3</v>
      </c>
      <c r="CE11" s="893">
        <v>0</v>
      </c>
      <c r="CF11" s="886">
        <v>15001.92</v>
      </c>
      <c r="CG11" s="890">
        <v>18882.41</v>
      </c>
      <c r="CH11" s="895">
        <v>3880.49</v>
      </c>
      <c r="CI11" s="896">
        <v>0.25866622405665407</v>
      </c>
      <c r="CJ11" s="898">
        <v>5.2749886426448643E-2</v>
      </c>
      <c r="CK11" s="893">
        <v>5.9044494948978531E-2</v>
      </c>
      <c r="CL11" s="886">
        <v>26980.560000000001</v>
      </c>
      <c r="CM11" s="887">
        <v>27331.86</v>
      </c>
      <c r="CN11" s="895">
        <v>351.29999999999927</v>
      </c>
      <c r="CO11" s="896">
        <v>1.3020485860930953E-2</v>
      </c>
      <c r="CP11" s="898">
        <v>9.4869288445877803E-2</v>
      </c>
      <c r="CQ11" s="893">
        <v>8.5465566615500269E-2</v>
      </c>
      <c r="CR11" s="886">
        <v>1.73</v>
      </c>
      <c r="CS11" s="890">
        <v>378.21</v>
      </c>
      <c r="CT11" s="895">
        <v>376.47999999999996</v>
      </c>
      <c r="CU11" s="896">
        <v>217.61849710982656</v>
      </c>
      <c r="CV11" s="898">
        <v>6.0830416051916116E-6</v>
      </c>
      <c r="CW11" s="893">
        <v>1.1826466237441708E-3</v>
      </c>
      <c r="CX11" s="886">
        <v>-13335.39</v>
      </c>
      <c r="CY11" s="890">
        <v>3641.11</v>
      </c>
      <c r="CZ11" s="895">
        <v>16976.5</v>
      </c>
      <c r="DA11" s="896">
        <v>1.2730411334051723</v>
      </c>
      <c r="DB11" s="898">
        <v>-4.4667151029540178E-2</v>
      </c>
      <c r="DC11" s="893">
        <v>1.0588172824468112E-2</v>
      </c>
      <c r="DD11" s="898">
        <v>1.0468900186077781</v>
      </c>
      <c r="DE11" s="893">
        <v>0.98861440351079788</v>
      </c>
      <c r="DF11" s="883"/>
    </row>
    <row r="12" spans="1:116" s="65" customFormat="1" ht="19.5" customHeight="1">
      <c r="A12" s="790" t="s">
        <v>28</v>
      </c>
      <c r="B12" s="886">
        <v>147916.99</v>
      </c>
      <c r="C12" s="887">
        <v>163990.29999999999</v>
      </c>
      <c r="D12" s="895">
        <v>16073.309999999998</v>
      </c>
      <c r="E12" s="889">
        <v>0.1086643934547343</v>
      </c>
      <c r="F12" s="886">
        <v>146497.32999999999</v>
      </c>
      <c r="G12" s="890">
        <v>162491.19</v>
      </c>
      <c r="H12" s="895">
        <v>15993.860000000015</v>
      </c>
      <c r="I12" s="896">
        <v>0.10917509554611006</v>
      </c>
      <c r="J12" s="897">
        <v>0.99040231957126756</v>
      </c>
      <c r="K12" s="893">
        <v>0.99085854468221601</v>
      </c>
      <c r="L12" s="886">
        <v>9309.8700000000008</v>
      </c>
      <c r="M12" s="887">
        <v>12231.68</v>
      </c>
      <c r="N12" s="895">
        <v>2921.8099999999995</v>
      </c>
      <c r="O12" s="896">
        <v>0.31384004287922379</v>
      </c>
      <c r="P12" s="897">
        <v>6.3549758893216693E-2</v>
      </c>
      <c r="Q12" s="893">
        <v>7.5275958038094254E-2</v>
      </c>
      <c r="R12" s="886">
        <v>137187.46</v>
      </c>
      <c r="S12" s="890">
        <v>150259.51</v>
      </c>
      <c r="T12" s="895">
        <v>13072.050000000017</v>
      </c>
      <c r="U12" s="896">
        <v>9.528604145014434E-2</v>
      </c>
      <c r="V12" s="897">
        <v>0.93645024110678332</v>
      </c>
      <c r="W12" s="893">
        <v>0.92472404196190583</v>
      </c>
      <c r="X12" s="886">
        <v>5409.63</v>
      </c>
      <c r="Y12" s="887">
        <v>3984.04</v>
      </c>
      <c r="Z12" s="895">
        <v>-1425.5900000000001</v>
      </c>
      <c r="AA12" s="896">
        <v>-0.26352818954346235</v>
      </c>
      <c r="AB12" s="898">
        <v>3.6926475042241391E-2</v>
      </c>
      <c r="AC12" s="893">
        <v>2.4518498510596173E-2</v>
      </c>
      <c r="AD12" s="886">
        <v>131777.82999999999</v>
      </c>
      <c r="AE12" s="887">
        <v>146275.47</v>
      </c>
      <c r="AF12" s="895">
        <v>14497.640000000014</v>
      </c>
      <c r="AG12" s="896">
        <v>0.11001577427705415</v>
      </c>
      <c r="AH12" s="898">
        <v>0.89952376606454187</v>
      </c>
      <c r="AI12" s="893">
        <v>0.90020554345130954</v>
      </c>
      <c r="AJ12" s="886">
        <v>103306.36</v>
      </c>
      <c r="AK12" s="890">
        <v>110313.22</v>
      </c>
      <c r="AL12" s="895">
        <v>7006.8600000000006</v>
      </c>
      <c r="AM12" s="896">
        <v>6.782602736172294E-2</v>
      </c>
      <c r="AN12" s="898">
        <v>0.698407667706056</v>
      </c>
      <c r="AO12" s="893">
        <v>0.67268137200797862</v>
      </c>
      <c r="AP12" s="886">
        <v>102218.43</v>
      </c>
      <c r="AQ12" s="887">
        <v>109325.9</v>
      </c>
      <c r="AR12" s="895">
        <v>7107.4700000000012</v>
      </c>
      <c r="AS12" s="896">
        <v>6.9532177318708588E-2</v>
      </c>
      <c r="AT12" s="898">
        <v>0.69774944021164076</v>
      </c>
      <c r="AU12" s="893">
        <v>0.67281124595124198</v>
      </c>
      <c r="AV12" s="886">
        <v>-19.579999999999998</v>
      </c>
      <c r="AW12" s="890">
        <v>1338.74</v>
      </c>
      <c r="AX12" s="895">
        <v>1358.32</v>
      </c>
      <c r="AY12" s="896">
        <v>69.372829417773247</v>
      </c>
      <c r="AZ12" s="898">
        <v>-1.9155058437113541E-4</v>
      </c>
      <c r="BA12" s="893">
        <v>1.2245405708985703E-2</v>
      </c>
      <c r="BB12" s="886">
        <v>102198.85</v>
      </c>
      <c r="BC12" s="887">
        <v>110664.64</v>
      </c>
      <c r="BD12" s="895">
        <v>8465.7899999999936</v>
      </c>
      <c r="BE12" s="896">
        <v>8.2836450703701589E-2</v>
      </c>
      <c r="BF12" s="898">
        <v>0.74495766595576607</v>
      </c>
      <c r="BG12" s="893">
        <v>0.73649008971212537</v>
      </c>
      <c r="BH12" s="886">
        <v>97823.17</v>
      </c>
      <c r="BI12" s="887">
        <v>107775.45</v>
      </c>
      <c r="BJ12" s="895">
        <v>9952.2799999999988</v>
      </c>
      <c r="BK12" s="896">
        <v>0.10173745136249417</v>
      </c>
      <c r="BL12" s="898">
        <v>0.74233404814755266</v>
      </c>
      <c r="BM12" s="893">
        <v>0.73679783766888596</v>
      </c>
      <c r="BN12" s="886">
        <v>14586.1</v>
      </c>
      <c r="BO12" s="887">
        <v>16284.82</v>
      </c>
      <c r="BP12" s="895">
        <v>1698.7199999999993</v>
      </c>
      <c r="BQ12" s="896">
        <v>0.11646156272067237</v>
      </c>
      <c r="BR12" s="898">
        <v>9.8610037967917008E-2</v>
      </c>
      <c r="BS12" s="893">
        <v>9.93035563688828E-2</v>
      </c>
      <c r="BT12" s="886">
        <v>14344.76</v>
      </c>
      <c r="BU12" s="890">
        <v>16029.97</v>
      </c>
      <c r="BV12" s="895">
        <v>1685.2099999999991</v>
      </c>
      <c r="BW12" s="896">
        <v>0.11747913523823326</v>
      </c>
      <c r="BX12" s="898">
        <v>0.10885563982955253</v>
      </c>
      <c r="BY12" s="893">
        <v>0.10958754738576468</v>
      </c>
      <c r="BZ12" s="886">
        <v>0</v>
      </c>
      <c r="CA12" s="887">
        <v>0</v>
      </c>
      <c r="CB12" s="895">
        <v>0</v>
      </c>
      <c r="CC12" s="896">
        <v>0</v>
      </c>
      <c r="CD12" s="898">
        <v>0</v>
      </c>
      <c r="CE12" s="893">
        <v>0</v>
      </c>
      <c r="CF12" s="886">
        <v>20019.5</v>
      </c>
      <c r="CG12" s="890">
        <v>15623.97</v>
      </c>
      <c r="CH12" s="895">
        <v>-4395.5300000000007</v>
      </c>
      <c r="CI12" s="896">
        <v>-0.21956242663403186</v>
      </c>
      <c r="CJ12" s="898">
        <v>0.15191857386026164</v>
      </c>
      <c r="CK12" s="893">
        <v>0.1068119623884989</v>
      </c>
      <c r="CL12" s="886">
        <v>19761.11</v>
      </c>
      <c r="CM12" s="887">
        <v>19675.71</v>
      </c>
      <c r="CN12" s="895">
        <v>-85.400000000001455</v>
      </c>
      <c r="CO12" s="896">
        <v>-4.3216195851347146E-3</v>
      </c>
      <c r="CP12" s="898">
        <v>0.14995777362550289</v>
      </c>
      <c r="CQ12" s="893">
        <v>0.13451134356293643</v>
      </c>
      <c r="CR12" s="886">
        <v>3412.28</v>
      </c>
      <c r="CS12" s="890">
        <v>298.63</v>
      </c>
      <c r="CT12" s="895">
        <v>-3113.65</v>
      </c>
      <c r="CU12" s="896">
        <v>-0.91248373521516402</v>
      </c>
      <c r="CV12" s="898">
        <v>2.5894188726586258E-2</v>
      </c>
      <c r="CW12" s="893">
        <v>2.0415589845652177E-3</v>
      </c>
      <c r="CX12" s="886">
        <v>-23582.98</v>
      </c>
      <c r="CY12" s="890">
        <v>-13128.25</v>
      </c>
      <c r="CZ12" s="895">
        <v>10454.73</v>
      </c>
      <c r="DA12" s="896">
        <v>0.44331674792583464</v>
      </c>
      <c r="DB12" s="898">
        <v>-0.1594338824769217</v>
      </c>
      <c r="DC12" s="893">
        <v>-8.0055039840771072E-2</v>
      </c>
      <c r="DD12" s="898">
        <v>1.1789601483041572</v>
      </c>
      <c r="DE12" s="893">
        <v>1.0897502499906513</v>
      </c>
      <c r="DF12" s="883"/>
    </row>
    <row r="13" spans="1:116" s="65" customFormat="1" ht="19.5" customHeight="1">
      <c r="A13" s="790" t="s">
        <v>30</v>
      </c>
      <c r="B13" s="886">
        <v>54253.120000000003</v>
      </c>
      <c r="C13" s="887">
        <v>54222.89</v>
      </c>
      <c r="D13" s="895">
        <v>-30.230000000003201</v>
      </c>
      <c r="E13" s="889">
        <v>-5.5720297745094106E-4</v>
      </c>
      <c r="F13" s="886">
        <v>54253.120000000003</v>
      </c>
      <c r="G13" s="890">
        <v>54222.89</v>
      </c>
      <c r="H13" s="895">
        <v>-30.230000000003201</v>
      </c>
      <c r="I13" s="896">
        <v>-5.5720297745094106E-4</v>
      </c>
      <c r="J13" s="897">
        <v>1</v>
      </c>
      <c r="K13" s="893">
        <v>1</v>
      </c>
      <c r="L13" s="886">
        <v>800.41</v>
      </c>
      <c r="M13" s="887">
        <v>1408.67</v>
      </c>
      <c r="N13" s="895">
        <v>608.2600000000001</v>
      </c>
      <c r="O13" s="896">
        <v>0.75993553303931749</v>
      </c>
      <c r="P13" s="897">
        <v>1.475325290047835E-2</v>
      </c>
      <c r="Q13" s="893">
        <v>2.5979249722764688E-2</v>
      </c>
      <c r="R13" s="886">
        <v>53452.7</v>
      </c>
      <c r="S13" s="890">
        <v>52814.22</v>
      </c>
      <c r="T13" s="895">
        <v>-638.47999999999593</v>
      </c>
      <c r="U13" s="896">
        <v>-1.1944766120326867E-2</v>
      </c>
      <c r="V13" s="897">
        <v>0.9852465627783249</v>
      </c>
      <c r="W13" s="893">
        <v>0.97402075027723534</v>
      </c>
      <c r="X13" s="886">
        <v>1310.73</v>
      </c>
      <c r="Y13" s="887">
        <v>1269.43</v>
      </c>
      <c r="Z13" s="895">
        <v>-41.299999999999955</v>
      </c>
      <c r="AA13" s="896">
        <v>-3.1509159018256967E-2</v>
      </c>
      <c r="AB13" s="898">
        <v>2.4159532207548615E-2</v>
      </c>
      <c r="AC13" s="893">
        <v>2.3411330528490829E-2</v>
      </c>
      <c r="AD13" s="886">
        <v>52141.98</v>
      </c>
      <c r="AE13" s="887">
        <v>51544.79</v>
      </c>
      <c r="AF13" s="895">
        <v>-597.19000000000233</v>
      </c>
      <c r="AG13" s="896">
        <v>-1.1453151568083957E-2</v>
      </c>
      <c r="AH13" s="898">
        <v>0.96108721489197302</v>
      </c>
      <c r="AI13" s="893">
        <v>0.95060941974874447</v>
      </c>
      <c r="AJ13" s="886">
        <v>23556.42</v>
      </c>
      <c r="AK13" s="890">
        <v>26300.97</v>
      </c>
      <c r="AL13" s="895">
        <v>2744.5500000000029</v>
      </c>
      <c r="AM13" s="896">
        <v>0.1165096394104029</v>
      </c>
      <c r="AN13" s="898">
        <v>0.43419475230180304</v>
      </c>
      <c r="AO13" s="893">
        <v>0.48505289924605643</v>
      </c>
      <c r="AP13" s="886">
        <v>23556.42</v>
      </c>
      <c r="AQ13" s="887">
        <v>26300.97</v>
      </c>
      <c r="AR13" s="895">
        <v>2744.5500000000029</v>
      </c>
      <c r="AS13" s="896">
        <v>0.1165096394104029</v>
      </c>
      <c r="AT13" s="898">
        <v>0.43419475230180304</v>
      </c>
      <c r="AU13" s="893">
        <v>0.48505289924605643</v>
      </c>
      <c r="AV13" s="886">
        <v>-360.44</v>
      </c>
      <c r="AW13" s="890">
        <v>-2893.03</v>
      </c>
      <c r="AX13" s="895">
        <v>-2532.59</v>
      </c>
      <c r="AY13" s="896">
        <v>-7.0263844190433922</v>
      </c>
      <c r="AZ13" s="898">
        <v>-1.530113659036475E-2</v>
      </c>
      <c r="BA13" s="893">
        <v>-0.10999708375774735</v>
      </c>
      <c r="BB13" s="886">
        <v>23195.98</v>
      </c>
      <c r="BC13" s="887">
        <v>23407.94</v>
      </c>
      <c r="BD13" s="895">
        <v>211.95999999999913</v>
      </c>
      <c r="BE13" s="896">
        <v>9.1377902550355342E-3</v>
      </c>
      <c r="BF13" s="898">
        <v>0.43395338308448406</v>
      </c>
      <c r="BG13" s="893">
        <v>0.44321283169570613</v>
      </c>
      <c r="BH13" s="886">
        <v>23195.98</v>
      </c>
      <c r="BI13" s="887">
        <v>23407.94</v>
      </c>
      <c r="BJ13" s="895">
        <v>211.95999999999913</v>
      </c>
      <c r="BK13" s="896">
        <v>9.1377902550355342E-3</v>
      </c>
      <c r="BL13" s="898">
        <v>0.44486189438912749</v>
      </c>
      <c r="BM13" s="893">
        <v>0.45412814757805781</v>
      </c>
      <c r="BN13" s="886">
        <v>8824.7099999999991</v>
      </c>
      <c r="BO13" s="887">
        <v>7096.9</v>
      </c>
      <c r="BP13" s="895">
        <v>-1727.8099999999995</v>
      </c>
      <c r="BQ13" s="896">
        <v>-0.19579226966098598</v>
      </c>
      <c r="BR13" s="898">
        <v>0.16265811072248007</v>
      </c>
      <c r="BS13" s="893">
        <v>0.13088383891009867</v>
      </c>
      <c r="BT13" s="886">
        <v>8824.7099999999991</v>
      </c>
      <c r="BU13" s="890">
        <v>7096.9</v>
      </c>
      <c r="BV13" s="895">
        <v>-1727.8099999999995</v>
      </c>
      <c r="BW13" s="896">
        <v>-0.19579226966098598</v>
      </c>
      <c r="BX13" s="898">
        <v>0.16924386070494443</v>
      </c>
      <c r="BY13" s="893">
        <v>0.13768413839691654</v>
      </c>
      <c r="BZ13" s="886">
        <v>-320.45999999999998</v>
      </c>
      <c r="CA13" s="887">
        <v>-34.11</v>
      </c>
      <c r="CB13" s="895">
        <v>286.34999999999997</v>
      </c>
      <c r="CC13" s="896">
        <v>0.89355925856581164</v>
      </c>
      <c r="CD13" s="898">
        <v>-6.1459116051979608E-3</v>
      </c>
      <c r="CE13" s="893">
        <v>-6.6175456336130191E-4</v>
      </c>
      <c r="CF13" s="886">
        <v>4870.29</v>
      </c>
      <c r="CG13" s="890">
        <v>4309.53</v>
      </c>
      <c r="CH13" s="895">
        <v>-560.76000000000022</v>
      </c>
      <c r="CI13" s="896">
        <v>-0.1151389342318425</v>
      </c>
      <c r="CJ13" s="898">
        <v>9.3404393158832852E-2</v>
      </c>
      <c r="CK13" s="893">
        <v>8.3607480018834099E-2</v>
      </c>
      <c r="CL13" s="886">
        <v>15680.66</v>
      </c>
      <c r="CM13" s="887">
        <v>15660.51</v>
      </c>
      <c r="CN13" s="895">
        <v>-20.149999999999636</v>
      </c>
      <c r="CO13" s="896">
        <v>-1.2850224416574071E-3</v>
      </c>
      <c r="CP13" s="898">
        <v>0.30073004515747193</v>
      </c>
      <c r="CQ13" s="893">
        <v>0.30382333500631198</v>
      </c>
      <c r="CR13" s="886">
        <v>20.34</v>
      </c>
      <c r="CS13" s="890">
        <v>73.88</v>
      </c>
      <c r="CT13" s="895">
        <v>53.539999999999992</v>
      </c>
      <c r="CU13" s="896">
        <v>2.6322517207472957</v>
      </c>
      <c r="CV13" s="898">
        <v>3.9008875382177662E-4</v>
      </c>
      <c r="CW13" s="893">
        <v>1.433316538878129E-3</v>
      </c>
      <c r="CX13" s="886">
        <v>-129.54</v>
      </c>
      <c r="CY13" s="890">
        <v>1030.1400000000001</v>
      </c>
      <c r="CZ13" s="895">
        <v>1159.68</v>
      </c>
      <c r="DA13" s="896">
        <v>8.9522927281148696</v>
      </c>
      <c r="DB13" s="898">
        <v>-2.3876967813095356E-3</v>
      </c>
      <c r="DC13" s="893">
        <v>1.8998249632212524E-2</v>
      </c>
      <c r="DD13" s="898">
        <v>1.0024843705590005</v>
      </c>
      <c r="DE13" s="893">
        <v>0.98001466297563733</v>
      </c>
      <c r="DF13" s="966"/>
      <c r="DG13" s="73"/>
      <c r="DH13" s="73"/>
    </row>
    <row r="14" spans="1:116" s="65" customFormat="1" ht="19.5" customHeight="1">
      <c r="A14" s="798" t="s">
        <v>27</v>
      </c>
      <c r="B14" s="886">
        <v>31810.57</v>
      </c>
      <c r="C14" s="887">
        <v>41106.559999999998</v>
      </c>
      <c r="D14" s="895">
        <v>9295.989999999998</v>
      </c>
      <c r="E14" s="889">
        <v>0.29222959538291826</v>
      </c>
      <c r="F14" s="886">
        <v>28203.84</v>
      </c>
      <c r="G14" s="890">
        <v>37889.589999999997</v>
      </c>
      <c r="H14" s="895">
        <v>9685.7499999999964</v>
      </c>
      <c r="I14" s="896">
        <v>0.34341954854374429</v>
      </c>
      <c r="J14" s="897">
        <v>0.88661850447822843</v>
      </c>
      <c r="K14" s="893">
        <v>0.92174071486400222</v>
      </c>
      <c r="L14" s="886">
        <v>769.48</v>
      </c>
      <c r="M14" s="887">
        <v>5447.39</v>
      </c>
      <c r="N14" s="895">
        <v>4677.91</v>
      </c>
      <c r="O14" s="896">
        <v>6.079313302489993</v>
      </c>
      <c r="P14" s="897">
        <v>2.7282809716691062E-2</v>
      </c>
      <c r="Q14" s="893">
        <v>0.14377009621904066</v>
      </c>
      <c r="R14" s="886">
        <v>27434.36</v>
      </c>
      <c r="S14" s="890">
        <v>32442.19</v>
      </c>
      <c r="T14" s="895">
        <v>5007.8299999999981</v>
      </c>
      <c r="U14" s="896">
        <v>0.18253861216372455</v>
      </c>
      <c r="V14" s="897">
        <v>0.97271719028330894</v>
      </c>
      <c r="W14" s="893">
        <v>0.85622963985622436</v>
      </c>
      <c r="X14" s="886">
        <v>3634.46</v>
      </c>
      <c r="Y14" s="887">
        <v>1610.81</v>
      </c>
      <c r="Z14" s="895">
        <v>-2023.65</v>
      </c>
      <c r="AA14" s="896">
        <v>-0.55679523230411121</v>
      </c>
      <c r="AB14" s="898">
        <v>0.12886401284364116</v>
      </c>
      <c r="AC14" s="893">
        <v>4.2513260238498225E-2</v>
      </c>
      <c r="AD14" s="886">
        <v>23799.9</v>
      </c>
      <c r="AE14" s="887">
        <v>30831.39</v>
      </c>
      <c r="AF14" s="895">
        <v>7031.489999999998</v>
      </c>
      <c r="AG14" s="896">
        <v>0.2954419976554522</v>
      </c>
      <c r="AH14" s="898">
        <v>0.84385317743966781</v>
      </c>
      <c r="AI14" s="893">
        <v>0.8137166435424612</v>
      </c>
      <c r="AJ14" s="886">
        <v>24198.25</v>
      </c>
      <c r="AK14" s="890">
        <v>24797.64</v>
      </c>
      <c r="AL14" s="895">
        <v>599.38999999999942</v>
      </c>
      <c r="AM14" s="896">
        <v>2.4769973035240127E-2</v>
      </c>
      <c r="AN14" s="898">
        <v>0.76069840936518895</v>
      </c>
      <c r="AO14" s="893">
        <v>0.60325261953323273</v>
      </c>
      <c r="AP14" s="886">
        <v>19514.560000000001</v>
      </c>
      <c r="AQ14" s="887">
        <v>22155.99</v>
      </c>
      <c r="AR14" s="895">
        <v>2641.4300000000003</v>
      </c>
      <c r="AS14" s="896">
        <v>0.13535688224587181</v>
      </c>
      <c r="AT14" s="898">
        <v>0.69191145602868265</v>
      </c>
      <c r="AU14" s="893">
        <v>0.58475137894075924</v>
      </c>
      <c r="AV14" s="886">
        <v>41.58</v>
      </c>
      <c r="AW14" s="890">
        <v>2857.22</v>
      </c>
      <c r="AX14" s="895">
        <v>2815.64</v>
      </c>
      <c r="AY14" s="896">
        <v>67.716209716209718</v>
      </c>
      <c r="AZ14" s="898">
        <v>2.1307167571290356E-3</v>
      </c>
      <c r="BA14" s="893">
        <v>0.12895925661638227</v>
      </c>
      <c r="BB14" s="886">
        <v>19556.13</v>
      </c>
      <c r="BC14" s="887">
        <v>25013.21</v>
      </c>
      <c r="BD14" s="895">
        <v>5457.0799999999981</v>
      </c>
      <c r="BE14" s="896">
        <v>0.27904703026621308</v>
      </c>
      <c r="BF14" s="898">
        <v>0.7128334686867126</v>
      </c>
      <c r="BG14" s="893">
        <v>0.77100867728103439</v>
      </c>
      <c r="BH14" s="886">
        <v>19440.37</v>
      </c>
      <c r="BI14" s="887">
        <v>24173.89</v>
      </c>
      <c r="BJ14" s="895">
        <v>4733.5200000000004</v>
      </c>
      <c r="BK14" s="896">
        <v>0.24348919284972459</v>
      </c>
      <c r="BL14" s="898">
        <v>0.81682570094832319</v>
      </c>
      <c r="BM14" s="893">
        <v>0.78406747149577105</v>
      </c>
      <c r="BN14" s="886">
        <v>4204.1099999999997</v>
      </c>
      <c r="BO14" s="887">
        <v>6054.31</v>
      </c>
      <c r="BP14" s="895">
        <v>1850.2000000000007</v>
      </c>
      <c r="BQ14" s="896">
        <v>0.44009314694429996</v>
      </c>
      <c r="BR14" s="898">
        <v>0.13216078806509909</v>
      </c>
      <c r="BS14" s="893">
        <v>0.14728330465988884</v>
      </c>
      <c r="BT14" s="886">
        <v>3093.41</v>
      </c>
      <c r="BU14" s="890">
        <v>5264.63</v>
      </c>
      <c r="BV14" s="895">
        <v>2171.2200000000003</v>
      </c>
      <c r="BW14" s="896">
        <v>0.70188562136929811</v>
      </c>
      <c r="BX14" s="898">
        <v>0.12997575620065629</v>
      </c>
      <c r="BY14" s="893">
        <v>0.17075551896946586</v>
      </c>
      <c r="BZ14" s="886">
        <v>0</v>
      </c>
      <c r="CA14" s="887">
        <v>0</v>
      </c>
      <c r="CB14" s="895">
        <v>0</v>
      </c>
      <c r="CC14" s="896">
        <v>0</v>
      </c>
      <c r="CD14" s="898">
        <v>0</v>
      </c>
      <c r="CE14" s="893">
        <v>0</v>
      </c>
      <c r="CF14" s="886">
        <v>1018.61</v>
      </c>
      <c r="CG14" s="890">
        <v>2714.53</v>
      </c>
      <c r="CH14" s="895">
        <v>1695.92</v>
      </c>
      <c r="CI14" s="896">
        <v>1.6649355494251972</v>
      </c>
      <c r="CJ14" s="898">
        <v>4.2798919323190431E-2</v>
      </c>
      <c r="CK14" s="893">
        <v>8.8044359985067169E-2</v>
      </c>
      <c r="CL14" s="886">
        <v>8776.7800000000007</v>
      </c>
      <c r="CM14" s="887">
        <v>10910.7</v>
      </c>
      <c r="CN14" s="895">
        <v>2133.92</v>
      </c>
      <c r="CO14" s="896">
        <v>0.24313244720729013</v>
      </c>
      <c r="CP14" s="898">
        <v>0.36877381837738815</v>
      </c>
      <c r="CQ14" s="893">
        <v>0.35388284472415943</v>
      </c>
      <c r="CR14" s="886">
        <v>646.86</v>
      </c>
      <c r="CS14" s="890">
        <v>291.89999999999998</v>
      </c>
      <c r="CT14" s="895">
        <v>-354.96000000000004</v>
      </c>
      <c r="CU14" s="896">
        <v>-0.54874315926166406</v>
      </c>
      <c r="CV14" s="898">
        <v>2.7179105794562161E-2</v>
      </c>
      <c r="CW14" s="893">
        <v>9.4676237432045705E-3</v>
      </c>
      <c r="CX14" s="886">
        <v>-9176.1299999999992</v>
      </c>
      <c r="CY14" s="890">
        <v>-12524.26</v>
      </c>
      <c r="CZ14" s="895">
        <v>-3348.130000000001</v>
      </c>
      <c r="DA14" s="896">
        <v>-0.36487386294658003</v>
      </c>
      <c r="DB14" s="898">
        <v>-0.28846166541498625</v>
      </c>
      <c r="DC14" s="893">
        <v>-0.30467789082813063</v>
      </c>
      <c r="DD14" s="898">
        <v>1.3855528804742876</v>
      </c>
      <c r="DE14" s="893">
        <v>1.4062178189176682</v>
      </c>
      <c r="DF14" s="967"/>
    </row>
    <row r="15" spans="1:116" s="65" customFormat="1" ht="19.5" customHeight="1">
      <c r="A15" s="790" t="s">
        <v>351</v>
      </c>
      <c r="B15" s="886">
        <v>12178.04</v>
      </c>
      <c r="C15" s="887">
        <v>18515.55</v>
      </c>
      <c r="D15" s="895">
        <v>6337.5099999999984</v>
      </c>
      <c r="E15" s="889">
        <v>0.52040476135732827</v>
      </c>
      <c r="F15" s="886">
        <v>8664.16</v>
      </c>
      <c r="G15" s="890">
        <v>12229.93</v>
      </c>
      <c r="H15" s="895">
        <v>3565.7700000000004</v>
      </c>
      <c r="I15" s="896">
        <v>0.41155403408985991</v>
      </c>
      <c r="J15" s="897">
        <v>0.71145767299171292</v>
      </c>
      <c r="K15" s="893">
        <v>0.66052210169290138</v>
      </c>
      <c r="L15" s="886">
        <v>-60.12</v>
      </c>
      <c r="M15" s="887">
        <v>201.43</v>
      </c>
      <c r="N15" s="895">
        <v>261.55</v>
      </c>
      <c r="O15" s="896">
        <v>4.3504657351962743</v>
      </c>
      <c r="P15" s="897">
        <v>-6.938930028993001E-3</v>
      </c>
      <c r="Q15" s="893">
        <v>1.6470249625304478E-2</v>
      </c>
      <c r="R15" s="886">
        <v>8724.2800000000007</v>
      </c>
      <c r="S15" s="890">
        <v>12028.5</v>
      </c>
      <c r="T15" s="895">
        <v>3304.2199999999993</v>
      </c>
      <c r="U15" s="896">
        <v>0.37873841738229391</v>
      </c>
      <c r="V15" s="897">
        <v>1.006938930028993</v>
      </c>
      <c r="W15" s="893">
        <v>0.98352975037469548</v>
      </c>
      <c r="X15" s="886">
        <v>52.6</v>
      </c>
      <c r="Y15" s="887">
        <v>53</v>
      </c>
      <c r="Z15" s="895">
        <v>0.39999999999999858</v>
      </c>
      <c r="AA15" s="896">
        <v>7.6045627376425586E-3</v>
      </c>
      <c r="AB15" s="898">
        <v>6.0709866853797716E-3</v>
      </c>
      <c r="AC15" s="893">
        <v>4.333630691263155E-3</v>
      </c>
      <c r="AD15" s="886">
        <v>8671.68</v>
      </c>
      <c r="AE15" s="887">
        <v>11975.5</v>
      </c>
      <c r="AF15" s="895">
        <v>3303.8199999999997</v>
      </c>
      <c r="AG15" s="896">
        <v>0.38098961216281041</v>
      </c>
      <c r="AH15" s="898">
        <v>1.0008679433436132</v>
      </c>
      <c r="AI15" s="893">
        <v>0.97919611968343234</v>
      </c>
      <c r="AJ15" s="886">
        <v>7829.06</v>
      </c>
      <c r="AK15" s="890">
        <v>13121.75</v>
      </c>
      <c r="AL15" s="895">
        <v>5292.69</v>
      </c>
      <c r="AM15" s="896">
        <v>0.67603134986831104</v>
      </c>
      <c r="AN15" s="898">
        <v>0.64288341966359119</v>
      </c>
      <c r="AO15" s="893">
        <v>0.70868810270286331</v>
      </c>
      <c r="AP15" s="886">
        <v>5074.4799999999996</v>
      </c>
      <c r="AQ15" s="887">
        <v>7686.26</v>
      </c>
      <c r="AR15" s="895">
        <v>2611.7800000000007</v>
      </c>
      <c r="AS15" s="896">
        <v>0.51468918982831757</v>
      </c>
      <c r="AT15" s="898">
        <v>0.58568632158224221</v>
      </c>
      <c r="AU15" s="893">
        <v>0.62847947617034605</v>
      </c>
      <c r="AV15" s="886">
        <v>800.32</v>
      </c>
      <c r="AW15" s="890">
        <v>126.4</v>
      </c>
      <c r="AX15" s="895">
        <v>-673.92000000000007</v>
      </c>
      <c r="AY15" s="896">
        <v>-0.84206317473010794</v>
      </c>
      <c r="AZ15" s="898">
        <v>0.15771468209550538</v>
      </c>
      <c r="BA15" s="893">
        <v>1.6444929003182302E-2</v>
      </c>
      <c r="BB15" s="886">
        <v>5874.81</v>
      </c>
      <c r="BC15" s="887">
        <v>7812.67</v>
      </c>
      <c r="BD15" s="895">
        <v>1937.8599999999997</v>
      </c>
      <c r="BE15" s="896">
        <v>0.32985917842449364</v>
      </c>
      <c r="BF15" s="898">
        <v>0.67338622786063718</v>
      </c>
      <c r="BG15" s="893">
        <v>0.64951323938978256</v>
      </c>
      <c r="BH15" s="886">
        <v>5653.5</v>
      </c>
      <c r="BI15" s="887">
        <v>7801.78</v>
      </c>
      <c r="BJ15" s="895">
        <v>2148.2799999999997</v>
      </c>
      <c r="BK15" s="896">
        <v>0.37999115592111077</v>
      </c>
      <c r="BL15" s="898">
        <v>0.65194979519539464</v>
      </c>
      <c r="BM15" s="893">
        <v>0.65147843513840753</v>
      </c>
      <c r="BN15" s="886">
        <v>1400.58</v>
      </c>
      <c r="BO15" s="887">
        <v>2245.4499999999998</v>
      </c>
      <c r="BP15" s="895">
        <v>844.86999999999989</v>
      </c>
      <c r="BQ15" s="896">
        <v>0.6032286624112867</v>
      </c>
      <c r="BR15" s="898">
        <v>0.1150086549231239</v>
      </c>
      <c r="BS15" s="893">
        <v>0.12127374018055094</v>
      </c>
      <c r="BT15" s="886">
        <v>793.68</v>
      </c>
      <c r="BU15" s="890">
        <v>1282.45</v>
      </c>
      <c r="BV15" s="895">
        <v>488.7700000000001</v>
      </c>
      <c r="BW15" s="896">
        <v>0.61582753754661845</v>
      </c>
      <c r="BX15" s="898">
        <v>9.1525517546772933E-2</v>
      </c>
      <c r="BY15" s="893">
        <v>0.10708947434345122</v>
      </c>
      <c r="BZ15" s="886">
        <v>0</v>
      </c>
      <c r="CA15" s="887">
        <v>0</v>
      </c>
      <c r="CB15" s="895">
        <v>0</v>
      </c>
      <c r="CC15" s="896">
        <v>0</v>
      </c>
      <c r="CD15" s="898">
        <v>0</v>
      </c>
      <c r="CE15" s="893">
        <v>0</v>
      </c>
      <c r="CF15" s="886">
        <v>2214.27</v>
      </c>
      <c r="CG15" s="890">
        <v>1899.34</v>
      </c>
      <c r="CH15" s="895">
        <v>-314.93000000000006</v>
      </c>
      <c r="CI15" s="896">
        <v>-0.14222746096907787</v>
      </c>
      <c r="CJ15" s="898">
        <v>0.25534498505479908</v>
      </c>
      <c r="CK15" s="893">
        <v>0.15860214604818171</v>
      </c>
      <c r="CL15" s="886">
        <v>1459.78</v>
      </c>
      <c r="CM15" s="887">
        <v>2680.42</v>
      </c>
      <c r="CN15" s="895">
        <v>1220.6400000000001</v>
      </c>
      <c r="CO15" s="896">
        <v>0.83618079436627446</v>
      </c>
      <c r="CP15" s="898">
        <v>0.16833877633861027</v>
      </c>
      <c r="CQ15" s="893">
        <v>0.22382531000793288</v>
      </c>
      <c r="CR15" s="886">
        <v>28.98</v>
      </c>
      <c r="CS15" s="890">
        <v>89.71</v>
      </c>
      <c r="CT15" s="895">
        <v>60.72999999999999</v>
      </c>
      <c r="CU15" s="896">
        <v>2.0955831608005515</v>
      </c>
      <c r="CV15" s="898">
        <v>3.3419129857190301E-3</v>
      </c>
      <c r="CW15" s="893">
        <v>7.4911277190931481E-3</v>
      </c>
      <c r="CX15" s="886">
        <v>-1478.52</v>
      </c>
      <c r="CY15" s="890">
        <v>-1778.18</v>
      </c>
      <c r="CZ15" s="895">
        <v>-299.66000000000008</v>
      </c>
      <c r="DA15" s="896">
        <v>-0.20267564862159462</v>
      </c>
      <c r="DB15" s="898">
        <v>-0.12140869959369487</v>
      </c>
      <c r="DC15" s="893">
        <v>-9.6037114749494348E-2</v>
      </c>
      <c r="DD15" s="898">
        <v>1.1704998339422119</v>
      </c>
      <c r="DE15" s="893">
        <v>1.1484856582188636</v>
      </c>
      <c r="DF15" s="968"/>
      <c r="DG15" s="918"/>
      <c r="DH15" s="73"/>
    </row>
    <row r="16" spans="1:116" s="65" customFormat="1" ht="19.5" customHeight="1">
      <c r="A16" s="790" t="s">
        <v>5</v>
      </c>
      <c r="B16" s="886">
        <v>9713.0499999999993</v>
      </c>
      <c r="C16" s="887">
        <v>9055.0300000000007</v>
      </c>
      <c r="D16" s="895">
        <v>-658.01999999999862</v>
      </c>
      <c r="E16" s="889">
        <v>-6.774597062714581E-2</v>
      </c>
      <c r="F16" s="886">
        <v>8765.11</v>
      </c>
      <c r="G16" s="890">
        <v>8102.8</v>
      </c>
      <c r="H16" s="895">
        <v>-662.3100000000004</v>
      </c>
      <c r="I16" s="896">
        <v>-7.5562086499770156E-2</v>
      </c>
      <c r="J16" s="897">
        <v>0.90240552658536721</v>
      </c>
      <c r="K16" s="893">
        <v>0.89483966370072765</v>
      </c>
      <c r="L16" s="886">
        <v>-100.4</v>
      </c>
      <c r="M16" s="887">
        <v>115.49</v>
      </c>
      <c r="N16" s="895">
        <v>215.89</v>
      </c>
      <c r="O16" s="896">
        <v>2.1502988047808764</v>
      </c>
      <c r="P16" s="897">
        <v>-1.1454505419783665E-2</v>
      </c>
      <c r="Q16" s="893">
        <v>1.425309769462408E-2</v>
      </c>
      <c r="R16" s="886">
        <v>8865.51</v>
      </c>
      <c r="S16" s="890">
        <v>7987.31</v>
      </c>
      <c r="T16" s="895">
        <v>-878.19999999999982</v>
      </c>
      <c r="U16" s="896">
        <v>-9.9058035014342072E-2</v>
      </c>
      <c r="V16" s="897">
        <v>1.0114545054197837</v>
      </c>
      <c r="W16" s="893">
        <v>0.98574690230537598</v>
      </c>
      <c r="X16" s="886">
        <v>8.1300000000000008</v>
      </c>
      <c r="Y16" s="887">
        <v>53.03</v>
      </c>
      <c r="Z16" s="895">
        <v>44.9</v>
      </c>
      <c r="AA16" s="896">
        <v>5.5227552275522749</v>
      </c>
      <c r="AB16" s="898">
        <v>9.2754112612391637E-4</v>
      </c>
      <c r="AC16" s="893">
        <v>6.5446512316730023E-3</v>
      </c>
      <c r="AD16" s="886">
        <v>8857.3799999999992</v>
      </c>
      <c r="AE16" s="887">
        <v>7934.28</v>
      </c>
      <c r="AF16" s="895">
        <v>-923.09999999999945</v>
      </c>
      <c r="AG16" s="896">
        <v>-0.10421817738428288</v>
      </c>
      <c r="AH16" s="898">
        <v>1.0105269642936596</v>
      </c>
      <c r="AI16" s="893">
        <v>0.97920225107370285</v>
      </c>
      <c r="AJ16" s="886">
        <v>5836.44</v>
      </c>
      <c r="AK16" s="890">
        <v>8520.58</v>
      </c>
      <c r="AL16" s="895">
        <v>2684.1400000000003</v>
      </c>
      <c r="AM16" s="896">
        <v>0.45989335965074607</v>
      </c>
      <c r="AN16" s="898">
        <v>0.60088643628932215</v>
      </c>
      <c r="AO16" s="893">
        <v>0.94097755612074163</v>
      </c>
      <c r="AP16" s="886">
        <v>5836.44</v>
      </c>
      <c r="AQ16" s="887">
        <v>8520.58</v>
      </c>
      <c r="AR16" s="895">
        <v>2684.1400000000003</v>
      </c>
      <c r="AS16" s="896">
        <v>0.45989335965074607</v>
      </c>
      <c r="AT16" s="898">
        <v>0.66587184872751159</v>
      </c>
      <c r="AU16" s="893">
        <v>1.0515599545836007</v>
      </c>
      <c r="AV16" s="886">
        <v>444.9</v>
      </c>
      <c r="AW16" s="890">
        <v>-432.02</v>
      </c>
      <c r="AX16" s="895">
        <v>-876.92</v>
      </c>
      <c r="AY16" s="896">
        <v>-1.971049674084064</v>
      </c>
      <c r="AZ16" s="898">
        <v>7.6227974587248393E-2</v>
      </c>
      <c r="BA16" s="893">
        <v>-5.0703121149029758E-2</v>
      </c>
      <c r="BB16" s="886">
        <v>6281.34</v>
      </c>
      <c r="BC16" s="887">
        <v>8088.57</v>
      </c>
      <c r="BD16" s="895">
        <v>1807.2299999999996</v>
      </c>
      <c r="BE16" s="896">
        <v>0.2877140864847309</v>
      </c>
      <c r="BF16" s="898">
        <v>0.70851423099178723</v>
      </c>
      <c r="BG16" s="893">
        <v>1.0126776098586381</v>
      </c>
      <c r="BH16" s="886">
        <v>6281.34</v>
      </c>
      <c r="BI16" s="887">
        <v>8088.57</v>
      </c>
      <c r="BJ16" s="895">
        <v>1807.2299999999996</v>
      </c>
      <c r="BK16" s="896">
        <v>0.2877140864847309</v>
      </c>
      <c r="BL16" s="898">
        <v>0.70916456107788095</v>
      </c>
      <c r="BM16" s="893">
        <v>1.0194459988808058</v>
      </c>
      <c r="BN16" s="886">
        <v>699.2</v>
      </c>
      <c r="BO16" s="887">
        <v>1281.8</v>
      </c>
      <c r="BP16" s="895">
        <v>582.59999999999991</v>
      </c>
      <c r="BQ16" s="896">
        <v>0.83323798627002266</v>
      </c>
      <c r="BR16" s="898">
        <v>7.1985627583508793E-2</v>
      </c>
      <c r="BS16" s="893">
        <v>0.14155668175588593</v>
      </c>
      <c r="BT16" s="886">
        <v>463.2</v>
      </c>
      <c r="BU16" s="890">
        <v>1148.58</v>
      </c>
      <c r="BV16" s="895">
        <v>685.37999999999988</v>
      </c>
      <c r="BW16" s="896">
        <v>1.4796632124352329</v>
      </c>
      <c r="BX16" s="898">
        <v>5.2295374027082502E-2</v>
      </c>
      <c r="BY16" s="893">
        <v>0.14476171750933922</v>
      </c>
      <c r="BZ16" s="886">
        <v>-57.65</v>
      </c>
      <c r="CA16" s="887">
        <v>-762.46</v>
      </c>
      <c r="CB16" s="895">
        <v>-704.81000000000006</v>
      </c>
      <c r="CC16" s="896">
        <v>-12.225672159583697</v>
      </c>
      <c r="CD16" s="898">
        <v>-6.5086967026366715E-3</v>
      </c>
      <c r="CE16" s="893">
        <v>-9.6096936331967114E-2</v>
      </c>
      <c r="CF16" s="886">
        <v>692.68</v>
      </c>
      <c r="CG16" s="890">
        <v>945</v>
      </c>
      <c r="CH16" s="895">
        <v>252.32000000000005</v>
      </c>
      <c r="CI16" s="896">
        <v>0.36426632788589258</v>
      </c>
      <c r="CJ16" s="898">
        <v>7.8203712610275269E-2</v>
      </c>
      <c r="CK16" s="893">
        <v>0.11910343471619353</v>
      </c>
      <c r="CL16" s="886">
        <v>1162.99</v>
      </c>
      <c r="CM16" s="887">
        <v>1239.0999999999999</v>
      </c>
      <c r="CN16" s="895">
        <v>76.1099999999999</v>
      </c>
      <c r="CO16" s="896">
        <v>6.5443383004153005E-2</v>
      </c>
      <c r="CP16" s="898">
        <v>0.13130180708064915</v>
      </c>
      <c r="CQ16" s="893">
        <v>0.15617044016596338</v>
      </c>
      <c r="CR16" s="886">
        <v>18.63</v>
      </c>
      <c r="CS16" s="890">
        <v>42.59</v>
      </c>
      <c r="CT16" s="895">
        <v>23.960000000000004</v>
      </c>
      <c r="CU16" s="896">
        <v>1.2860976918947937</v>
      </c>
      <c r="CV16" s="898">
        <v>2.1033307817887458E-3</v>
      </c>
      <c r="CW16" s="893">
        <v>5.3678468619710934E-3</v>
      </c>
      <c r="CX16" s="886">
        <v>296.19</v>
      </c>
      <c r="CY16" s="890">
        <v>-2767.08</v>
      </c>
      <c r="CZ16" s="895">
        <v>-3063.27</v>
      </c>
      <c r="DA16" s="896">
        <v>-10.342246530942976</v>
      </c>
      <c r="DB16" s="898">
        <v>3.0494026078317318E-2</v>
      </c>
      <c r="DC16" s="893">
        <v>-0.30558485173433991</v>
      </c>
      <c r="DD16" s="898">
        <v>0.96655895987300999</v>
      </c>
      <c r="DE16" s="893">
        <v>1.3487512414484997</v>
      </c>
      <c r="DF16" s="968"/>
      <c r="DG16" s="918"/>
      <c r="DH16" s="73"/>
    </row>
    <row r="17" spans="1:112" s="65" customFormat="1" ht="19.5" customHeight="1">
      <c r="A17" s="798" t="s">
        <v>472</v>
      </c>
      <c r="B17" s="886">
        <v>6079.47</v>
      </c>
      <c r="C17" s="887">
        <v>5990.31</v>
      </c>
      <c r="D17" s="895">
        <v>-89.159999999999854</v>
      </c>
      <c r="E17" s="889">
        <v>-1.4665752113259848E-2</v>
      </c>
      <c r="F17" s="886">
        <v>6079.47</v>
      </c>
      <c r="G17" s="890">
        <v>5990.31</v>
      </c>
      <c r="H17" s="895">
        <v>-89.159999999999854</v>
      </c>
      <c r="I17" s="896">
        <v>-1.4665752113259848E-2</v>
      </c>
      <c r="J17" s="897">
        <v>1</v>
      </c>
      <c r="K17" s="893">
        <v>1</v>
      </c>
      <c r="L17" s="886">
        <v>12.39</v>
      </c>
      <c r="M17" s="887">
        <v>107.6</v>
      </c>
      <c r="N17" s="895">
        <v>95.21</v>
      </c>
      <c r="O17" s="896">
        <v>7.6844229217110565</v>
      </c>
      <c r="P17" s="897">
        <v>2.0380066025492355E-3</v>
      </c>
      <c r="Q17" s="893">
        <v>1.7962342516497476E-2</v>
      </c>
      <c r="R17" s="886">
        <v>6067.07</v>
      </c>
      <c r="S17" s="890">
        <v>5882.72</v>
      </c>
      <c r="T17" s="895">
        <v>-184.34999999999945</v>
      </c>
      <c r="U17" s="896">
        <v>-3.0385342512942733E-2</v>
      </c>
      <c r="V17" s="897">
        <v>0.9979603485172226</v>
      </c>
      <c r="W17" s="893">
        <v>0.98203932684618989</v>
      </c>
      <c r="X17" s="886">
        <v>228.73</v>
      </c>
      <c r="Y17" s="887">
        <v>126.51</v>
      </c>
      <c r="Z17" s="895">
        <v>-102.21999999999998</v>
      </c>
      <c r="AA17" s="896">
        <v>-0.44690246141739165</v>
      </c>
      <c r="AB17" s="898">
        <v>3.7623345456100611E-2</v>
      </c>
      <c r="AC17" s="893">
        <v>2.1119107358383789E-2</v>
      </c>
      <c r="AD17" s="886">
        <v>5838.35</v>
      </c>
      <c r="AE17" s="887">
        <v>5756.2</v>
      </c>
      <c r="AF17" s="895">
        <v>-82.150000000000546</v>
      </c>
      <c r="AG17" s="896">
        <v>-1.4070756292445733E-2</v>
      </c>
      <c r="AH17" s="898">
        <v>0.96033864794135015</v>
      </c>
      <c r="AI17" s="893">
        <v>0.96091855012511862</v>
      </c>
      <c r="AJ17" s="886">
        <v>2056.17</v>
      </c>
      <c r="AK17" s="890">
        <v>1784.54</v>
      </c>
      <c r="AL17" s="895">
        <v>-271.63000000000011</v>
      </c>
      <c r="AM17" s="896">
        <v>-0.13210483568965606</v>
      </c>
      <c r="AN17" s="898">
        <v>0.33821533785017444</v>
      </c>
      <c r="AO17" s="893">
        <v>0.29790444901849816</v>
      </c>
      <c r="AP17" s="886">
        <v>2056.17</v>
      </c>
      <c r="AQ17" s="887">
        <v>1784.54</v>
      </c>
      <c r="AR17" s="895">
        <v>-271.63000000000011</v>
      </c>
      <c r="AS17" s="896">
        <v>-0.13210483568965606</v>
      </c>
      <c r="AT17" s="898">
        <v>0.33821533785017444</v>
      </c>
      <c r="AU17" s="893">
        <v>0.29790444901849816</v>
      </c>
      <c r="AV17" s="886">
        <v>-14.87</v>
      </c>
      <c r="AW17" s="890">
        <v>-157.09</v>
      </c>
      <c r="AX17" s="895">
        <v>-142.22</v>
      </c>
      <c r="AY17" s="896">
        <v>-9.5642232683254882</v>
      </c>
      <c r="AZ17" s="898">
        <v>-7.2318923046246174E-3</v>
      </c>
      <c r="BA17" s="893">
        <v>-8.8028287401795427E-2</v>
      </c>
      <c r="BB17" s="886">
        <v>2041.31</v>
      </c>
      <c r="BC17" s="887">
        <v>1627.45</v>
      </c>
      <c r="BD17" s="895">
        <v>-413.8599999999999</v>
      </c>
      <c r="BE17" s="896">
        <v>-0.20274235662393264</v>
      </c>
      <c r="BF17" s="898">
        <v>0.33645730146512237</v>
      </c>
      <c r="BG17" s="893">
        <v>0.27664923708760575</v>
      </c>
      <c r="BH17" s="886">
        <v>2041.31</v>
      </c>
      <c r="BI17" s="887">
        <v>1627.45</v>
      </c>
      <c r="BJ17" s="895">
        <v>-413.8599999999999</v>
      </c>
      <c r="BK17" s="896">
        <v>-0.20274235662393264</v>
      </c>
      <c r="BL17" s="898">
        <v>0.34963816831810351</v>
      </c>
      <c r="BM17" s="893">
        <v>0.28272992599284252</v>
      </c>
      <c r="BN17" s="886">
        <v>388.19</v>
      </c>
      <c r="BO17" s="887">
        <v>316.52999999999997</v>
      </c>
      <c r="BP17" s="895">
        <v>-71.660000000000025</v>
      </c>
      <c r="BQ17" s="896">
        <v>-0.18460032458332268</v>
      </c>
      <c r="BR17" s="898">
        <v>6.3852605572525228E-2</v>
      </c>
      <c r="BS17" s="893">
        <v>5.2840337144488339E-2</v>
      </c>
      <c r="BT17" s="886">
        <v>388.19</v>
      </c>
      <c r="BU17" s="890">
        <v>316.52999999999997</v>
      </c>
      <c r="BV17" s="895">
        <v>-71.660000000000025</v>
      </c>
      <c r="BW17" s="896">
        <v>-0.18460032458332268</v>
      </c>
      <c r="BX17" s="898">
        <v>6.6489676021478664E-2</v>
      </c>
      <c r="BY17" s="893">
        <v>5.4989402730968341E-2</v>
      </c>
      <c r="BZ17" s="886">
        <v>-1037.21</v>
      </c>
      <c r="CA17" s="887">
        <v>-706.58</v>
      </c>
      <c r="CB17" s="895">
        <v>330.63</v>
      </c>
      <c r="CC17" s="896">
        <v>0.31876861966236342</v>
      </c>
      <c r="CD17" s="898">
        <v>-0.17765464557623301</v>
      </c>
      <c r="CE17" s="893">
        <v>-0.12275112053090581</v>
      </c>
      <c r="CF17" s="886">
        <v>1621.5</v>
      </c>
      <c r="CG17" s="890">
        <v>1371.62</v>
      </c>
      <c r="CH17" s="895">
        <v>-249.88000000000011</v>
      </c>
      <c r="CI17" s="896">
        <v>-0.154104224483503</v>
      </c>
      <c r="CJ17" s="898">
        <v>0.27773257855387223</v>
      </c>
      <c r="CK17" s="893">
        <v>0.23828567457697786</v>
      </c>
      <c r="CL17" s="886">
        <v>4680.62</v>
      </c>
      <c r="CM17" s="887">
        <v>4928.3</v>
      </c>
      <c r="CN17" s="895">
        <v>247.68000000000029</v>
      </c>
      <c r="CO17" s="896">
        <v>5.2916066674927743E-2</v>
      </c>
      <c r="CP17" s="898">
        <v>0.80170253581919537</v>
      </c>
      <c r="CQ17" s="893">
        <v>0.85617247489663328</v>
      </c>
      <c r="CR17" s="886">
        <v>280.87</v>
      </c>
      <c r="CS17" s="890">
        <v>43.16</v>
      </c>
      <c r="CT17" s="895">
        <v>-237.71</v>
      </c>
      <c r="CU17" s="896">
        <v>-0.84633460319720866</v>
      </c>
      <c r="CV17" s="898">
        <v>4.8107770174792536E-2</v>
      </c>
      <c r="CW17" s="893">
        <v>7.4980021541989506E-3</v>
      </c>
      <c r="CX17" s="886">
        <v>-2136.94</v>
      </c>
      <c r="CY17" s="890">
        <v>-1824.27</v>
      </c>
      <c r="CZ17" s="895">
        <v>312.67000000000007</v>
      </c>
      <c r="DA17" s="896">
        <v>0.14631669583610213</v>
      </c>
      <c r="DB17" s="898">
        <v>-0.35150103545210354</v>
      </c>
      <c r="DC17" s="893">
        <v>-0.3045368269755655</v>
      </c>
      <c r="DD17" s="898">
        <v>1.3660160833112094</v>
      </c>
      <c r="DE17" s="893">
        <v>1.3169226225634969</v>
      </c>
      <c r="DF17" s="968"/>
      <c r="DG17" s="918"/>
      <c r="DH17" s="73"/>
    </row>
    <row r="18" spans="1:112" s="65" customFormat="1" ht="19.5" customHeight="1">
      <c r="A18" s="790" t="s">
        <v>112</v>
      </c>
      <c r="B18" s="886">
        <v>2918.75</v>
      </c>
      <c r="C18" s="887">
        <v>4608.8500000000004</v>
      </c>
      <c r="D18" s="895">
        <v>1690.1000000000004</v>
      </c>
      <c r="E18" s="889">
        <v>0.57904925053533207</v>
      </c>
      <c r="F18" s="886">
        <v>2918.75</v>
      </c>
      <c r="G18" s="890">
        <v>4608.8500000000004</v>
      </c>
      <c r="H18" s="895">
        <v>1690.1000000000004</v>
      </c>
      <c r="I18" s="896">
        <v>0.57904925053533207</v>
      </c>
      <c r="J18" s="897">
        <v>1</v>
      </c>
      <c r="K18" s="893">
        <v>1</v>
      </c>
      <c r="L18" s="886">
        <v>30.09</v>
      </c>
      <c r="M18" s="887">
        <v>466.3</v>
      </c>
      <c r="N18" s="895">
        <v>436.21000000000004</v>
      </c>
      <c r="O18" s="896">
        <v>14.496842804918579</v>
      </c>
      <c r="P18" s="897">
        <v>1.0309207708779444E-2</v>
      </c>
      <c r="Q18" s="893">
        <v>0.10117491348167112</v>
      </c>
      <c r="R18" s="886">
        <v>2888.66</v>
      </c>
      <c r="S18" s="890">
        <v>4142.55</v>
      </c>
      <c r="T18" s="895">
        <v>1253.8900000000003</v>
      </c>
      <c r="U18" s="896">
        <v>0.43407323811040427</v>
      </c>
      <c r="V18" s="897">
        <v>0.98969079229122048</v>
      </c>
      <c r="W18" s="893">
        <v>0.89882508651832882</v>
      </c>
      <c r="X18" s="886">
        <v>0</v>
      </c>
      <c r="Y18" s="887">
        <v>0</v>
      </c>
      <c r="Z18" s="895">
        <v>0</v>
      </c>
      <c r="AA18" s="896">
        <v>0</v>
      </c>
      <c r="AB18" s="898">
        <v>0</v>
      </c>
      <c r="AC18" s="893">
        <v>0</v>
      </c>
      <c r="AD18" s="886">
        <v>2888.66</v>
      </c>
      <c r="AE18" s="887">
        <v>4142.55</v>
      </c>
      <c r="AF18" s="895">
        <v>1253.8900000000003</v>
      </c>
      <c r="AG18" s="896">
        <v>0.43407323811040427</v>
      </c>
      <c r="AH18" s="898">
        <v>0.98969079229122048</v>
      </c>
      <c r="AI18" s="893">
        <v>0.89882508651832882</v>
      </c>
      <c r="AJ18" s="886">
        <v>1460.2</v>
      </c>
      <c r="AK18" s="890">
        <v>2665.26</v>
      </c>
      <c r="AL18" s="895">
        <v>1205.0600000000002</v>
      </c>
      <c r="AM18" s="896">
        <v>0.82527051088891945</v>
      </c>
      <c r="AN18" s="898">
        <v>0.50028265524625271</v>
      </c>
      <c r="AO18" s="893">
        <v>0.578291764756935</v>
      </c>
      <c r="AP18" s="886">
        <v>1460.2</v>
      </c>
      <c r="AQ18" s="887">
        <v>2665.26</v>
      </c>
      <c r="AR18" s="895">
        <v>1205.0600000000002</v>
      </c>
      <c r="AS18" s="896">
        <v>0.82527051088891945</v>
      </c>
      <c r="AT18" s="898">
        <v>0.50028265524625271</v>
      </c>
      <c r="AU18" s="893">
        <v>0.578291764756935</v>
      </c>
      <c r="AV18" s="886">
        <v>-202.31</v>
      </c>
      <c r="AW18" s="890">
        <v>123.55</v>
      </c>
      <c r="AX18" s="895">
        <v>325.86</v>
      </c>
      <c r="AY18" s="896">
        <v>1.6106964559339627</v>
      </c>
      <c r="AZ18" s="898">
        <v>-0.13854951376523764</v>
      </c>
      <c r="BA18" s="893">
        <v>4.6355702633138977E-2</v>
      </c>
      <c r="BB18" s="886">
        <v>1257.8900000000001</v>
      </c>
      <c r="BC18" s="887">
        <v>2788.81</v>
      </c>
      <c r="BD18" s="895">
        <v>1530.9199999999998</v>
      </c>
      <c r="BE18" s="896">
        <v>1.2170539554333049</v>
      </c>
      <c r="BF18" s="898">
        <v>0.43545796320785424</v>
      </c>
      <c r="BG18" s="893">
        <v>0.67321094494936684</v>
      </c>
      <c r="BH18" s="886">
        <v>1257.8900000000001</v>
      </c>
      <c r="BI18" s="887">
        <v>2788.81</v>
      </c>
      <c r="BJ18" s="895">
        <v>1530.9199999999998</v>
      </c>
      <c r="BK18" s="896">
        <v>1.2170539554333049</v>
      </c>
      <c r="BL18" s="898">
        <v>0.43545796320785424</v>
      </c>
      <c r="BM18" s="893">
        <v>0.67321094494936684</v>
      </c>
      <c r="BN18" s="886">
        <v>716.9</v>
      </c>
      <c r="BO18" s="887">
        <v>1113.26</v>
      </c>
      <c r="BP18" s="895">
        <v>396.36</v>
      </c>
      <c r="BQ18" s="896">
        <v>0.55288045752545689</v>
      </c>
      <c r="BR18" s="898">
        <v>0.24561884368308351</v>
      </c>
      <c r="BS18" s="893">
        <v>0.241548325504193</v>
      </c>
      <c r="BT18" s="886">
        <v>716.9</v>
      </c>
      <c r="BU18" s="890">
        <v>1113.26</v>
      </c>
      <c r="BV18" s="895">
        <v>396.36</v>
      </c>
      <c r="BW18" s="896">
        <v>0.55288045752545689</v>
      </c>
      <c r="BX18" s="898">
        <v>0.2481773555904814</v>
      </c>
      <c r="BY18" s="893">
        <v>0.26873785470302108</v>
      </c>
      <c r="BZ18" s="886">
        <v>0</v>
      </c>
      <c r="CA18" s="887">
        <v>0</v>
      </c>
      <c r="CB18" s="895">
        <v>0</v>
      </c>
      <c r="CC18" s="896">
        <v>0</v>
      </c>
      <c r="CD18" s="898">
        <v>0</v>
      </c>
      <c r="CE18" s="893">
        <v>0</v>
      </c>
      <c r="CF18" s="886">
        <v>1073.48</v>
      </c>
      <c r="CG18" s="890">
        <v>402.99</v>
      </c>
      <c r="CH18" s="895">
        <v>-670.49</v>
      </c>
      <c r="CI18" s="896">
        <v>-0.62459477586913592</v>
      </c>
      <c r="CJ18" s="898">
        <v>0.37161867440266422</v>
      </c>
      <c r="CK18" s="893">
        <v>9.7280660462758448E-2</v>
      </c>
      <c r="CL18" s="886">
        <v>478.88</v>
      </c>
      <c r="CM18" s="887">
        <v>511.71</v>
      </c>
      <c r="CN18" s="895">
        <v>32.829999999999984</v>
      </c>
      <c r="CO18" s="896">
        <v>6.8555796859338422E-2</v>
      </c>
      <c r="CP18" s="898">
        <v>0.16577928866671746</v>
      </c>
      <c r="CQ18" s="893">
        <v>0.12352536481152912</v>
      </c>
      <c r="CR18" s="886">
        <v>613.1</v>
      </c>
      <c r="CS18" s="890">
        <v>1427.14</v>
      </c>
      <c r="CT18" s="895">
        <v>814.04000000000008</v>
      </c>
      <c r="CU18" s="896">
        <v>1.3277442505300932</v>
      </c>
      <c r="CV18" s="898">
        <v>0.21224373931165316</v>
      </c>
      <c r="CW18" s="893">
        <v>0.34450761004695174</v>
      </c>
      <c r="CX18" s="886">
        <v>-1251.5899999999999</v>
      </c>
      <c r="CY18" s="890">
        <v>-2101.37</v>
      </c>
      <c r="CZ18" s="895">
        <v>-849.78</v>
      </c>
      <c r="DA18" s="896">
        <v>-0.67896036241900304</v>
      </c>
      <c r="DB18" s="898">
        <v>-0.428810278372591</v>
      </c>
      <c r="DC18" s="893">
        <v>-0.45594237174132368</v>
      </c>
      <c r="DD18" s="898">
        <v>1.4332735593666268</v>
      </c>
      <c r="DE18" s="893">
        <v>1.5072648489456977</v>
      </c>
      <c r="DF18" s="968"/>
      <c r="DG18" s="918"/>
      <c r="DH18" s="73"/>
    </row>
    <row r="19" spans="1:112" s="65" customFormat="1" ht="19.5" customHeight="1">
      <c r="A19" s="798" t="s">
        <v>50</v>
      </c>
      <c r="B19" s="886">
        <v>3098.28</v>
      </c>
      <c r="C19" s="887">
        <v>3950.04</v>
      </c>
      <c r="D19" s="895">
        <v>851.75999999999976</v>
      </c>
      <c r="E19" s="889">
        <v>0.2749138231534915</v>
      </c>
      <c r="F19" s="886">
        <v>2982.48</v>
      </c>
      <c r="G19" s="890">
        <v>3776.13</v>
      </c>
      <c r="H19" s="895">
        <v>793.65000000000009</v>
      </c>
      <c r="I19" s="896">
        <v>0.26610404763820716</v>
      </c>
      <c r="J19" s="897">
        <v>0.96262442387389124</v>
      </c>
      <c r="K19" s="893">
        <v>0.95597259774584564</v>
      </c>
      <c r="L19" s="886">
        <v>62.22</v>
      </c>
      <c r="M19" s="887">
        <v>126.11</v>
      </c>
      <c r="N19" s="895">
        <v>63.89</v>
      </c>
      <c r="O19" s="896">
        <v>1.0268402442944391</v>
      </c>
      <c r="P19" s="897">
        <v>2.0861833105335157E-2</v>
      </c>
      <c r="Q19" s="893">
        <v>3.3396625645833164E-2</v>
      </c>
      <c r="R19" s="886">
        <v>2920.26</v>
      </c>
      <c r="S19" s="890">
        <v>3650.02</v>
      </c>
      <c r="T19" s="895">
        <v>729.75999999999976</v>
      </c>
      <c r="U19" s="896">
        <v>0.24989555724490276</v>
      </c>
      <c r="V19" s="897">
        <v>0.97913816689466493</v>
      </c>
      <c r="W19" s="893">
        <v>0.96660337435416677</v>
      </c>
      <c r="X19" s="886">
        <v>0</v>
      </c>
      <c r="Y19" s="887">
        <v>0</v>
      </c>
      <c r="Z19" s="895">
        <v>0</v>
      </c>
      <c r="AA19" s="896">
        <v>0</v>
      </c>
      <c r="AB19" s="898">
        <v>0</v>
      </c>
      <c r="AC19" s="893">
        <v>0</v>
      </c>
      <c r="AD19" s="886">
        <v>2920.26</v>
      </c>
      <c r="AE19" s="887">
        <v>3650.02</v>
      </c>
      <c r="AF19" s="895">
        <v>729.75999999999976</v>
      </c>
      <c r="AG19" s="896">
        <v>0.24989555724490276</v>
      </c>
      <c r="AH19" s="898">
        <v>0.97913816689466493</v>
      </c>
      <c r="AI19" s="893">
        <v>0.96660337435416677</v>
      </c>
      <c r="AJ19" s="886">
        <v>1380.28</v>
      </c>
      <c r="AK19" s="890">
        <v>1352.29</v>
      </c>
      <c r="AL19" s="895">
        <v>-27.990000000000009</v>
      </c>
      <c r="AM19" s="896">
        <v>-2.0278494218564355E-2</v>
      </c>
      <c r="AN19" s="898">
        <v>0.44549879287862937</v>
      </c>
      <c r="AO19" s="893">
        <v>0.3423484319146135</v>
      </c>
      <c r="AP19" s="886">
        <v>1380.28</v>
      </c>
      <c r="AQ19" s="887">
        <v>1317.29</v>
      </c>
      <c r="AR19" s="895">
        <v>-62.990000000000009</v>
      </c>
      <c r="AS19" s="896">
        <v>-4.5635668125307914E-2</v>
      </c>
      <c r="AT19" s="898">
        <v>0.46279606233738363</v>
      </c>
      <c r="AU19" s="893">
        <v>0.3488465704305731</v>
      </c>
      <c r="AV19" s="886">
        <v>222.24</v>
      </c>
      <c r="AW19" s="890">
        <v>-172.18</v>
      </c>
      <c r="AX19" s="895">
        <v>-394.42</v>
      </c>
      <c r="AY19" s="896">
        <v>-1.7747480201583874</v>
      </c>
      <c r="AZ19" s="898">
        <v>0.16101080940099111</v>
      </c>
      <c r="BA19" s="893">
        <v>-0.13070774089228646</v>
      </c>
      <c r="BB19" s="886">
        <v>1602.53</v>
      </c>
      <c r="BC19" s="887">
        <v>1145.1099999999999</v>
      </c>
      <c r="BD19" s="895">
        <v>-457.42000000000007</v>
      </c>
      <c r="BE19" s="896">
        <v>-0.28543615408135892</v>
      </c>
      <c r="BF19" s="898">
        <v>0.54876278139617696</v>
      </c>
      <c r="BG19" s="893">
        <v>0.31372704807096946</v>
      </c>
      <c r="BH19" s="886">
        <v>1602.53</v>
      </c>
      <c r="BI19" s="887">
        <v>1145.1099999999999</v>
      </c>
      <c r="BJ19" s="895">
        <v>-457.42000000000007</v>
      </c>
      <c r="BK19" s="896">
        <v>-0.28543615408135892</v>
      </c>
      <c r="BL19" s="898">
        <v>0.54876278139617696</v>
      </c>
      <c r="BM19" s="893">
        <v>0.31372704807096946</v>
      </c>
      <c r="BN19" s="886">
        <v>534.47</v>
      </c>
      <c r="BO19" s="887">
        <v>739.63</v>
      </c>
      <c r="BP19" s="895">
        <v>205.15999999999997</v>
      </c>
      <c r="BQ19" s="896">
        <v>0.38385690497127989</v>
      </c>
      <c r="BR19" s="898">
        <v>0.17250539008740334</v>
      </c>
      <c r="BS19" s="893">
        <v>0.18724620510172049</v>
      </c>
      <c r="BT19" s="886">
        <v>534.42999999999995</v>
      </c>
      <c r="BU19" s="890">
        <v>739.63</v>
      </c>
      <c r="BV19" s="895">
        <v>205.20000000000005</v>
      </c>
      <c r="BW19" s="896">
        <v>0.38396048126040838</v>
      </c>
      <c r="BX19" s="898">
        <v>0.18300767739858775</v>
      </c>
      <c r="BY19" s="893">
        <v>0.20263724582331055</v>
      </c>
      <c r="BZ19" s="886">
        <v>-12.73</v>
      </c>
      <c r="CA19" s="887">
        <v>-30.36</v>
      </c>
      <c r="CB19" s="895">
        <v>-17.63</v>
      </c>
      <c r="CC19" s="896">
        <v>-1.3849175176747839</v>
      </c>
      <c r="CD19" s="898">
        <v>-4.3592008930711645E-3</v>
      </c>
      <c r="CE19" s="893">
        <v>-8.3177626423964791E-3</v>
      </c>
      <c r="CF19" s="886">
        <v>342.95</v>
      </c>
      <c r="CG19" s="890">
        <v>357.9</v>
      </c>
      <c r="CH19" s="895">
        <v>14.949999999999989</v>
      </c>
      <c r="CI19" s="896">
        <v>4.3592360402390985E-2</v>
      </c>
      <c r="CJ19" s="898">
        <v>0.1174381733133351</v>
      </c>
      <c r="CK19" s="893">
        <v>9.8054257236946635E-2</v>
      </c>
      <c r="CL19" s="886">
        <v>1070.31</v>
      </c>
      <c r="CM19" s="887">
        <v>1160.52</v>
      </c>
      <c r="CN19" s="895">
        <v>90.210000000000036</v>
      </c>
      <c r="CO19" s="896">
        <v>8.4283992488157669E-2</v>
      </c>
      <c r="CP19" s="898">
        <v>0.3665118859279653</v>
      </c>
      <c r="CQ19" s="893">
        <v>0.31794894274551921</v>
      </c>
      <c r="CR19" s="886">
        <v>27.41</v>
      </c>
      <c r="CS19" s="890">
        <v>9.32</v>
      </c>
      <c r="CT19" s="895">
        <v>-18.09</v>
      </c>
      <c r="CU19" s="896">
        <v>-0.65997811017876684</v>
      </c>
      <c r="CV19" s="898">
        <v>9.3861505482388547E-3</v>
      </c>
      <c r="CW19" s="893">
        <v>2.5534106662429249E-3</v>
      </c>
      <c r="CX19" s="886">
        <v>-644.64</v>
      </c>
      <c r="CY19" s="890">
        <v>267.89999999999998</v>
      </c>
      <c r="CZ19" s="895">
        <v>912.54</v>
      </c>
      <c r="DA19" s="896">
        <v>1.4155807892777363</v>
      </c>
      <c r="DB19" s="898">
        <v>-0.20806382896316664</v>
      </c>
      <c r="DC19" s="893">
        <v>6.7822098004070838E-2</v>
      </c>
      <c r="DD19" s="898">
        <v>1.2207474676912329</v>
      </c>
      <c r="DE19" s="893">
        <v>0.92660040218957707</v>
      </c>
      <c r="DF19" s="968"/>
      <c r="DG19" s="918"/>
      <c r="DH19" s="73"/>
    </row>
    <row r="20" spans="1:112" s="65" customFormat="1" ht="19.5" customHeight="1">
      <c r="A20" s="790" t="s">
        <v>271</v>
      </c>
      <c r="B20" s="886">
        <v>15963.77</v>
      </c>
      <c r="C20" s="887">
        <v>3240.56</v>
      </c>
      <c r="D20" s="895">
        <v>-12723.210000000001</v>
      </c>
      <c r="E20" s="889">
        <v>-0.79700534397576517</v>
      </c>
      <c r="F20" s="886">
        <v>5264.9</v>
      </c>
      <c r="G20" s="890">
        <v>3209.3</v>
      </c>
      <c r="H20" s="895">
        <v>-2055.5999999999995</v>
      </c>
      <c r="I20" s="896">
        <v>-0.39043476609242334</v>
      </c>
      <c r="J20" s="897">
        <v>0.32980304777630842</v>
      </c>
      <c r="K20" s="893">
        <v>0.99035351914483927</v>
      </c>
      <c r="L20" s="886">
        <v>-14.62</v>
      </c>
      <c r="M20" s="887">
        <v>14.21</v>
      </c>
      <c r="N20" s="895">
        <v>28.83</v>
      </c>
      <c r="O20" s="896">
        <v>1.9719562243502051</v>
      </c>
      <c r="P20" s="897">
        <v>-2.7768808524378432E-3</v>
      </c>
      <c r="Q20" s="893">
        <v>4.427756831707849E-3</v>
      </c>
      <c r="R20" s="886">
        <v>5279.52</v>
      </c>
      <c r="S20" s="890">
        <v>3195.08</v>
      </c>
      <c r="T20" s="895">
        <v>-2084.4400000000005</v>
      </c>
      <c r="U20" s="896">
        <v>-0.39481619541170415</v>
      </c>
      <c r="V20" s="897">
        <v>1.002776880852438</v>
      </c>
      <c r="W20" s="893">
        <v>0.99556912722400515</v>
      </c>
      <c r="X20" s="886">
        <v>0</v>
      </c>
      <c r="Y20" s="887">
        <v>0</v>
      </c>
      <c r="Z20" s="895">
        <v>0</v>
      </c>
      <c r="AA20" s="896">
        <v>0</v>
      </c>
      <c r="AB20" s="898">
        <v>0</v>
      </c>
      <c r="AC20" s="893">
        <v>0</v>
      </c>
      <c r="AD20" s="886">
        <v>5279.52</v>
      </c>
      <c r="AE20" s="887">
        <v>3195.08</v>
      </c>
      <c r="AF20" s="895">
        <v>-2084.4400000000005</v>
      </c>
      <c r="AG20" s="896">
        <v>-0.39481619541170415</v>
      </c>
      <c r="AH20" s="898">
        <v>1.002776880852438</v>
      </c>
      <c r="AI20" s="893">
        <v>0.99556912722400515</v>
      </c>
      <c r="AJ20" s="886">
        <v>13890.24</v>
      </c>
      <c r="AK20" s="890">
        <v>1557.82</v>
      </c>
      <c r="AL20" s="895">
        <v>-12332.42</v>
      </c>
      <c r="AM20" s="896">
        <v>-0.88784787015919098</v>
      </c>
      <c r="AN20" s="898">
        <v>0.87011025591072777</v>
      </c>
      <c r="AO20" s="893">
        <v>0.48072555360801833</v>
      </c>
      <c r="AP20" s="886">
        <v>3362.44</v>
      </c>
      <c r="AQ20" s="887">
        <v>1250.6099999999999</v>
      </c>
      <c r="AR20" s="895">
        <v>-2111.83</v>
      </c>
      <c r="AS20" s="896">
        <v>-0.62806473870165713</v>
      </c>
      <c r="AT20" s="898">
        <v>0.63865220611977436</v>
      </c>
      <c r="AU20" s="893">
        <v>0.38968310846602056</v>
      </c>
      <c r="AV20" s="886">
        <v>-8.7799999999999994</v>
      </c>
      <c r="AW20" s="890">
        <v>-248.48</v>
      </c>
      <c r="AX20" s="895">
        <v>-239.7</v>
      </c>
      <c r="AY20" s="896">
        <v>-27.300683371298405</v>
      </c>
      <c r="AZ20" s="898">
        <v>-2.6111990102425618E-3</v>
      </c>
      <c r="BA20" s="893">
        <v>-0.19868704072412663</v>
      </c>
      <c r="BB20" s="886">
        <v>3353.66</v>
      </c>
      <c r="BC20" s="887">
        <v>1002.13</v>
      </c>
      <c r="BD20" s="895">
        <v>-2351.5299999999997</v>
      </c>
      <c r="BE20" s="896">
        <v>-0.7011831849382465</v>
      </c>
      <c r="BF20" s="898">
        <v>0.63522062611752572</v>
      </c>
      <c r="BG20" s="893">
        <v>0.31364785858257072</v>
      </c>
      <c r="BH20" s="886">
        <v>3353.66</v>
      </c>
      <c r="BI20" s="887">
        <v>1002.13</v>
      </c>
      <c r="BJ20" s="895">
        <v>-2351.5299999999997</v>
      </c>
      <c r="BK20" s="896">
        <v>-0.7011831849382465</v>
      </c>
      <c r="BL20" s="898">
        <v>0.63522062611752572</v>
      </c>
      <c r="BM20" s="893">
        <v>0.31364785858257072</v>
      </c>
      <c r="BN20" s="886">
        <v>545.71</v>
      </c>
      <c r="BO20" s="887">
        <v>352.82</v>
      </c>
      <c r="BP20" s="895">
        <v>-192.89000000000004</v>
      </c>
      <c r="BQ20" s="896">
        <v>-0.35346612669733013</v>
      </c>
      <c r="BR20" s="898">
        <v>3.418428103136039E-2</v>
      </c>
      <c r="BS20" s="893">
        <v>0.10887624361221518</v>
      </c>
      <c r="BT20" s="886">
        <v>-1048.6199999999999</v>
      </c>
      <c r="BU20" s="890">
        <v>348.52</v>
      </c>
      <c r="BV20" s="895">
        <v>1397.1399999999999</v>
      </c>
      <c r="BW20" s="896">
        <v>1.3323606263470085</v>
      </c>
      <c r="BX20" s="898">
        <v>-0.19862032912082914</v>
      </c>
      <c r="BY20" s="893">
        <v>0.10908021082414211</v>
      </c>
      <c r="BZ20" s="886">
        <v>0</v>
      </c>
      <c r="CA20" s="887">
        <v>-0.1</v>
      </c>
      <c r="CB20" s="895">
        <v>-0.1</v>
      </c>
      <c r="CC20" s="896" t="s">
        <v>459</v>
      </c>
      <c r="CD20" s="898">
        <v>0</v>
      </c>
      <c r="CE20" s="893">
        <v>-3.1298120860823517E-5</v>
      </c>
      <c r="CF20" s="886">
        <v>1960.32</v>
      </c>
      <c r="CG20" s="890">
        <v>1079.8399999999999</v>
      </c>
      <c r="CH20" s="895">
        <v>-880.48</v>
      </c>
      <c r="CI20" s="896">
        <v>-0.44915115899444991</v>
      </c>
      <c r="CJ20" s="898">
        <v>0.37130648240749153</v>
      </c>
      <c r="CK20" s="893">
        <v>0.33796962830351662</v>
      </c>
      <c r="CL20" s="886">
        <v>2865.6</v>
      </c>
      <c r="CM20" s="887">
        <v>1283.8599999999999</v>
      </c>
      <c r="CN20" s="895">
        <v>-1581.74</v>
      </c>
      <c r="CO20" s="896">
        <v>-0.5519751535455053</v>
      </c>
      <c r="CP20" s="898">
        <v>0.54277661605600502</v>
      </c>
      <c r="CQ20" s="893">
        <v>0.40182405448376879</v>
      </c>
      <c r="CR20" s="886">
        <v>5.13</v>
      </c>
      <c r="CS20" s="890">
        <v>11.96</v>
      </c>
      <c r="CT20" s="895">
        <v>6.830000000000001</v>
      </c>
      <c r="CU20" s="896">
        <v>1.3313840155945422</v>
      </c>
      <c r="CV20" s="898">
        <v>9.71679243567597E-4</v>
      </c>
      <c r="CW20" s="893">
        <v>3.7432552549544929E-3</v>
      </c>
      <c r="CX20" s="886">
        <v>-1856.56</v>
      </c>
      <c r="CY20" s="890">
        <v>-531.13</v>
      </c>
      <c r="CZ20" s="895">
        <v>1325.4299999999998</v>
      </c>
      <c r="DA20" s="896">
        <v>0.71391713707071136</v>
      </c>
      <c r="DB20" s="898">
        <v>-0.11629834306056777</v>
      </c>
      <c r="DC20" s="893">
        <v>-0.16390068383242404</v>
      </c>
      <c r="DD20" s="898">
        <v>1.351653180592175</v>
      </c>
      <c r="DE20" s="893">
        <v>1.1662368391401781</v>
      </c>
      <c r="DF20" s="968"/>
      <c r="DG20" s="918"/>
      <c r="DH20" s="73"/>
    </row>
    <row r="21" spans="1:112" s="65" customFormat="1" ht="19.5" customHeight="1">
      <c r="A21" s="790" t="s">
        <v>297</v>
      </c>
      <c r="B21" s="886">
        <v>2865.27</v>
      </c>
      <c r="C21" s="887">
        <v>2959.77</v>
      </c>
      <c r="D21" s="895">
        <v>94.5</v>
      </c>
      <c r="E21" s="889">
        <v>3.298118501921285E-2</v>
      </c>
      <c r="F21" s="886">
        <v>2865.27</v>
      </c>
      <c r="G21" s="890">
        <v>2959.77</v>
      </c>
      <c r="H21" s="895">
        <v>94.5</v>
      </c>
      <c r="I21" s="896">
        <v>3.298118501921285E-2</v>
      </c>
      <c r="J21" s="897">
        <v>1</v>
      </c>
      <c r="K21" s="893">
        <v>1</v>
      </c>
      <c r="L21" s="886">
        <v>5.39</v>
      </c>
      <c r="M21" s="887">
        <v>21.18</v>
      </c>
      <c r="N21" s="895">
        <v>15.79</v>
      </c>
      <c r="O21" s="896">
        <v>2.9294990723562151</v>
      </c>
      <c r="P21" s="897">
        <v>1.8811490714662142E-3</v>
      </c>
      <c r="Q21" s="893">
        <v>7.1559614429499586E-3</v>
      </c>
      <c r="R21" s="886">
        <v>2859.88</v>
      </c>
      <c r="S21" s="890">
        <v>2938.59</v>
      </c>
      <c r="T21" s="895">
        <v>78.710000000000036</v>
      </c>
      <c r="U21" s="896">
        <v>2.7522133795823613E-2</v>
      </c>
      <c r="V21" s="897">
        <v>0.99811885092853381</v>
      </c>
      <c r="W21" s="893">
        <v>0.99284403855705006</v>
      </c>
      <c r="X21" s="886">
        <v>0</v>
      </c>
      <c r="Y21" s="887">
        <v>0</v>
      </c>
      <c r="Z21" s="895">
        <v>0</v>
      </c>
      <c r="AA21" s="896">
        <v>0</v>
      </c>
      <c r="AB21" s="898">
        <v>0</v>
      </c>
      <c r="AC21" s="893">
        <v>0</v>
      </c>
      <c r="AD21" s="886">
        <v>2859.88</v>
      </c>
      <c r="AE21" s="887">
        <v>2938.59</v>
      </c>
      <c r="AF21" s="895">
        <v>78.710000000000036</v>
      </c>
      <c r="AG21" s="896">
        <v>2.7522133795823613E-2</v>
      </c>
      <c r="AH21" s="898">
        <v>0.99811885092853381</v>
      </c>
      <c r="AI21" s="893">
        <v>0.99284403855705006</v>
      </c>
      <c r="AJ21" s="886">
        <v>1615.98</v>
      </c>
      <c r="AK21" s="890">
        <v>2285.06</v>
      </c>
      <c r="AL21" s="895">
        <v>669.07999999999993</v>
      </c>
      <c r="AM21" s="896">
        <v>0.41403977772002126</v>
      </c>
      <c r="AN21" s="898">
        <v>0.56398873404600613</v>
      </c>
      <c r="AO21" s="893">
        <v>0.77203971930251336</v>
      </c>
      <c r="AP21" s="886">
        <v>1615.98</v>
      </c>
      <c r="AQ21" s="887">
        <v>2285.06</v>
      </c>
      <c r="AR21" s="895">
        <v>669.07999999999993</v>
      </c>
      <c r="AS21" s="896">
        <v>0.41403977772002126</v>
      </c>
      <c r="AT21" s="898">
        <v>0.56398873404600613</v>
      </c>
      <c r="AU21" s="893">
        <v>0.77203971930251336</v>
      </c>
      <c r="AV21" s="886">
        <v>195.41</v>
      </c>
      <c r="AW21" s="890">
        <v>-146.55000000000001</v>
      </c>
      <c r="AX21" s="895">
        <v>-341.96000000000004</v>
      </c>
      <c r="AY21" s="896">
        <v>-1.7499616191597156</v>
      </c>
      <c r="AZ21" s="898">
        <v>0.12092352628126585</v>
      </c>
      <c r="BA21" s="893">
        <v>-6.4133983352734722E-2</v>
      </c>
      <c r="BB21" s="886">
        <v>1811.38</v>
      </c>
      <c r="BC21" s="887">
        <v>2138.5100000000002</v>
      </c>
      <c r="BD21" s="895">
        <v>327.13000000000011</v>
      </c>
      <c r="BE21" s="896">
        <v>0.18059711380273608</v>
      </c>
      <c r="BF21" s="898">
        <v>0.63337622557589834</v>
      </c>
      <c r="BG21" s="893">
        <v>0.72773336872445638</v>
      </c>
      <c r="BH21" s="886">
        <v>1811.38</v>
      </c>
      <c r="BI21" s="887">
        <v>2138.5100000000002</v>
      </c>
      <c r="BJ21" s="895">
        <v>327.13000000000011</v>
      </c>
      <c r="BK21" s="896">
        <v>0.18059711380273608</v>
      </c>
      <c r="BL21" s="898">
        <v>0.63337622557589834</v>
      </c>
      <c r="BM21" s="893">
        <v>0.72773336872445638</v>
      </c>
      <c r="BN21" s="886">
        <v>398.53</v>
      </c>
      <c r="BO21" s="887">
        <v>356.62</v>
      </c>
      <c r="BP21" s="895">
        <v>-41.909999999999968</v>
      </c>
      <c r="BQ21" s="896">
        <v>-0.10516146839635654</v>
      </c>
      <c r="BR21" s="898">
        <v>0.13908985889636927</v>
      </c>
      <c r="BS21" s="893">
        <v>0.12048909205782882</v>
      </c>
      <c r="BT21" s="886">
        <v>398.53</v>
      </c>
      <c r="BU21" s="890">
        <v>356.62</v>
      </c>
      <c r="BV21" s="895">
        <v>-41.909999999999968</v>
      </c>
      <c r="BW21" s="896">
        <v>-0.10516146839635654</v>
      </c>
      <c r="BX21" s="898">
        <v>0.13935200078324964</v>
      </c>
      <c r="BY21" s="893">
        <v>0.12135752180467503</v>
      </c>
      <c r="BZ21" s="886">
        <v>0</v>
      </c>
      <c r="CA21" s="887">
        <v>0</v>
      </c>
      <c r="CB21" s="895">
        <v>0</v>
      </c>
      <c r="CC21" s="896">
        <v>0</v>
      </c>
      <c r="CD21" s="898">
        <v>0</v>
      </c>
      <c r="CE21" s="893">
        <v>0</v>
      </c>
      <c r="CF21" s="886">
        <v>295.35000000000002</v>
      </c>
      <c r="CG21" s="890">
        <v>154.85</v>
      </c>
      <c r="CH21" s="895">
        <v>-140.50000000000003</v>
      </c>
      <c r="CI21" s="896">
        <v>-0.47570678855595061</v>
      </c>
      <c r="CJ21" s="898">
        <v>0.10327356392575912</v>
      </c>
      <c r="CK21" s="893">
        <v>5.26953402822442E-2</v>
      </c>
      <c r="CL21" s="886">
        <v>357.42</v>
      </c>
      <c r="CM21" s="887">
        <v>326.33</v>
      </c>
      <c r="CN21" s="895">
        <v>-31.090000000000032</v>
      </c>
      <c r="CO21" s="896">
        <v>-8.6984500027978376E-2</v>
      </c>
      <c r="CP21" s="898">
        <v>0.12497727177364085</v>
      </c>
      <c r="CQ21" s="893">
        <v>0.11104985724446077</v>
      </c>
      <c r="CR21" s="886">
        <v>45.03</v>
      </c>
      <c r="CS21" s="890">
        <v>64.150000000000006</v>
      </c>
      <c r="CT21" s="895">
        <v>19.120000000000005</v>
      </c>
      <c r="CU21" s="896">
        <v>0.42460581834332678</v>
      </c>
      <c r="CV21" s="898">
        <v>1.5745415891575871E-2</v>
      </c>
      <c r="CW21" s="893">
        <v>2.1830197475660097E-2</v>
      </c>
      <c r="CX21" s="886">
        <v>-47.83</v>
      </c>
      <c r="CY21" s="890">
        <v>-101.87</v>
      </c>
      <c r="CZ21" s="895">
        <v>-54.040000000000006</v>
      </c>
      <c r="DA21" s="896">
        <v>-1.1298348316955886</v>
      </c>
      <c r="DB21" s="898">
        <v>-1.6693016713957148E-2</v>
      </c>
      <c r="DC21" s="893">
        <v>-3.4418214928862718E-2</v>
      </c>
      <c r="DD21" s="898">
        <v>1.0167244779501237</v>
      </c>
      <c r="DE21" s="893">
        <v>1.0346662855314963</v>
      </c>
      <c r="DF21" s="968"/>
      <c r="DG21" s="918"/>
      <c r="DH21" s="73"/>
    </row>
    <row r="22" spans="1:112" s="65" customFormat="1" ht="19.5" customHeight="1">
      <c r="A22" s="798" t="s">
        <v>26</v>
      </c>
      <c r="B22" s="886">
        <v>4.57</v>
      </c>
      <c r="C22" s="887">
        <v>3.7</v>
      </c>
      <c r="D22" s="895">
        <v>-0.87000000000000011</v>
      </c>
      <c r="E22" s="889">
        <v>-0.19037199124726478</v>
      </c>
      <c r="F22" s="886">
        <v>4.57</v>
      </c>
      <c r="G22" s="890">
        <v>3.7</v>
      </c>
      <c r="H22" s="895">
        <v>-0.87000000000000011</v>
      </c>
      <c r="I22" s="896">
        <v>-0.19037199124726478</v>
      </c>
      <c r="J22" s="897">
        <v>1</v>
      </c>
      <c r="K22" s="893">
        <v>1</v>
      </c>
      <c r="L22" s="886">
        <v>0</v>
      </c>
      <c r="M22" s="887">
        <v>0.15</v>
      </c>
      <c r="N22" s="895">
        <v>0.15</v>
      </c>
      <c r="O22" s="896" t="s">
        <v>459</v>
      </c>
      <c r="P22" s="897">
        <v>0</v>
      </c>
      <c r="Q22" s="893">
        <v>4.0540540540540536E-2</v>
      </c>
      <c r="R22" s="886">
        <v>4.57</v>
      </c>
      <c r="S22" s="890">
        <v>3.55</v>
      </c>
      <c r="T22" s="895">
        <v>-1.0200000000000005</v>
      </c>
      <c r="U22" s="896">
        <v>-0.22319474835886224</v>
      </c>
      <c r="V22" s="897">
        <v>1</v>
      </c>
      <c r="W22" s="893">
        <v>0.95945945945945932</v>
      </c>
      <c r="X22" s="886">
        <v>0</v>
      </c>
      <c r="Y22" s="887">
        <v>0</v>
      </c>
      <c r="Z22" s="895">
        <v>0</v>
      </c>
      <c r="AA22" s="896">
        <v>0</v>
      </c>
      <c r="AB22" s="898">
        <v>0</v>
      </c>
      <c r="AC22" s="893">
        <v>0</v>
      </c>
      <c r="AD22" s="886">
        <v>4.57</v>
      </c>
      <c r="AE22" s="887">
        <v>3.55</v>
      </c>
      <c r="AF22" s="895">
        <v>-1.0200000000000005</v>
      </c>
      <c r="AG22" s="896">
        <v>-0.22319474835886224</v>
      </c>
      <c r="AH22" s="898">
        <v>1</v>
      </c>
      <c r="AI22" s="893">
        <v>0.95945945945945932</v>
      </c>
      <c r="AJ22" s="886">
        <v>-0.94</v>
      </c>
      <c r="AK22" s="890">
        <v>0</v>
      </c>
      <c r="AL22" s="895">
        <v>0.94</v>
      </c>
      <c r="AM22" s="896">
        <v>1</v>
      </c>
      <c r="AN22" s="898">
        <v>-0.20568927789934352</v>
      </c>
      <c r="AO22" s="893">
        <v>0</v>
      </c>
      <c r="AP22" s="886">
        <v>-0.94</v>
      </c>
      <c r="AQ22" s="887">
        <v>0</v>
      </c>
      <c r="AR22" s="895">
        <v>0.94</v>
      </c>
      <c r="AS22" s="896">
        <v>1</v>
      </c>
      <c r="AT22" s="898">
        <v>-0.20568927789934352</v>
      </c>
      <c r="AU22" s="893">
        <v>0</v>
      </c>
      <c r="AV22" s="886">
        <v>3.43</v>
      </c>
      <c r="AW22" s="890">
        <v>3.77</v>
      </c>
      <c r="AX22" s="895">
        <v>0.33999999999999986</v>
      </c>
      <c r="AY22" s="896">
        <v>9.912536443148684E-2</v>
      </c>
      <c r="AZ22" s="898" t="s">
        <v>145</v>
      </c>
      <c r="BA22" s="893" t="s">
        <v>145</v>
      </c>
      <c r="BB22" s="886">
        <v>2.4900000000000002</v>
      </c>
      <c r="BC22" s="887">
        <v>3.77</v>
      </c>
      <c r="BD22" s="895">
        <v>1.2799999999999998</v>
      </c>
      <c r="BE22" s="896">
        <v>0.51405622489959824</v>
      </c>
      <c r="BF22" s="898">
        <v>0.5448577680525164</v>
      </c>
      <c r="BG22" s="893">
        <v>1.0619718309859156</v>
      </c>
      <c r="BH22" s="886">
        <v>2.4900000000000002</v>
      </c>
      <c r="BI22" s="887">
        <v>3.77</v>
      </c>
      <c r="BJ22" s="895">
        <v>1.2799999999999998</v>
      </c>
      <c r="BK22" s="896">
        <v>0.51405622489959824</v>
      </c>
      <c r="BL22" s="898">
        <v>0.5448577680525164</v>
      </c>
      <c r="BM22" s="893">
        <v>1.0619718309859156</v>
      </c>
      <c r="BN22" s="886">
        <v>0</v>
      </c>
      <c r="BO22" s="887">
        <v>0</v>
      </c>
      <c r="BP22" s="895">
        <v>0</v>
      </c>
      <c r="BQ22" s="896">
        <v>0</v>
      </c>
      <c r="BR22" s="898">
        <v>0</v>
      </c>
      <c r="BS22" s="893">
        <v>0</v>
      </c>
      <c r="BT22" s="886">
        <v>0</v>
      </c>
      <c r="BU22" s="890">
        <v>0</v>
      </c>
      <c r="BV22" s="895">
        <v>0</v>
      </c>
      <c r="BW22" s="896">
        <v>0</v>
      </c>
      <c r="BX22" s="898">
        <v>0</v>
      </c>
      <c r="BY22" s="893">
        <v>0</v>
      </c>
      <c r="BZ22" s="886">
        <v>0</v>
      </c>
      <c r="CA22" s="887">
        <v>0</v>
      </c>
      <c r="CB22" s="895">
        <v>0</v>
      </c>
      <c r="CC22" s="896">
        <v>0</v>
      </c>
      <c r="CD22" s="898">
        <v>0</v>
      </c>
      <c r="CE22" s="893">
        <v>0</v>
      </c>
      <c r="CF22" s="886">
        <v>0</v>
      </c>
      <c r="CG22" s="890">
        <v>0</v>
      </c>
      <c r="CH22" s="895">
        <v>0</v>
      </c>
      <c r="CI22" s="896">
        <v>0</v>
      </c>
      <c r="CJ22" s="898">
        <v>0</v>
      </c>
      <c r="CK22" s="893">
        <v>0</v>
      </c>
      <c r="CL22" s="886">
        <v>0.04</v>
      </c>
      <c r="CM22" s="887">
        <v>0.43</v>
      </c>
      <c r="CN22" s="895">
        <v>0.39</v>
      </c>
      <c r="CO22" s="896">
        <v>9.75</v>
      </c>
      <c r="CP22" s="898">
        <v>8.7527352297592995E-3</v>
      </c>
      <c r="CQ22" s="893">
        <v>0.12112676056338029</v>
      </c>
      <c r="CR22" s="886">
        <v>0.02</v>
      </c>
      <c r="CS22" s="890">
        <v>0.02</v>
      </c>
      <c r="CT22" s="895">
        <v>0</v>
      </c>
      <c r="CU22" s="896">
        <v>0</v>
      </c>
      <c r="CV22" s="898">
        <v>4.3763676148796497E-3</v>
      </c>
      <c r="CW22" s="893">
        <v>5.6338028169014088E-3</v>
      </c>
      <c r="CX22" s="886">
        <v>2.0099999999999998</v>
      </c>
      <c r="CY22" s="890">
        <v>-0.67</v>
      </c>
      <c r="CZ22" s="895">
        <v>-2.6799999999999997</v>
      </c>
      <c r="DA22" s="896">
        <v>-1.3333333333333333</v>
      </c>
      <c r="DB22" s="898">
        <v>0.43982494529540472</v>
      </c>
      <c r="DC22" s="893">
        <v>-0.18108108108108109</v>
      </c>
      <c r="DD22" s="898">
        <v>0.55798687089715526</v>
      </c>
      <c r="DE22" s="893">
        <v>1.1887323943661972</v>
      </c>
      <c r="DF22" s="968"/>
      <c r="DG22" s="918"/>
      <c r="DH22" s="73"/>
    </row>
    <row r="23" spans="1:112" s="65" customFormat="1" ht="19.5" customHeight="1">
      <c r="A23" s="798" t="s">
        <v>96</v>
      </c>
      <c r="B23" s="886">
        <v>16.559999999999999</v>
      </c>
      <c r="C23" s="887">
        <v>3.13</v>
      </c>
      <c r="D23" s="895">
        <v>-13.43</v>
      </c>
      <c r="E23" s="889">
        <v>-0.81099033816425126</v>
      </c>
      <c r="F23" s="886">
        <v>16.559999999999999</v>
      </c>
      <c r="G23" s="890">
        <v>3.13</v>
      </c>
      <c r="H23" s="895">
        <v>-13.43</v>
      </c>
      <c r="I23" s="896">
        <v>-0.81099033816425126</v>
      </c>
      <c r="J23" s="897">
        <v>1</v>
      </c>
      <c r="K23" s="893">
        <v>1</v>
      </c>
      <c r="L23" s="886">
        <v>10.56</v>
      </c>
      <c r="M23" s="887">
        <v>-0.13</v>
      </c>
      <c r="N23" s="895">
        <v>-10.690000000000001</v>
      </c>
      <c r="O23" s="896">
        <v>-1.0123106060606062</v>
      </c>
      <c r="P23" s="897">
        <v>0.63768115942028991</v>
      </c>
      <c r="Q23" s="893">
        <v>-4.1533546325878599E-2</v>
      </c>
      <c r="R23" s="886">
        <v>5.99</v>
      </c>
      <c r="S23" s="890">
        <v>3.26</v>
      </c>
      <c r="T23" s="895">
        <v>-2.7300000000000004</v>
      </c>
      <c r="U23" s="896">
        <v>-0.45575959933222043</v>
      </c>
      <c r="V23" s="897">
        <v>0.36171497584541068</v>
      </c>
      <c r="W23" s="893">
        <v>1.0415335463258786</v>
      </c>
      <c r="X23" s="886">
        <v>0</v>
      </c>
      <c r="Y23" s="887">
        <v>0</v>
      </c>
      <c r="Z23" s="895">
        <v>0</v>
      </c>
      <c r="AA23" s="896">
        <v>0</v>
      </c>
      <c r="AB23" s="898">
        <v>0</v>
      </c>
      <c r="AC23" s="893">
        <v>0</v>
      </c>
      <c r="AD23" s="886">
        <v>5.99</v>
      </c>
      <c r="AE23" s="887">
        <v>3.26</v>
      </c>
      <c r="AF23" s="895">
        <v>-2.7300000000000004</v>
      </c>
      <c r="AG23" s="896">
        <v>-0.45575959933222043</v>
      </c>
      <c r="AH23" s="898">
        <v>0.36171497584541068</v>
      </c>
      <c r="AI23" s="893">
        <v>1.0415335463258786</v>
      </c>
      <c r="AJ23" s="886">
        <v>1.5</v>
      </c>
      <c r="AK23" s="890">
        <v>3.7</v>
      </c>
      <c r="AL23" s="895">
        <v>2.2000000000000002</v>
      </c>
      <c r="AM23" s="896">
        <v>1.4666666666666668</v>
      </c>
      <c r="AN23" s="898">
        <v>9.057971014492755E-2</v>
      </c>
      <c r="AO23" s="893">
        <v>1.1821086261980831</v>
      </c>
      <c r="AP23" s="886">
        <v>1.5</v>
      </c>
      <c r="AQ23" s="887">
        <v>3.7</v>
      </c>
      <c r="AR23" s="895">
        <v>2.2000000000000002</v>
      </c>
      <c r="AS23" s="896">
        <v>1.4666666666666668</v>
      </c>
      <c r="AT23" s="898">
        <v>9.057971014492755E-2</v>
      </c>
      <c r="AU23" s="893">
        <v>1.1821086261980831</v>
      </c>
      <c r="AV23" s="886">
        <v>-1916.65</v>
      </c>
      <c r="AW23" s="890">
        <v>-486.86</v>
      </c>
      <c r="AX23" s="895">
        <v>1429.79</v>
      </c>
      <c r="AY23" s="896">
        <v>0.74598387812067923</v>
      </c>
      <c r="AZ23" s="898">
        <v>-1277.7666666666667</v>
      </c>
      <c r="BA23" s="893">
        <v>-131.58378378378379</v>
      </c>
      <c r="BB23" s="886">
        <v>-1915.15</v>
      </c>
      <c r="BC23" s="887">
        <v>-483.16</v>
      </c>
      <c r="BD23" s="895">
        <v>1431.99</v>
      </c>
      <c r="BE23" s="896">
        <v>0.74771688901652611</v>
      </c>
      <c r="BF23" s="898">
        <v>-319.72454090150251</v>
      </c>
      <c r="BG23" s="893">
        <v>-148.20858895705524</v>
      </c>
      <c r="BH23" s="886">
        <v>-1915.15</v>
      </c>
      <c r="BI23" s="887">
        <v>-483.16</v>
      </c>
      <c r="BJ23" s="895">
        <v>1431.99</v>
      </c>
      <c r="BK23" s="896">
        <v>0.74771688901652611</v>
      </c>
      <c r="BL23" s="898">
        <v>-319.72454090150251</v>
      </c>
      <c r="BM23" s="893">
        <v>-148.20858895705524</v>
      </c>
      <c r="BN23" s="886">
        <v>3.84</v>
      </c>
      <c r="BO23" s="887">
        <v>27.4</v>
      </c>
      <c r="BP23" s="895">
        <v>23.56</v>
      </c>
      <c r="BQ23" s="896">
        <v>6.135416666666667</v>
      </c>
      <c r="BR23" s="898">
        <v>0.2318840579710145</v>
      </c>
      <c r="BS23" s="893">
        <v>8.7539936102236418</v>
      </c>
      <c r="BT23" s="886">
        <v>3.84</v>
      </c>
      <c r="BU23" s="890">
        <v>27.4</v>
      </c>
      <c r="BV23" s="895">
        <v>23.56</v>
      </c>
      <c r="BW23" s="896">
        <v>6.135416666666667</v>
      </c>
      <c r="BX23" s="898">
        <v>0.64106844741235391</v>
      </c>
      <c r="BY23" s="893">
        <v>8.404907975460123</v>
      </c>
      <c r="BZ23" s="886">
        <v>0</v>
      </c>
      <c r="CA23" s="887">
        <v>0</v>
      </c>
      <c r="CB23" s="895">
        <v>0</v>
      </c>
      <c r="CC23" s="896">
        <v>0</v>
      </c>
      <c r="CD23" s="898">
        <v>0</v>
      </c>
      <c r="CE23" s="893">
        <v>0</v>
      </c>
      <c r="CF23" s="886">
        <v>0.28999999999999998</v>
      </c>
      <c r="CG23" s="890">
        <v>0.05</v>
      </c>
      <c r="CH23" s="895">
        <v>-0.24</v>
      </c>
      <c r="CI23" s="896">
        <v>-0.82758620689655171</v>
      </c>
      <c r="CJ23" s="898">
        <v>4.8414023372287139E-2</v>
      </c>
      <c r="CK23" s="893">
        <v>1.5337423312883437E-2</v>
      </c>
      <c r="CL23" s="886">
        <v>54.25</v>
      </c>
      <c r="CM23" s="887">
        <v>43.46</v>
      </c>
      <c r="CN23" s="895">
        <v>-10.79</v>
      </c>
      <c r="CO23" s="896">
        <v>-0.19889400921658984</v>
      </c>
      <c r="CP23" s="898">
        <v>9.0567612687813011</v>
      </c>
      <c r="CQ23" s="893">
        <v>13.331288343558283</v>
      </c>
      <c r="CR23" s="886">
        <v>0</v>
      </c>
      <c r="CS23" s="890">
        <v>3.39</v>
      </c>
      <c r="CT23" s="895">
        <v>3.39</v>
      </c>
      <c r="CU23" s="896" t="s">
        <v>459</v>
      </c>
      <c r="CV23" s="898">
        <v>0</v>
      </c>
      <c r="CW23" s="893">
        <v>1.0398773006134971</v>
      </c>
      <c r="CX23" s="886">
        <v>1862.76</v>
      </c>
      <c r="CY23" s="890">
        <v>412.12</v>
      </c>
      <c r="CZ23" s="895">
        <v>-1450.6399999999999</v>
      </c>
      <c r="DA23" s="896">
        <v>-0.77875840151173525</v>
      </c>
      <c r="DB23" s="898">
        <v>112.48550724637683</v>
      </c>
      <c r="DC23" s="893">
        <v>131.66773162939299</v>
      </c>
      <c r="DD23" s="898">
        <v>-309.97829716193655</v>
      </c>
      <c r="DE23" s="893">
        <v>-125.41717791411044</v>
      </c>
      <c r="DF23" s="968"/>
      <c r="DG23" s="918"/>
      <c r="DH23" s="73"/>
    </row>
    <row r="24" spans="1:112" s="65" customFormat="1" ht="19.5" customHeight="1" thickBot="1">
      <c r="A24" s="798" t="s">
        <v>49</v>
      </c>
      <c r="B24" s="886">
        <v>0</v>
      </c>
      <c r="C24" s="887">
        <v>0</v>
      </c>
      <c r="D24" s="895">
        <v>0</v>
      </c>
      <c r="E24" s="889">
        <v>0</v>
      </c>
      <c r="F24" s="886">
        <v>0</v>
      </c>
      <c r="G24" s="890">
        <v>0</v>
      </c>
      <c r="H24" s="895">
        <v>0</v>
      </c>
      <c r="I24" s="896">
        <v>0</v>
      </c>
      <c r="J24" s="897" t="s">
        <v>145</v>
      </c>
      <c r="K24" s="893" t="s">
        <v>145</v>
      </c>
      <c r="L24" s="886">
        <v>0</v>
      </c>
      <c r="M24" s="887">
        <v>0</v>
      </c>
      <c r="N24" s="895">
        <v>0</v>
      </c>
      <c r="O24" s="896">
        <v>0</v>
      </c>
      <c r="P24" s="897" t="s">
        <v>145</v>
      </c>
      <c r="Q24" s="893" t="s">
        <v>145</v>
      </c>
      <c r="R24" s="886">
        <v>0</v>
      </c>
      <c r="S24" s="890">
        <v>0</v>
      </c>
      <c r="T24" s="895">
        <v>0</v>
      </c>
      <c r="U24" s="896">
        <v>0</v>
      </c>
      <c r="V24" s="897" t="s">
        <v>145</v>
      </c>
      <c r="W24" s="893" t="s">
        <v>145</v>
      </c>
      <c r="X24" s="886">
        <v>0</v>
      </c>
      <c r="Y24" s="887">
        <v>0</v>
      </c>
      <c r="Z24" s="895">
        <v>0</v>
      </c>
      <c r="AA24" s="896">
        <v>0</v>
      </c>
      <c r="AB24" s="898" t="s">
        <v>145</v>
      </c>
      <c r="AC24" s="893" t="s">
        <v>145</v>
      </c>
      <c r="AD24" s="886">
        <v>0</v>
      </c>
      <c r="AE24" s="887">
        <v>0</v>
      </c>
      <c r="AF24" s="895">
        <v>0</v>
      </c>
      <c r="AG24" s="896">
        <v>0</v>
      </c>
      <c r="AH24" s="898" t="s">
        <v>145</v>
      </c>
      <c r="AI24" s="893" t="s">
        <v>145</v>
      </c>
      <c r="AJ24" s="886">
        <v>0</v>
      </c>
      <c r="AK24" s="890">
        <v>0</v>
      </c>
      <c r="AL24" s="895">
        <v>0</v>
      </c>
      <c r="AM24" s="896">
        <v>0</v>
      </c>
      <c r="AN24" s="898" t="s">
        <v>145</v>
      </c>
      <c r="AO24" s="893" t="s">
        <v>145</v>
      </c>
      <c r="AP24" s="886">
        <v>0</v>
      </c>
      <c r="AQ24" s="887">
        <v>0</v>
      </c>
      <c r="AR24" s="895">
        <v>0</v>
      </c>
      <c r="AS24" s="896">
        <v>0</v>
      </c>
      <c r="AT24" s="898" t="s">
        <v>145</v>
      </c>
      <c r="AU24" s="893" t="s">
        <v>145</v>
      </c>
      <c r="AV24" s="886">
        <v>1.77</v>
      </c>
      <c r="AW24" s="890">
        <v>-50.5</v>
      </c>
      <c r="AX24" s="895">
        <v>-52.27</v>
      </c>
      <c r="AY24" s="896">
        <v>-29.531073446327685</v>
      </c>
      <c r="AZ24" s="898" t="s">
        <v>145</v>
      </c>
      <c r="BA24" s="893" t="s">
        <v>145</v>
      </c>
      <c r="BB24" s="886">
        <v>1.77</v>
      </c>
      <c r="BC24" s="887">
        <v>-50.5</v>
      </c>
      <c r="BD24" s="895">
        <v>-52.27</v>
      </c>
      <c r="BE24" s="896">
        <v>-29.531073446327685</v>
      </c>
      <c r="BF24" s="898" t="s">
        <v>145</v>
      </c>
      <c r="BG24" s="893" t="s">
        <v>145</v>
      </c>
      <c r="BH24" s="886">
        <v>1.77</v>
      </c>
      <c r="BI24" s="887">
        <v>-50.5</v>
      </c>
      <c r="BJ24" s="895">
        <v>-52.27</v>
      </c>
      <c r="BK24" s="896">
        <v>-29.531073446327685</v>
      </c>
      <c r="BL24" s="898" t="s">
        <v>145</v>
      </c>
      <c r="BM24" s="893" t="s">
        <v>145</v>
      </c>
      <c r="BN24" s="886">
        <v>0</v>
      </c>
      <c r="BO24" s="887">
        <v>0</v>
      </c>
      <c r="BP24" s="895">
        <v>0</v>
      </c>
      <c r="BQ24" s="896">
        <v>0</v>
      </c>
      <c r="BR24" s="898" t="s">
        <v>145</v>
      </c>
      <c r="BS24" s="893" t="s">
        <v>145</v>
      </c>
      <c r="BT24" s="886">
        <v>0</v>
      </c>
      <c r="BU24" s="890">
        <v>0</v>
      </c>
      <c r="BV24" s="895">
        <v>0</v>
      </c>
      <c r="BW24" s="896">
        <v>0</v>
      </c>
      <c r="BX24" s="898" t="s">
        <v>145</v>
      </c>
      <c r="BY24" s="893" t="s">
        <v>145</v>
      </c>
      <c r="BZ24" s="886">
        <v>0</v>
      </c>
      <c r="CA24" s="887">
        <v>0</v>
      </c>
      <c r="CB24" s="895">
        <v>0</v>
      </c>
      <c r="CC24" s="896">
        <v>0</v>
      </c>
      <c r="CD24" s="898" t="s">
        <v>145</v>
      </c>
      <c r="CE24" s="893" t="s">
        <v>145</v>
      </c>
      <c r="CF24" s="886">
        <v>0</v>
      </c>
      <c r="CG24" s="890">
        <v>0</v>
      </c>
      <c r="CH24" s="895">
        <v>0</v>
      </c>
      <c r="CI24" s="896">
        <v>0</v>
      </c>
      <c r="CJ24" s="898" t="s">
        <v>145</v>
      </c>
      <c r="CK24" s="893" t="s">
        <v>145</v>
      </c>
      <c r="CL24" s="886">
        <v>0</v>
      </c>
      <c r="CM24" s="887">
        <v>0</v>
      </c>
      <c r="CN24" s="895">
        <v>0</v>
      </c>
      <c r="CO24" s="896">
        <v>0</v>
      </c>
      <c r="CP24" s="898" t="s">
        <v>145</v>
      </c>
      <c r="CQ24" s="893" t="s">
        <v>145</v>
      </c>
      <c r="CR24" s="886">
        <v>0</v>
      </c>
      <c r="CS24" s="890">
        <v>0</v>
      </c>
      <c r="CT24" s="895">
        <v>0</v>
      </c>
      <c r="CU24" s="896">
        <v>0</v>
      </c>
      <c r="CV24" s="898" t="s">
        <v>145</v>
      </c>
      <c r="CW24" s="893" t="s">
        <v>145</v>
      </c>
      <c r="CX24" s="886">
        <v>-1.77</v>
      </c>
      <c r="CY24" s="890">
        <v>50.5</v>
      </c>
      <c r="CZ24" s="895">
        <v>52.27</v>
      </c>
      <c r="DA24" s="896">
        <v>29.531073446327685</v>
      </c>
      <c r="DB24" s="898" t="s">
        <v>145</v>
      </c>
      <c r="DC24" s="893" t="s">
        <v>145</v>
      </c>
      <c r="DD24" s="898" t="s">
        <v>469</v>
      </c>
      <c r="DE24" s="893" t="s">
        <v>469</v>
      </c>
      <c r="DF24" s="968"/>
      <c r="DG24" s="918"/>
      <c r="DH24" s="73"/>
    </row>
    <row r="25" spans="1:112" s="63" customFormat="1" ht="24" customHeight="1" thickTop="1" thickBot="1">
      <c r="A25" s="97" t="s">
        <v>10</v>
      </c>
      <c r="B25" s="98">
        <v>1430963.57</v>
      </c>
      <c r="C25" s="99">
        <v>1646271.65</v>
      </c>
      <c r="D25" s="957">
        <v>215308.07999999996</v>
      </c>
      <c r="E25" s="308">
        <v>0.15046370467698197</v>
      </c>
      <c r="F25" s="98">
        <v>1410660.69</v>
      </c>
      <c r="G25" s="104">
        <v>1633036.3900000001</v>
      </c>
      <c r="H25" s="957">
        <v>222375.69999999995</v>
      </c>
      <c r="I25" s="230">
        <v>0.15763939661492957</v>
      </c>
      <c r="J25" s="352">
        <v>0.98581174222345846</v>
      </c>
      <c r="K25" s="353">
        <v>0.99196046411902938</v>
      </c>
      <c r="L25" s="98">
        <v>68437.69</v>
      </c>
      <c r="M25" s="99">
        <v>105759.17</v>
      </c>
      <c r="N25" s="957">
        <v>37321.479999999989</v>
      </c>
      <c r="O25" s="230">
        <v>0.54533518007402049</v>
      </c>
      <c r="P25" s="352">
        <v>4.8514636074533275E-2</v>
      </c>
      <c r="Q25" s="406">
        <v>6.4762286160689894E-2</v>
      </c>
      <c r="R25" s="100">
        <v>1342222.95</v>
      </c>
      <c r="S25" s="105">
        <v>1527277.2000000002</v>
      </c>
      <c r="T25" s="957">
        <v>185054.25000000009</v>
      </c>
      <c r="U25" s="230">
        <v>0.13787146911770526</v>
      </c>
      <c r="V25" s="352">
        <v>0.95148532848108214</v>
      </c>
      <c r="W25" s="353">
        <v>0.93523770159218567</v>
      </c>
      <c r="X25" s="100">
        <v>26354.980000000003</v>
      </c>
      <c r="Y25" s="101">
        <v>28159.439999999999</v>
      </c>
      <c r="Z25" s="957">
        <v>1804.4600000000003</v>
      </c>
      <c r="AA25" s="230">
        <v>6.8467515437309959E-2</v>
      </c>
      <c r="AB25" s="229">
        <v>1.8682720931282211E-2</v>
      </c>
      <c r="AC25" s="228">
        <v>1.7243608392584563E-2</v>
      </c>
      <c r="AD25" s="100">
        <v>1315868</v>
      </c>
      <c r="AE25" s="101">
        <v>1499117.7600000002</v>
      </c>
      <c r="AF25" s="957">
        <v>183249.75999999995</v>
      </c>
      <c r="AG25" s="230">
        <v>0.13926150647329386</v>
      </c>
      <c r="AH25" s="229">
        <v>0.93280262881643072</v>
      </c>
      <c r="AI25" s="228">
        <v>0.91799409319960112</v>
      </c>
      <c r="AJ25" s="100">
        <v>952243.1</v>
      </c>
      <c r="AK25" s="105">
        <v>1083401.5900000001</v>
      </c>
      <c r="AL25" s="957">
        <v>131158.49000000008</v>
      </c>
      <c r="AM25" s="230">
        <v>0.13773635114814706</v>
      </c>
      <c r="AN25" s="226">
        <v>0.665455864819815</v>
      </c>
      <c r="AO25" s="228">
        <v>0.65809405756334327</v>
      </c>
      <c r="AP25" s="100">
        <v>931557.57000000007</v>
      </c>
      <c r="AQ25" s="101">
        <v>1073994.92</v>
      </c>
      <c r="AR25" s="957">
        <v>142437.34999999998</v>
      </c>
      <c r="AS25" s="230">
        <v>0.15290235900289001</v>
      </c>
      <c r="AT25" s="229">
        <v>0.66036969528086875</v>
      </c>
      <c r="AU25" s="228">
        <v>0.65766747549330473</v>
      </c>
      <c r="AV25" s="100">
        <v>11483.749999999998</v>
      </c>
      <c r="AW25" s="105">
        <v>7336.9</v>
      </c>
      <c r="AX25" s="957">
        <v>-4146.8500000000022</v>
      </c>
      <c r="AY25" s="230">
        <v>-0.36110591052574281</v>
      </c>
      <c r="AZ25" s="229">
        <v>1.2327472149681525E-2</v>
      </c>
      <c r="BA25" s="228">
        <v>6.8314103385144504E-3</v>
      </c>
      <c r="BB25" s="100">
        <v>943041.34000000008</v>
      </c>
      <c r="BC25" s="101">
        <v>1081331.8400000001</v>
      </c>
      <c r="BD25" s="957">
        <v>138290.5</v>
      </c>
      <c r="BE25" s="230">
        <v>0.14664309414049653</v>
      </c>
      <c r="BF25" s="229">
        <v>0.70259664387350862</v>
      </c>
      <c r="BG25" s="228">
        <v>0.70801282177197433</v>
      </c>
      <c r="BH25" s="100">
        <v>920278.14</v>
      </c>
      <c r="BI25" s="101">
        <v>1050453.06</v>
      </c>
      <c r="BJ25" s="957">
        <v>130174.92000000003</v>
      </c>
      <c r="BK25" s="230">
        <v>0.14145171371776802</v>
      </c>
      <c r="BL25" s="229">
        <v>0.69936964801940626</v>
      </c>
      <c r="BM25" s="228">
        <v>0.70071417204743136</v>
      </c>
      <c r="BN25" s="100">
        <v>180066.46000000002</v>
      </c>
      <c r="BO25" s="101">
        <v>202728.38</v>
      </c>
      <c r="BP25" s="957">
        <v>22661.919999999995</v>
      </c>
      <c r="BQ25" s="230">
        <v>0.12585308779880486</v>
      </c>
      <c r="BR25" s="229">
        <v>0.12583581006188718</v>
      </c>
      <c r="BS25" s="228">
        <v>0.12314394164535362</v>
      </c>
      <c r="BT25" s="100">
        <v>176222.15000000002</v>
      </c>
      <c r="BU25" s="105">
        <v>200285.69</v>
      </c>
      <c r="BV25" s="957">
        <v>24063.539999999994</v>
      </c>
      <c r="BW25" s="230">
        <v>0.13655230060466278</v>
      </c>
      <c r="BX25" s="229">
        <v>0.13392084160417309</v>
      </c>
      <c r="BY25" s="228">
        <v>0.13360237290498111</v>
      </c>
      <c r="BZ25" s="100">
        <v>-2637.71</v>
      </c>
      <c r="CA25" s="101">
        <v>-3233.32</v>
      </c>
      <c r="CB25" s="957">
        <v>-595.61</v>
      </c>
      <c r="CC25" s="230">
        <v>-0.22580571783857972</v>
      </c>
      <c r="CD25" s="229">
        <v>-2.0045399690546469E-3</v>
      </c>
      <c r="CE25" s="228">
        <v>-2.1568152191059359E-3</v>
      </c>
      <c r="CF25" s="100">
        <v>89862.63</v>
      </c>
      <c r="CG25" s="105">
        <v>92906.37999999999</v>
      </c>
      <c r="CH25" s="957">
        <v>3043.7499999999964</v>
      </c>
      <c r="CI25" s="230">
        <v>3.3871143099194687E-2</v>
      </c>
      <c r="CJ25" s="229">
        <v>6.8291523161897696E-2</v>
      </c>
      <c r="CK25" s="228">
        <v>6.1974037316454698E-2</v>
      </c>
      <c r="CL25" s="100">
        <v>204325.24000000002</v>
      </c>
      <c r="CM25" s="101">
        <v>195545.93000000002</v>
      </c>
      <c r="CN25" s="957">
        <v>-8779.3100000000031</v>
      </c>
      <c r="CO25" s="230">
        <v>-4.2967329929479083E-2</v>
      </c>
      <c r="CP25" s="229">
        <v>0.15527791541400809</v>
      </c>
      <c r="CQ25" s="228">
        <v>0.13044067331975306</v>
      </c>
      <c r="CR25" s="100">
        <v>5100.380000000001</v>
      </c>
      <c r="CS25" s="105">
        <v>2933.91</v>
      </c>
      <c r="CT25" s="957">
        <v>-2166.4700000000007</v>
      </c>
      <c r="CU25" s="230">
        <v>-0.42476638995525839</v>
      </c>
      <c r="CV25" s="229">
        <v>3.8760574768897799E-3</v>
      </c>
      <c r="CW25" s="228">
        <v>1.9570910826911952E-3</v>
      </c>
      <c r="CX25" s="100">
        <v>-77282.829999999987</v>
      </c>
      <c r="CY25" s="105">
        <v>-39773.850000000006</v>
      </c>
      <c r="CZ25" s="957">
        <v>37508.980000000003</v>
      </c>
      <c r="DA25" s="230">
        <v>0.48534687459038428</v>
      </c>
      <c r="DB25" s="229">
        <v>-5.4007545419203079E-2</v>
      </c>
      <c r="DC25" s="228">
        <v>-2.4159955618503183E-2</v>
      </c>
      <c r="DD25" s="393">
        <v>1.058731407709588</v>
      </c>
      <c r="DE25" s="353">
        <v>1.0265315247816154</v>
      </c>
      <c r="DF25" s="414"/>
      <c r="DG25" s="350"/>
      <c r="DH25" s="141"/>
    </row>
    <row r="26" spans="1:112" s="5" customFormat="1" ht="13.5" thickTop="1">
      <c r="B26" s="4" t="s">
        <v>460</v>
      </c>
      <c r="X26" s="32"/>
      <c r="AD26" s="57"/>
      <c r="AE26" s="57"/>
      <c r="AF26" s="57"/>
      <c r="AG26" s="57"/>
      <c r="AH26" s="57"/>
      <c r="AI26" s="57"/>
      <c r="AJ26" s="13"/>
      <c r="AK26" s="12"/>
      <c r="AL26" s="12"/>
      <c r="AM26" s="12"/>
      <c r="AN26" s="13"/>
      <c r="AO26" s="12"/>
      <c r="AP26" s="13"/>
      <c r="AQ26" s="12"/>
      <c r="AR26" s="12"/>
      <c r="AS26" s="12"/>
      <c r="BB26" s="32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CL26" s="32"/>
      <c r="DF26" s="396"/>
    </row>
    <row r="27" spans="1:112" ht="15">
      <c r="AJ27" s="64"/>
      <c r="AK27" s="65"/>
      <c r="AL27" s="65"/>
      <c r="AM27" s="65"/>
      <c r="AN27" s="64"/>
      <c r="AT27" s="57"/>
      <c r="AU27" s="57"/>
      <c r="AV27" s="57"/>
      <c r="AW27" s="57"/>
      <c r="AX27" s="57"/>
      <c r="AY27" s="57"/>
      <c r="DE27" s="121"/>
      <c r="DF27" s="415"/>
      <c r="DG27" s="341"/>
      <c r="DH27" s="121"/>
    </row>
    <row r="28" spans="1:112" ht="15">
      <c r="AJ28" s="64"/>
      <c r="AK28" s="65"/>
      <c r="AL28" s="65"/>
      <c r="AM28" s="65"/>
      <c r="AN28" s="64"/>
      <c r="AT28" s="57"/>
      <c r="AU28" s="57"/>
      <c r="AV28" s="57"/>
      <c r="AW28" s="57"/>
      <c r="AX28" s="57"/>
      <c r="AY28" s="57"/>
      <c r="DE28" s="121"/>
      <c r="DF28" s="415"/>
      <c r="DG28" s="341"/>
      <c r="DH28" s="121"/>
    </row>
    <row r="29" spans="1:112">
      <c r="B29" s="57" t="s">
        <v>56</v>
      </c>
      <c r="X29" s="57" t="s">
        <v>57</v>
      </c>
      <c r="AJ29" s="65"/>
      <c r="AK29" s="64"/>
      <c r="AL29" s="64"/>
      <c r="AM29" s="64"/>
      <c r="AN29" s="65"/>
      <c r="AO29" s="64"/>
      <c r="AP29" s="65"/>
      <c r="AQ29" s="57"/>
      <c r="AR29" s="57"/>
      <c r="AS29" s="57"/>
      <c r="AT29" s="57"/>
      <c r="AU29" s="57"/>
      <c r="AV29" s="57"/>
      <c r="AW29" s="57"/>
      <c r="AX29" s="57"/>
      <c r="AY29" s="57"/>
      <c r="BB29" s="57" t="s">
        <v>64</v>
      </c>
      <c r="CL29" s="5" t="s">
        <v>426</v>
      </c>
      <c r="DE29" s="121"/>
    </row>
    <row r="30" spans="1:112">
      <c r="B30" s="57" t="s">
        <v>58</v>
      </c>
      <c r="X30" s="57" t="s">
        <v>59</v>
      </c>
      <c r="AJ30" s="65"/>
      <c r="AK30" s="64"/>
      <c r="AL30" s="64"/>
      <c r="AM30" s="64"/>
      <c r="AN30" s="65"/>
      <c r="AO30" s="64"/>
      <c r="AP30" s="65"/>
      <c r="AQ30" s="57"/>
      <c r="AR30" s="57"/>
      <c r="AS30" s="57"/>
      <c r="AT30" s="57"/>
      <c r="AU30" s="57"/>
      <c r="AV30" s="57"/>
      <c r="AW30" s="57"/>
      <c r="AX30" s="57"/>
      <c r="AY30" s="57"/>
      <c r="DE30" s="121"/>
    </row>
    <row r="31" spans="1:112">
      <c r="B31" s="57" t="s">
        <v>445</v>
      </c>
      <c r="X31" s="57" t="s">
        <v>60</v>
      </c>
      <c r="AJ31" s="65"/>
      <c r="AK31" s="64"/>
      <c r="AL31" s="64"/>
      <c r="AM31" s="64"/>
      <c r="AN31" s="65"/>
      <c r="AO31" s="64"/>
      <c r="AP31" s="65"/>
      <c r="AQ31" s="57"/>
      <c r="AR31" s="57"/>
      <c r="AS31" s="57"/>
      <c r="AT31" s="57"/>
      <c r="AU31" s="57"/>
      <c r="AV31" s="57"/>
      <c r="AW31" s="57"/>
      <c r="AX31" s="57"/>
      <c r="AY31" s="57"/>
    </row>
    <row r="32" spans="1:112">
      <c r="X32" s="57" t="s">
        <v>61</v>
      </c>
      <c r="AJ32" s="65"/>
      <c r="AK32" s="64"/>
      <c r="AL32" s="64"/>
      <c r="AM32" s="64"/>
      <c r="AN32" s="65"/>
      <c r="AO32" s="64"/>
      <c r="AP32" s="65"/>
      <c r="AQ32" s="57"/>
      <c r="AR32" s="57"/>
      <c r="AS32" s="57"/>
      <c r="AT32" s="57"/>
      <c r="AU32" s="57"/>
      <c r="AV32" s="57"/>
      <c r="AW32" s="57"/>
      <c r="AX32" s="57"/>
      <c r="AY32" s="57"/>
    </row>
    <row r="33" spans="1:3">
      <c r="B33" s="66"/>
      <c r="C33" s="66"/>
    </row>
    <row r="34" spans="1:3">
      <c r="B34" s="66"/>
      <c r="C34" s="66"/>
    </row>
    <row r="35" spans="1:3">
      <c r="A35" s="342"/>
    </row>
    <row r="36" spans="1:3">
      <c r="A36" s="342"/>
    </row>
    <row r="37" spans="1:3">
      <c r="A37" s="342"/>
    </row>
    <row r="38" spans="1:3">
      <c r="A38" s="343"/>
    </row>
    <row r="41" spans="1:3">
      <c r="A41" s="342"/>
    </row>
    <row r="42" spans="1:3">
      <c r="A42" s="342"/>
    </row>
    <row r="43" spans="1:3">
      <c r="A43" s="342"/>
    </row>
    <row r="44" spans="1:3">
      <c r="A44" s="342"/>
    </row>
    <row r="45" spans="1:3">
      <c r="A45" s="342"/>
    </row>
    <row r="46" spans="1:3">
      <c r="A46" s="342"/>
    </row>
    <row r="47" spans="1:3">
      <c r="A47" s="342"/>
    </row>
    <row r="48" spans="1:3">
      <c r="A48" s="342"/>
    </row>
    <row r="49" spans="1:1">
      <c r="A49" s="342"/>
    </row>
    <row r="54" spans="1:1">
      <c r="A54" s="342"/>
    </row>
    <row r="55" spans="1:1">
      <c r="A55" s="142"/>
    </row>
    <row r="74" spans="40:51" ht="13.5" thickBot="1"/>
    <row r="75" spans="40:51" ht="24" customHeight="1" thickTop="1">
      <c r="AN75" s="67" t="s">
        <v>13</v>
      </c>
      <c r="AO75" s="68">
        <v>58</v>
      </c>
      <c r="AP75" s="69" t="s">
        <v>13</v>
      </c>
      <c r="AQ75" s="70">
        <v>79</v>
      </c>
      <c r="AR75" s="68"/>
      <c r="AS75" s="68"/>
      <c r="AT75" s="69" t="s">
        <v>13</v>
      </c>
      <c r="AU75" s="70">
        <v>99</v>
      </c>
      <c r="AV75" s="71" t="s">
        <v>13</v>
      </c>
      <c r="AW75" s="72">
        <v>109</v>
      </c>
      <c r="AX75" s="73"/>
      <c r="AY75" s="73"/>
    </row>
    <row r="76" spans="40:51" ht="24" customHeight="1">
      <c r="AN76" s="62" t="s">
        <v>24</v>
      </c>
      <c r="AO76" s="73">
        <v>59</v>
      </c>
      <c r="AP76" s="74" t="s">
        <v>29</v>
      </c>
      <c r="AQ76" s="75">
        <v>80</v>
      </c>
      <c r="AR76" s="73"/>
      <c r="AS76" s="73"/>
      <c r="AT76" s="74" t="s">
        <v>21</v>
      </c>
      <c r="AU76" s="75">
        <v>100</v>
      </c>
      <c r="AV76" s="76" t="s">
        <v>5</v>
      </c>
      <c r="AW76" s="77">
        <v>120</v>
      </c>
      <c r="AX76" s="73"/>
      <c r="AY76" s="73"/>
    </row>
    <row r="77" spans="40:51" ht="24" customHeight="1">
      <c r="AN77" s="78" t="s">
        <v>13</v>
      </c>
      <c r="AO77" s="73">
        <v>60</v>
      </c>
      <c r="AP77" s="79" t="s">
        <v>13</v>
      </c>
      <c r="AQ77" s="75">
        <v>81</v>
      </c>
      <c r="AR77" s="73"/>
      <c r="AS77" s="73"/>
      <c r="AT77" s="79" t="s">
        <v>13</v>
      </c>
      <c r="AU77" s="75">
        <v>101</v>
      </c>
      <c r="AV77" s="80" t="s">
        <v>13</v>
      </c>
      <c r="AW77" s="77">
        <v>121</v>
      </c>
      <c r="AX77" s="73"/>
      <c r="AY77" s="73"/>
    </row>
    <row r="78" spans="40:51" ht="24" customHeight="1">
      <c r="AN78" s="62" t="s">
        <v>273</v>
      </c>
      <c r="AO78" s="73">
        <v>61</v>
      </c>
      <c r="AP78" s="74" t="s">
        <v>17</v>
      </c>
      <c r="AQ78" s="75">
        <v>82</v>
      </c>
      <c r="AR78" s="73"/>
      <c r="AS78" s="73"/>
      <c r="AT78" s="74" t="s">
        <v>32</v>
      </c>
      <c r="AU78" s="75">
        <v>102</v>
      </c>
      <c r="AV78" s="76" t="s">
        <v>7</v>
      </c>
      <c r="AW78" s="77">
        <v>122</v>
      </c>
      <c r="AX78" s="73"/>
      <c r="AY78" s="73"/>
    </row>
    <row r="79" spans="40:51" ht="24" customHeight="1">
      <c r="AN79" s="62" t="s">
        <v>33</v>
      </c>
      <c r="AO79" s="73">
        <v>62</v>
      </c>
      <c r="AP79" s="79" t="s">
        <v>13</v>
      </c>
      <c r="AQ79" s="75">
        <v>83</v>
      </c>
      <c r="AR79" s="73"/>
      <c r="AS79" s="73"/>
      <c r="AT79" s="79" t="s">
        <v>13</v>
      </c>
      <c r="AU79" s="75">
        <v>103</v>
      </c>
      <c r="AV79" s="80" t="s">
        <v>13</v>
      </c>
      <c r="AW79" s="77">
        <v>123</v>
      </c>
      <c r="AX79" s="73"/>
      <c r="AY79" s="73"/>
    </row>
    <row r="80" spans="40:51" ht="24" customHeight="1">
      <c r="AN80" s="78" t="s">
        <v>13</v>
      </c>
      <c r="AO80" s="73">
        <v>63</v>
      </c>
      <c r="AP80" s="74" t="s">
        <v>26</v>
      </c>
      <c r="AQ80" s="75">
        <v>84</v>
      </c>
      <c r="AR80" s="73"/>
      <c r="AS80" s="73"/>
      <c r="AT80" s="74" t="s">
        <v>55</v>
      </c>
      <c r="AU80" s="75">
        <v>104</v>
      </c>
      <c r="AV80" s="76" t="s">
        <v>3</v>
      </c>
      <c r="AW80" s="77">
        <v>124</v>
      </c>
      <c r="AX80" s="73"/>
      <c r="AY80" s="73"/>
    </row>
    <row r="81" spans="40:51" ht="24" customHeight="1">
      <c r="AN81" s="78" t="s">
        <v>13</v>
      </c>
      <c r="AO81" s="73">
        <v>63</v>
      </c>
      <c r="AP81" s="74" t="s">
        <v>26</v>
      </c>
      <c r="AQ81" s="75">
        <v>84</v>
      </c>
      <c r="AR81" s="73"/>
      <c r="AS81" s="73"/>
      <c r="AT81" s="74" t="s">
        <v>55</v>
      </c>
      <c r="AU81" s="75">
        <v>104</v>
      </c>
      <c r="AV81" s="76" t="s">
        <v>3</v>
      </c>
      <c r="AW81" s="77">
        <v>124</v>
      </c>
      <c r="AX81" s="73"/>
      <c r="AY81" s="73"/>
    </row>
    <row r="82" spans="40:51" ht="24" customHeight="1">
      <c r="AN82" s="78" t="s">
        <v>13</v>
      </c>
      <c r="AO82" s="73">
        <v>65</v>
      </c>
      <c r="AP82" s="74" t="s">
        <v>27</v>
      </c>
      <c r="AQ82" s="75">
        <v>86</v>
      </c>
      <c r="AR82" s="73"/>
      <c r="AS82" s="73"/>
      <c r="AT82" s="74" t="s">
        <v>44</v>
      </c>
      <c r="AU82" s="75">
        <v>106</v>
      </c>
      <c r="AV82" s="76" t="s">
        <v>6</v>
      </c>
      <c r="AW82" s="77">
        <v>126</v>
      </c>
      <c r="AX82" s="73"/>
      <c r="AY82" s="73"/>
    </row>
    <row r="83" spans="40:51" ht="24" customHeight="1">
      <c r="AN83" s="62" t="s">
        <v>25</v>
      </c>
      <c r="AO83" s="73">
        <v>66</v>
      </c>
      <c r="AP83" s="79" t="s">
        <v>13</v>
      </c>
      <c r="AQ83" s="75">
        <v>87</v>
      </c>
      <c r="AR83" s="73"/>
      <c r="AS83" s="73"/>
      <c r="AT83" s="79" t="s">
        <v>13</v>
      </c>
      <c r="AU83" s="75">
        <v>107</v>
      </c>
      <c r="AV83" s="80" t="s">
        <v>13</v>
      </c>
      <c r="AW83" s="77">
        <v>127</v>
      </c>
      <c r="AX83" s="73"/>
      <c r="AY83" s="73"/>
    </row>
    <row r="84" spans="40:51" ht="24" customHeight="1">
      <c r="AN84" s="62" t="s">
        <v>37</v>
      </c>
      <c r="AO84" s="73">
        <v>67</v>
      </c>
      <c r="AP84" s="74" t="s">
        <v>22</v>
      </c>
      <c r="AQ84" s="75">
        <v>88</v>
      </c>
      <c r="AR84" s="73"/>
      <c r="AS84" s="73"/>
      <c r="AT84" s="74" t="s">
        <v>23</v>
      </c>
      <c r="AU84" s="75">
        <v>108</v>
      </c>
      <c r="AV84" s="76" t="s">
        <v>15</v>
      </c>
      <c r="AW84" s="77">
        <v>128</v>
      </c>
      <c r="AX84" s="73"/>
      <c r="AY84" s="73"/>
    </row>
    <row r="85" spans="40:51" ht="24" customHeight="1">
      <c r="AN85" s="78" t="s">
        <v>13</v>
      </c>
      <c r="AO85" s="73">
        <v>68</v>
      </c>
      <c r="AP85" s="79" t="s">
        <v>13</v>
      </c>
      <c r="AQ85" s="75">
        <v>89</v>
      </c>
      <c r="AR85" s="73"/>
      <c r="AS85" s="73"/>
      <c r="AT85" s="79" t="s">
        <v>13</v>
      </c>
      <c r="AU85" s="75">
        <v>109</v>
      </c>
      <c r="AV85" s="80" t="s">
        <v>13</v>
      </c>
      <c r="AW85" s="77">
        <v>129</v>
      </c>
      <c r="AX85" s="73"/>
      <c r="AY85" s="73"/>
    </row>
    <row r="86" spans="40:51" ht="24" customHeight="1">
      <c r="AN86" s="62" t="s">
        <v>16</v>
      </c>
      <c r="AO86" s="73">
        <v>69</v>
      </c>
      <c r="AP86" s="74" t="s">
        <v>96</v>
      </c>
      <c r="AQ86" s="75">
        <v>90</v>
      </c>
      <c r="AR86" s="73"/>
      <c r="AS86" s="73"/>
      <c r="AT86" s="74" t="s">
        <v>35</v>
      </c>
      <c r="AU86" s="75">
        <v>100</v>
      </c>
      <c r="AV86" s="76" t="s">
        <v>37</v>
      </c>
      <c r="AW86" s="77">
        <v>130</v>
      </c>
      <c r="AX86" s="73"/>
      <c r="AY86" s="73"/>
    </row>
    <row r="87" spans="40:51" ht="24" customHeight="1">
      <c r="AN87" s="78" t="s">
        <v>13</v>
      </c>
      <c r="AO87" s="73">
        <v>70</v>
      </c>
      <c r="AP87" s="79" t="s">
        <v>13</v>
      </c>
      <c r="AQ87" s="75">
        <v>91</v>
      </c>
      <c r="AR87" s="73"/>
      <c r="AS87" s="73"/>
      <c r="AT87" s="79" t="s">
        <v>13</v>
      </c>
      <c r="AU87" s="75">
        <v>101</v>
      </c>
      <c r="AV87" s="80" t="s">
        <v>13</v>
      </c>
      <c r="AW87" s="77">
        <v>131</v>
      </c>
      <c r="AX87" s="73"/>
      <c r="AY87" s="73"/>
    </row>
    <row r="88" spans="40:51" ht="24" customHeight="1">
      <c r="AN88" s="62" t="s">
        <v>31</v>
      </c>
      <c r="AO88" s="73">
        <v>71</v>
      </c>
      <c r="AP88" s="74" t="s">
        <v>9</v>
      </c>
      <c r="AQ88" s="75">
        <v>92</v>
      </c>
      <c r="AR88" s="73"/>
      <c r="AS88" s="73"/>
      <c r="AT88" s="74" t="s">
        <v>2</v>
      </c>
      <c r="AU88" s="75">
        <v>102</v>
      </c>
      <c r="AV88" s="76" t="s">
        <v>43</v>
      </c>
      <c r="AW88" s="77">
        <v>132</v>
      </c>
      <c r="AX88" s="73"/>
      <c r="AY88" s="73"/>
    </row>
    <row r="89" spans="40:51" ht="24" customHeight="1">
      <c r="AN89" s="78" t="s">
        <v>13</v>
      </c>
      <c r="AO89" s="73">
        <v>74</v>
      </c>
      <c r="AP89" s="79" t="s">
        <v>13</v>
      </c>
      <c r="AQ89" s="75">
        <v>95</v>
      </c>
      <c r="AR89" s="73"/>
      <c r="AS89" s="73"/>
      <c r="AT89" s="79" t="s">
        <v>13</v>
      </c>
      <c r="AU89" s="75">
        <v>105</v>
      </c>
      <c r="AV89" s="76"/>
      <c r="AW89" s="77"/>
      <c r="AX89" s="73"/>
      <c r="AY89" s="73"/>
    </row>
    <row r="90" spans="40:51" ht="24" customHeight="1">
      <c r="AN90" s="62" t="s">
        <v>34</v>
      </c>
      <c r="AO90" s="73">
        <v>75</v>
      </c>
      <c r="AP90" s="74" t="s">
        <v>18</v>
      </c>
      <c r="AQ90" s="75">
        <v>96</v>
      </c>
      <c r="AR90" s="73"/>
      <c r="AS90" s="73"/>
      <c r="AT90" s="74" t="s">
        <v>1</v>
      </c>
      <c r="AU90" s="75">
        <v>106</v>
      </c>
      <c r="AV90" s="76"/>
      <c r="AW90" s="77"/>
      <c r="AX90" s="73"/>
      <c r="AY90" s="73"/>
    </row>
    <row r="91" spans="40:51" ht="24" customHeight="1">
      <c r="AN91" s="78" t="s">
        <v>13</v>
      </c>
      <c r="AO91" s="73">
        <v>76</v>
      </c>
      <c r="AP91" s="79" t="s">
        <v>13</v>
      </c>
      <c r="AQ91" s="75">
        <v>97</v>
      </c>
      <c r="AR91" s="73"/>
      <c r="AS91" s="73"/>
      <c r="AT91" s="79" t="s">
        <v>13</v>
      </c>
      <c r="AU91" s="75">
        <v>107</v>
      </c>
      <c r="AV91" s="76"/>
      <c r="AW91" s="77"/>
      <c r="AX91" s="73"/>
      <c r="AY91" s="73"/>
    </row>
    <row r="92" spans="40:51" ht="24" customHeight="1">
      <c r="AN92" s="62" t="s">
        <v>91</v>
      </c>
      <c r="AO92" s="73">
        <v>77</v>
      </c>
      <c r="AP92" s="74" t="s">
        <v>88</v>
      </c>
      <c r="AQ92" s="75">
        <v>98</v>
      </c>
      <c r="AR92" s="73"/>
      <c r="AS92" s="73"/>
      <c r="AT92" s="74" t="s">
        <v>20</v>
      </c>
      <c r="AU92" s="75">
        <v>108</v>
      </c>
      <c r="AV92" s="76"/>
      <c r="AW92" s="77"/>
      <c r="AX92" s="73"/>
      <c r="AY92" s="73"/>
    </row>
    <row r="93" spans="40:51" ht="24" customHeight="1">
      <c r="AN93" s="62"/>
      <c r="AO93" s="73"/>
      <c r="AP93" s="74"/>
      <c r="AQ93" s="75"/>
      <c r="AR93" s="73"/>
      <c r="AS93" s="73"/>
      <c r="AT93" s="74"/>
      <c r="AU93" s="75"/>
      <c r="AV93" s="76"/>
      <c r="AW93" s="77"/>
      <c r="AX93" s="73"/>
      <c r="AY93" s="73"/>
    </row>
    <row r="94" spans="40:51" ht="24" customHeight="1">
      <c r="AN94" s="62" t="s">
        <v>36</v>
      </c>
      <c r="AO94" s="73">
        <v>78</v>
      </c>
      <c r="AP94" s="74"/>
      <c r="AQ94" s="75"/>
      <c r="AR94" s="73"/>
      <c r="AS94" s="73"/>
      <c r="AT94" s="74"/>
      <c r="AU94" s="75"/>
      <c r="AV94" s="76"/>
      <c r="AW94" s="77"/>
      <c r="AX94" s="73"/>
      <c r="AY94" s="73"/>
    </row>
    <row r="95" spans="40:51" ht="13.5" thickBot="1">
      <c r="AN95" s="81"/>
      <c r="AO95" s="82"/>
      <c r="AP95" s="83"/>
      <c r="AQ95" s="84"/>
      <c r="AR95" s="82"/>
      <c r="AS95" s="82"/>
      <c r="AT95" s="83"/>
      <c r="AU95" s="84"/>
      <c r="AV95" s="85"/>
      <c r="AW95" s="86"/>
      <c r="AX95" s="73"/>
      <c r="AY95" s="73"/>
    </row>
    <row r="96" spans="40:51" ht="13.5" thickTop="1"/>
  </sheetData>
  <sortState ref="A10:DE24">
    <sortCondition descending="1" ref="C10:C24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L9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6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53"/>
      <c r="DG1" s="53"/>
      <c r="DH1" s="53"/>
      <c r="DI1" s="53"/>
    </row>
    <row r="2" spans="1:116" s="56" customFormat="1" ht="22.5" customHeight="1">
      <c r="A2" s="55"/>
      <c r="B2" s="1455" t="s">
        <v>69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69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69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69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55"/>
      <c r="DG2" s="55"/>
      <c r="DH2" s="55"/>
      <c r="DI2" s="55"/>
    </row>
    <row r="3" spans="1:116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23"/>
      <c r="DG3" s="123"/>
      <c r="DH3" s="123"/>
      <c r="DI3" s="123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58"/>
      <c r="DG4" s="58"/>
      <c r="DH4" s="58"/>
      <c r="DI4" s="58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60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54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167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90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</row>
    <row r="7" spans="1:116" s="144" customFormat="1" ht="30.6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117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121</v>
      </c>
      <c r="BA7" s="1375"/>
      <c r="BB7" s="1480" t="s">
        <v>46</v>
      </c>
      <c r="BC7" s="1362"/>
      <c r="BD7" s="1361" t="s">
        <v>101</v>
      </c>
      <c r="BE7" s="1362"/>
      <c r="BF7" s="1361" t="s">
        <v>122</v>
      </c>
      <c r="BG7" s="1375"/>
      <c r="BH7" s="1480" t="s">
        <v>46</v>
      </c>
      <c r="BI7" s="1362"/>
      <c r="BJ7" s="1361" t="s">
        <v>101</v>
      </c>
      <c r="BK7" s="1362"/>
      <c r="BL7" s="1361" t="s">
        <v>175</v>
      </c>
      <c r="BM7" s="1375"/>
      <c r="BN7" s="1480" t="s">
        <v>46</v>
      </c>
      <c r="BO7" s="1362"/>
      <c r="BP7" s="1361" t="s">
        <v>101</v>
      </c>
      <c r="BQ7" s="1362"/>
      <c r="BR7" s="1361" t="s">
        <v>124</v>
      </c>
      <c r="BS7" s="1375"/>
      <c r="BT7" s="1480" t="s">
        <v>46</v>
      </c>
      <c r="BU7" s="1362"/>
      <c r="BV7" s="1361" t="s">
        <v>101</v>
      </c>
      <c r="BW7" s="1362"/>
      <c r="BX7" s="1361" t="s">
        <v>125</v>
      </c>
      <c r="BY7" s="1375"/>
      <c r="BZ7" s="1480" t="s">
        <v>46</v>
      </c>
      <c r="CA7" s="1362"/>
      <c r="CB7" s="1361" t="s">
        <v>101</v>
      </c>
      <c r="CC7" s="1362"/>
      <c r="CD7" s="1361" t="s">
        <v>125</v>
      </c>
      <c r="CE7" s="1375"/>
      <c r="CF7" s="1480" t="s">
        <v>46</v>
      </c>
      <c r="CG7" s="1362"/>
      <c r="CH7" s="1361" t="s">
        <v>101</v>
      </c>
      <c r="CI7" s="1362"/>
      <c r="CJ7" s="1361" t="s">
        <v>129</v>
      </c>
      <c r="CK7" s="1375"/>
      <c r="CL7" s="1480" t="s">
        <v>46</v>
      </c>
      <c r="CM7" s="1362"/>
      <c r="CN7" s="1361" t="s">
        <v>101</v>
      </c>
      <c r="CO7" s="1362"/>
      <c r="CP7" s="1361" t="s">
        <v>129</v>
      </c>
      <c r="CQ7" s="1375"/>
      <c r="CR7" s="1480" t="s">
        <v>46</v>
      </c>
      <c r="CS7" s="1362"/>
      <c r="CT7" s="1361" t="s">
        <v>101</v>
      </c>
      <c r="CU7" s="1362"/>
      <c r="CV7" s="1361" t="s">
        <v>129</v>
      </c>
      <c r="CW7" s="1375"/>
      <c r="CX7" s="1480" t="s">
        <v>46</v>
      </c>
      <c r="CY7" s="1362"/>
      <c r="CZ7" s="1361" t="s">
        <v>101</v>
      </c>
      <c r="DA7" s="1362"/>
      <c r="DB7" s="1361" t="s">
        <v>173</v>
      </c>
      <c r="DC7" s="1375"/>
      <c r="DD7" s="1480" t="s">
        <v>47</v>
      </c>
      <c r="DE7" s="1375"/>
      <c r="DF7" s="348"/>
      <c r="DG7" s="348"/>
      <c r="DH7" s="348"/>
      <c r="DI7" s="348"/>
      <c r="DJ7" s="348"/>
      <c r="DK7" s="348"/>
      <c r="DL7" s="348"/>
    </row>
    <row r="8" spans="1:116" s="59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</row>
    <row r="9" spans="1:116" s="170" customFormat="1" ht="12" customHeight="1" thickBot="1">
      <c r="A9" s="1483"/>
      <c r="B9" s="1474">
        <v>1</v>
      </c>
      <c r="C9" s="1471"/>
      <c r="D9" s="1479"/>
      <c r="E9" s="1479"/>
      <c r="F9" s="1474">
        <v>2</v>
      </c>
      <c r="G9" s="1475"/>
      <c r="H9" s="1479"/>
      <c r="I9" s="1477"/>
      <c r="J9" s="1466" t="s">
        <v>48</v>
      </c>
      <c r="K9" s="1467"/>
      <c r="L9" s="1470">
        <v>3</v>
      </c>
      <c r="M9" s="1471"/>
      <c r="N9" s="1479"/>
      <c r="O9" s="1479"/>
      <c r="P9" s="1472" t="s">
        <v>52</v>
      </c>
      <c r="Q9" s="1473"/>
      <c r="R9" s="1474">
        <v>4</v>
      </c>
      <c r="S9" s="1475"/>
      <c r="T9" s="1479"/>
      <c r="U9" s="1479"/>
      <c r="V9" s="1466" t="s">
        <v>53</v>
      </c>
      <c r="W9" s="1467"/>
      <c r="X9" s="1474">
        <v>5</v>
      </c>
      <c r="Y9" s="1471"/>
      <c r="Z9" s="1477"/>
      <c r="AA9" s="1477"/>
      <c r="AB9" s="1472" t="s">
        <v>65</v>
      </c>
      <c r="AC9" s="1467"/>
      <c r="AD9" s="1474">
        <v>6</v>
      </c>
      <c r="AE9" s="1471"/>
      <c r="AF9" s="1477"/>
      <c r="AG9" s="1477"/>
      <c r="AH9" s="1472" t="s">
        <v>105</v>
      </c>
      <c r="AI9" s="1467"/>
      <c r="AJ9" s="1468">
        <v>7</v>
      </c>
      <c r="AK9" s="1470"/>
      <c r="AL9" s="1477"/>
      <c r="AM9" s="1477"/>
      <c r="AN9" s="1472" t="s">
        <v>106</v>
      </c>
      <c r="AO9" s="1467"/>
      <c r="AP9" s="1474">
        <v>8</v>
      </c>
      <c r="AQ9" s="1471"/>
      <c r="AR9" s="1477"/>
      <c r="AS9" s="1477"/>
      <c r="AT9" s="1472" t="s">
        <v>107</v>
      </c>
      <c r="AU9" s="1467"/>
      <c r="AV9" s="1474">
        <v>9</v>
      </c>
      <c r="AW9" s="1475"/>
      <c r="AX9" s="1477"/>
      <c r="AY9" s="1477"/>
      <c r="AZ9" s="1466" t="s">
        <v>108</v>
      </c>
      <c r="BA9" s="1467"/>
      <c r="BB9" s="1470">
        <v>10</v>
      </c>
      <c r="BC9" s="1471"/>
      <c r="BD9" s="1477"/>
      <c r="BE9" s="1477"/>
      <c r="BF9" s="1472" t="s">
        <v>109</v>
      </c>
      <c r="BG9" s="1473"/>
      <c r="BH9" s="1474">
        <v>11</v>
      </c>
      <c r="BI9" s="1475"/>
      <c r="BJ9" s="1477"/>
      <c r="BK9" s="1477"/>
      <c r="BL9" s="1472" t="s">
        <v>162</v>
      </c>
      <c r="BM9" s="1473"/>
      <c r="BN9" s="1474">
        <v>12</v>
      </c>
      <c r="BO9" s="1475"/>
      <c r="BP9" s="1477"/>
      <c r="BQ9" s="1477"/>
      <c r="BR9" s="1472" t="s">
        <v>163</v>
      </c>
      <c r="BS9" s="1473"/>
      <c r="BT9" s="1474">
        <v>13</v>
      </c>
      <c r="BU9" s="1475"/>
      <c r="BV9" s="1477"/>
      <c r="BW9" s="1477"/>
      <c r="BX9" s="1466" t="s">
        <v>164</v>
      </c>
      <c r="BY9" s="1467"/>
      <c r="BZ9" s="1474">
        <v>14</v>
      </c>
      <c r="CA9" s="1471"/>
      <c r="CB9" s="1477"/>
      <c r="CC9" s="1477"/>
      <c r="CD9" s="1472" t="s">
        <v>126</v>
      </c>
      <c r="CE9" s="1467"/>
      <c r="CF9" s="1474">
        <v>15</v>
      </c>
      <c r="CG9" s="1475"/>
      <c r="CH9" s="1477"/>
      <c r="CI9" s="1477"/>
      <c r="CJ9" s="1466" t="s">
        <v>127</v>
      </c>
      <c r="CK9" s="1467"/>
      <c r="CL9" s="1470">
        <v>16</v>
      </c>
      <c r="CM9" s="1471"/>
      <c r="CN9" s="1477"/>
      <c r="CO9" s="1477"/>
      <c r="CP9" s="1472" t="s">
        <v>128</v>
      </c>
      <c r="CQ9" s="1473"/>
      <c r="CR9" s="1474">
        <v>17</v>
      </c>
      <c r="CS9" s="1475"/>
      <c r="CT9" s="1477"/>
      <c r="CU9" s="1477"/>
      <c r="CV9" s="1466" t="s">
        <v>130</v>
      </c>
      <c r="CW9" s="1467"/>
      <c r="CX9" s="1474">
        <v>18</v>
      </c>
      <c r="CY9" s="1475"/>
      <c r="CZ9" s="1477"/>
      <c r="DA9" s="1477"/>
      <c r="DB9" s="1466" t="s">
        <v>131</v>
      </c>
      <c r="DC9" s="1467"/>
      <c r="DD9" s="1468">
        <v>19</v>
      </c>
      <c r="DE9" s="1469"/>
    </row>
    <row r="10" spans="1:116" s="73" customFormat="1" ht="19.5" customHeight="1">
      <c r="A10" s="790" t="s">
        <v>350</v>
      </c>
      <c r="B10" s="443">
        <v>396075.07</v>
      </c>
      <c r="C10" s="444">
        <v>407364.18</v>
      </c>
      <c r="D10" s="778">
        <v>11289.109999999986</v>
      </c>
      <c r="E10" s="398">
        <v>2.8502450305695801E-2</v>
      </c>
      <c r="F10" s="443">
        <v>360623.98</v>
      </c>
      <c r="G10" s="779">
        <v>368948.42</v>
      </c>
      <c r="H10" s="778">
        <v>8324.4400000000023</v>
      </c>
      <c r="I10" s="461">
        <v>2.3083434440493954E-2</v>
      </c>
      <c r="J10" s="777">
        <v>0.91049401316775624</v>
      </c>
      <c r="K10" s="696">
        <v>0.90569676499293583</v>
      </c>
      <c r="L10" s="443">
        <v>37368.51</v>
      </c>
      <c r="M10" s="444">
        <v>28511.99</v>
      </c>
      <c r="N10" s="778">
        <v>-8856.52</v>
      </c>
      <c r="O10" s="461">
        <v>-0.23700490065030691</v>
      </c>
      <c r="P10" s="777">
        <v>0.10362181128387525</v>
      </c>
      <c r="Q10" s="696">
        <v>7.7279067897892073E-2</v>
      </c>
      <c r="R10" s="443">
        <v>323255.46999999997</v>
      </c>
      <c r="S10" s="779">
        <v>340436.42</v>
      </c>
      <c r="T10" s="778">
        <v>17180.950000000012</v>
      </c>
      <c r="U10" s="461">
        <v>5.3149757991720954E-2</v>
      </c>
      <c r="V10" s="777">
        <v>0.89637818871612474</v>
      </c>
      <c r="W10" s="696">
        <v>0.92272090499804826</v>
      </c>
      <c r="X10" s="443">
        <v>2383.69</v>
      </c>
      <c r="Y10" s="444">
        <v>1910.02</v>
      </c>
      <c r="Z10" s="778">
        <v>-473.67000000000007</v>
      </c>
      <c r="AA10" s="461">
        <v>-0.19871291988471657</v>
      </c>
      <c r="AB10" s="695">
        <v>6.6099043108558677E-3</v>
      </c>
      <c r="AC10" s="696">
        <v>5.176929609835435E-3</v>
      </c>
      <c r="AD10" s="443">
        <v>320871.77</v>
      </c>
      <c r="AE10" s="444">
        <v>338526.4</v>
      </c>
      <c r="AF10" s="778">
        <v>17654.630000000005</v>
      </c>
      <c r="AG10" s="1113">
        <v>5.5020826543887E-2</v>
      </c>
      <c r="AH10" s="695">
        <v>0.88976825667555448</v>
      </c>
      <c r="AI10" s="696">
        <v>0.91754397538821286</v>
      </c>
      <c r="AJ10" s="443">
        <v>80664.990000000005</v>
      </c>
      <c r="AK10" s="779">
        <v>96026.98</v>
      </c>
      <c r="AL10" s="778">
        <v>15361.989999999991</v>
      </c>
      <c r="AM10" s="461">
        <v>0.1904418509194632</v>
      </c>
      <c r="AN10" s="695">
        <v>0.20366086156344049</v>
      </c>
      <c r="AO10" s="696">
        <v>0.23572759882815419</v>
      </c>
      <c r="AP10" s="443">
        <v>67760.62</v>
      </c>
      <c r="AQ10" s="444">
        <v>71046.509999999995</v>
      </c>
      <c r="AR10" s="778">
        <v>3285.8899999999994</v>
      </c>
      <c r="AS10" s="461">
        <v>4.849262004981654E-2</v>
      </c>
      <c r="AT10" s="695">
        <v>0.18789826455800304</v>
      </c>
      <c r="AU10" s="696">
        <v>0.1925648848150644</v>
      </c>
      <c r="AV10" s="443">
        <v>-2034.22</v>
      </c>
      <c r="AW10" s="779">
        <v>558.04</v>
      </c>
      <c r="AX10" s="778">
        <v>2592.2600000000002</v>
      </c>
      <c r="AY10" s="461">
        <v>1.2743262773937922</v>
      </c>
      <c r="AZ10" s="695">
        <v>-3.0020681628946135E-2</v>
      </c>
      <c r="BA10" s="696">
        <v>7.8545730113977457E-3</v>
      </c>
      <c r="BB10" s="443">
        <v>65726.399999999994</v>
      </c>
      <c r="BC10" s="444">
        <v>71604.55</v>
      </c>
      <c r="BD10" s="778">
        <v>5878.1500000000087</v>
      </c>
      <c r="BE10" s="461">
        <v>8.9433621801894056E-2</v>
      </c>
      <c r="BF10" s="695">
        <v>0.20332648972653117</v>
      </c>
      <c r="BG10" s="696">
        <v>0.21033163843045938</v>
      </c>
      <c r="BH10" s="443">
        <v>65726.399999999994</v>
      </c>
      <c r="BI10" s="444">
        <v>71604.55</v>
      </c>
      <c r="BJ10" s="778">
        <v>5878.1500000000087</v>
      </c>
      <c r="BK10" s="461">
        <v>8.9433621801894056E-2</v>
      </c>
      <c r="BL10" s="695">
        <v>0.20483696649287655</v>
      </c>
      <c r="BM10" s="696">
        <v>0.21151836311732261</v>
      </c>
      <c r="BN10" s="443">
        <v>125154.48</v>
      </c>
      <c r="BO10" s="444">
        <v>128741.27</v>
      </c>
      <c r="BP10" s="778">
        <v>3586.7900000000081</v>
      </c>
      <c r="BQ10" s="461">
        <v>2.865890218232706E-2</v>
      </c>
      <c r="BR10" s="695">
        <v>0.31598676483223243</v>
      </c>
      <c r="BS10" s="696">
        <v>0.31603483153575262</v>
      </c>
      <c r="BT10" s="443">
        <v>121821.4</v>
      </c>
      <c r="BU10" s="779">
        <v>123592.26</v>
      </c>
      <c r="BV10" s="778">
        <v>1770.8600000000006</v>
      </c>
      <c r="BW10" s="461">
        <v>1.4536526423107932E-2</v>
      </c>
      <c r="BX10" s="695">
        <v>0.37965758097074104</v>
      </c>
      <c r="BY10" s="696">
        <v>0.36508898567438164</v>
      </c>
      <c r="BZ10" s="443">
        <v>-318.92</v>
      </c>
      <c r="CA10" s="444">
        <v>-1444.12</v>
      </c>
      <c r="CB10" s="778">
        <v>-1125.1999999999998</v>
      </c>
      <c r="CC10" s="461">
        <v>-3.5281575316693834</v>
      </c>
      <c r="CD10" s="695">
        <v>-9.9391728976344672E-4</v>
      </c>
      <c r="CE10" s="696">
        <v>-4.2659006801242082E-3</v>
      </c>
      <c r="CF10" s="443">
        <v>29237.13</v>
      </c>
      <c r="CG10" s="779">
        <v>35035.31</v>
      </c>
      <c r="CH10" s="778">
        <v>5798.1799999999967</v>
      </c>
      <c r="CI10" s="461">
        <v>0.19831563494775295</v>
      </c>
      <c r="CJ10" s="695">
        <v>9.1117800733919341E-2</v>
      </c>
      <c r="CK10" s="696">
        <v>0.10349358277522815</v>
      </c>
      <c r="CL10" s="443">
        <v>111073.13</v>
      </c>
      <c r="CM10" s="444">
        <v>128731.9</v>
      </c>
      <c r="CN10" s="778">
        <v>17658.76999999999</v>
      </c>
      <c r="CO10" s="461">
        <v>0.15898327525297962</v>
      </c>
      <c r="CP10" s="695">
        <v>0.34616049271021876</v>
      </c>
      <c r="CQ10" s="696">
        <v>0.38027137617627454</v>
      </c>
      <c r="CR10" s="443">
        <v>112.63</v>
      </c>
      <c r="CS10" s="779">
        <v>30.45</v>
      </c>
      <c r="CT10" s="778">
        <v>-82.179999999999993</v>
      </c>
      <c r="CU10" s="461">
        <v>-0.72964574269732752</v>
      </c>
      <c r="CV10" s="695">
        <v>3.5101249324613376E-4</v>
      </c>
      <c r="CW10" s="696">
        <v>8.9948671654559281E-5</v>
      </c>
      <c r="CX10" s="443">
        <v>-6780</v>
      </c>
      <c r="CY10" s="779">
        <v>-19023.95</v>
      </c>
      <c r="CZ10" s="778">
        <v>-12243.95</v>
      </c>
      <c r="DA10" s="461">
        <v>-1.8058923303834808</v>
      </c>
      <c r="DB10" s="695">
        <v>-1.7117967056093683E-2</v>
      </c>
      <c r="DC10" s="696">
        <v>-4.6700105050964474E-2</v>
      </c>
      <c r="DD10" s="894">
        <v>1.0211299361112385</v>
      </c>
      <c r="DE10" s="893">
        <v>1.0561963557347371</v>
      </c>
    </row>
    <row r="11" spans="1:116" s="65" customFormat="1" ht="19.5" customHeight="1">
      <c r="A11" s="790" t="s">
        <v>28</v>
      </c>
      <c r="B11" s="443">
        <v>183666.3</v>
      </c>
      <c r="C11" s="444">
        <v>208824.44</v>
      </c>
      <c r="D11" s="783">
        <v>25158.140000000014</v>
      </c>
      <c r="E11" s="398">
        <v>0.13697744224171782</v>
      </c>
      <c r="F11" s="443">
        <v>167405.01999999999</v>
      </c>
      <c r="G11" s="779">
        <v>192517.82</v>
      </c>
      <c r="H11" s="783">
        <v>25112.800000000017</v>
      </c>
      <c r="I11" s="416">
        <v>0.1500122278292492</v>
      </c>
      <c r="J11" s="772">
        <v>0.91146290854664136</v>
      </c>
      <c r="K11" s="696">
        <v>0.92191230106974076</v>
      </c>
      <c r="L11" s="443">
        <v>626.86</v>
      </c>
      <c r="M11" s="444">
        <v>164.76</v>
      </c>
      <c r="N11" s="783">
        <v>-462.1</v>
      </c>
      <c r="O11" s="416">
        <v>-0.7371661934084166</v>
      </c>
      <c r="P11" s="772">
        <v>3.7445711006754757E-3</v>
      </c>
      <c r="Q11" s="696">
        <v>8.5581687970495398E-4</v>
      </c>
      <c r="R11" s="443">
        <v>166778.17000000001</v>
      </c>
      <c r="S11" s="779">
        <v>192353.06</v>
      </c>
      <c r="T11" s="783">
        <v>25574.889999999985</v>
      </c>
      <c r="U11" s="416">
        <v>0.15334674795868058</v>
      </c>
      <c r="V11" s="772">
        <v>0.99625548863468982</v>
      </c>
      <c r="W11" s="696">
        <v>0.99914418312029496</v>
      </c>
      <c r="X11" s="443">
        <v>162.08000000000001</v>
      </c>
      <c r="Y11" s="444">
        <v>237.01</v>
      </c>
      <c r="Z11" s="783">
        <v>74.929999999999978</v>
      </c>
      <c r="AA11" s="416">
        <v>0.46230256663376096</v>
      </c>
      <c r="AB11" s="697">
        <v>9.6819079857939755E-4</v>
      </c>
      <c r="AC11" s="696">
        <v>1.2311068139042921E-3</v>
      </c>
      <c r="AD11" s="443">
        <v>166616.09</v>
      </c>
      <c r="AE11" s="444">
        <v>192116.05</v>
      </c>
      <c r="AF11" s="783">
        <v>25499.959999999992</v>
      </c>
      <c r="AG11" s="416">
        <v>0.15304620340088398</v>
      </c>
      <c r="AH11" s="697">
        <v>0.99528729783611036</v>
      </c>
      <c r="AI11" s="696">
        <v>0.9979130763063907</v>
      </c>
      <c r="AJ11" s="443">
        <v>38122.78</v>
      </c>
      <c r="AK11" s="779">
        <v>39248.1</v>
      </c>
      <c r="AL11" s="783">
        <v>1125.3199999999997</v>
      </c>
      <c r="AM11" s="416">
        <v>2.951830900055032E-2</v>
      </c>
      <c r="AN11" s="697">
        <v>0.20756545974955667</v>
      </c>
      <c r="AO11" s="696">
        <v>0.18794782832890633</v>
      </c>
      <c r="AP11" s="443">
        <v>33410.1</v>
      </c>
      <c r="AQ11" s="444">
        <v>33412.9</v>
      </c>
      <c r="AR11" s="783">
        <v>2.8000000000029104</v>
      </c>
      <c r="AS11" s="416">
        <v>8.3806992496368175E-5</v>
      </c>
      <c r="AT11" s="697">
        <v>0.19957645236684063</v>
      </c>
      <c r="AU11" s="696">
        <v>0.17355744003334342</v>
      </c>
      <c r="AV11" s="443">
        <v>13825.73</v>
      </c>
      <c r="AW11" s="779">
        <v>6864.19</v>
      </c>
      <c r="AX11" s="783">
        <v>-6961.54</v>
      </c>
      <c r="AY11" s="416">
        <v>-0.50352060976165458</v>
      </c>
      <c r="AZ11" s="697">
        <v>0.4138188751305743</v>
      </c>
      <c r="BA11" s="696">
        <v>0.20543532587713126</v>
      </c>
      <c r="BB11" s="443">
        <v>47235.839999999997</v>
      </c>
      <c r="BC11" s="444">
        <v>40277.089999999997</v>
      </c>
      <c r="BD11" s="783">
        <v>-6958.75</v>
      </c>
      <c r="BE11" s="416">
        <v>-0.14731928129149394</v>
      </c>
      <c r="BF11" s="697">
        <v>0.28322555643823166</v>
      </c>
      <c r="BG11" s="696">
        <v>0.20939147003952002</v>
      </c>
      <c r="BH11" s="443">
        <v>47235.839999999997</v>
      </c>
      <c r="BI11" s="444">
        <v>40277.089999999997</v>
      </c>
      <c r="BJ11" s="783">
        <v>-6958.75</v>
      </c>
      <c r="BK11" s="416">
        <v>-0.14731928129149394</v>
      </c>
      <c r="BL11" s="697">
        <v>0.28350107123507701</v>
      </c>
      <c r="BM11" s="696">
        <v>0.2096497924041224</v>
      </c>
      <c r="BN11" s="443">
        <v>12258.78</v>
      </c>
      <c r="BO11" s="444">
        <v>12752.21</v>
      </c>
      <c r="BP11" s="783">
        <v>493.42999999999847</v>
      </c>
      <c r="BQ11" s="416">
        <v>4.0251150603893573E-2</v>
      </c>
      <c r="BR11" s="697">
        <v>6.6744851940720759E-2</v>
      </c>
      <c r="BS11" s="696">
        <v>6.1066654841741702E-2</v>
      </c>
      <c r="BT11" s="443">
        <v>11281.7</v>
      </c>
      <c r="BU11" s="779">
        <v>11163.92</v>
      </c>
      <c r="BV11" s="783">
        <v>-117.78000000000065</v>
      </c>
      <c r="BW11" s="416">
        <v>-1.0439915970110946E-2</v>
      </c>
      <c r="BX11" s="697">
        <v>6.7710747503437405E-2</v>
      </c>
      <c r="BY11" s="696">
        <v>5.8110293231617038E-2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>
        <v>0</v>
      </c>
      <c r="CF11" s="443">
        <v>19170.04</v>
      </c>
      <c r="CG11" s="779">
        <v>24681.42</v>
      </c>
      <c r="CH11" s="783">
        <v>5511.3799999999974</v>
      </c>
      <c r="CI11" s="416">
        <v>0.28749966092924151</v>
      </c>
      <c r="CJ11" s="697">
        <v>0.11505515463722622</v>
      </c>
      <c r="CK11" s="696">
        <v>0.12847141089981812</v>
      </c>
      <c r="CL11" s="443">
        <v>32061.88</v>
      </c>
      <c r="CM11" s="444">
        <v>33068.85</v>
      </c>
      <c r="CN11" s="783">
        <v>1006.9699999999975</v>
      </c>
      <c r="CO11" s="416">
        <v>3.1407079060865969E-2</v>
      </c>
      <c r="CP11" s="697">
        <v>0.19242967470908723</v>
      </c>
      <c r="CQ11" s="696">
        <v>0.17212955398572893</v>
      </c>
      <c r="CR11" s="443">
        <v>1299.81</v>
      </c>
      <c r="CS11" s="779">
        <v>52.96</v>
      </c>
      <c r="CT11" s="783">
        <v>-1246.8499999999999</v>
      </c>
      <c r="CU11" s="416">
        <v>-0.95925558350835893</v>
      </c>
      <c r="CV11" s="697">
        <v>7.8012273604548031E-3</v>
      </c>
      <c r="CW11" s="696">
        <v>2.7566671290607942E-4</v>
      </c>
      <c r="CX11" s="443">
        <v>55566.83</v>
      </c>
      <c r="CY11" s="779">
        <v>82871.81</v>
      </c>
      <c r="CZ11" s="783">
        <v>27304.979999999996</v>
      </c>
      <c r="DA11" s="416">
        <v>0.49138991733017695</v>
      </c>
      <c r="DB11" s="697">
        <v>0.30254232812443005</v>
      </c>
      <c r="DC11" s="696">
        <v>0.39684919064071233</v>
      </c>
      <c r="DD11" s="898">
        <v>0.66649781542706943</v>
      </c>
      <c r="DE11" s="893">
        <v>0.56863671723419262</v>
      </c>
    </row>
    <row r="12" spans="1:116" s="65" customFormat="1" ht="19.5" customHeight="1">
      <c r="A12" s="790" t="s">
        <v>271</v>
      </c>
      <c r="B12" s="443">
        <v>126001.99</v>
      </c>
      <c r="C12" s="444">
        <v>145975.38</v>
      </c>
      <c r="D12" s="783">
        <v>19973.39</v>
      </c>
      <c r="E12" s="398">
        <v>0.15851646470027972</v>
      </c>
      <c r="F12" s="443">
        <v>124244.78</v>
      </c>
      <c r="G12" s="779">
        <v>144351.9</v>
      </c>
      <c r="H12" s="783">
        <v>20107.119999999995</v>
      </c>
      <c r="I12" s="416">
        <v>0.16183472657764772</v>
      </c>
      <c r="J12" s="772">
        <v>0.98605410914541902</v>
      </c>
      <c r="K12" s="696">
        <v>0.98887839853542414</v>
      </c>
      <c r="L12" s="443">
        <v>50488.89</v>
      </c>
      <c r="M12" s="444">
        <v>45442.42</v>
      </c>
      <c r="N12" s="783">
        <v>-5046.4700000000012</v>
      </c>
      <c r="O12" s="416">
        <v>-9.9952088469364278E-2</v>
      </c>
      <c r="P12" s="772">
        <v>0.40636628758165938</v>
      </c>
      <c r="Q12" s="696">
        <v>0.31480306113047352</v>
      </c>
      <c r="R12" s="443">
        <v>73755.89</v>
      </c>
      <c r="S12" s="779">
        <v>98909.48</v>
      </c>
      <c r="T12" s="783">
        <v>25153.589999999997</v>
      </c>
      <c r="U12" s="416">
        <v>0.34103839028991445</v>
      </c>
      <c r="V12" s="772">
        <v>0.59363371241834062</v>
      </c>
      <c r="W12" s="696">
        <v>0.68519693886952648</v>
      </c>
      <c r="X12" s="443">
        <v>50.24</v>
      </c>
      <c r="Y12" s="444">
        <v>59.27</v>
      </c>
      <c r="Z12" s="783">
        <v>9.0300000000000011</v>
      </c>
      <c r="AA12" s="416">
        <v>0.17973726114649682</v>
      </c>
      <c r="AB12" s="697">
        <v>4.0436306458911192E-4</v>
      </c>
      <c r="AC12" s="696">
        <v>4.1059383354150519E-4</v>
      </c>
      <c r="AD12" s="443">
        <v>73705.64</v>
      </c>
      <c r="AE12" s="444">
        <v>98850.21</v>
      </c>
      <c r="AF12" s="783">
        <v>25144.570000000007</v>
      </c>
      <c r="AG12" s="416">
        <v>0.34114851997757578</v>
      </c>
      <c r="AH12" s="697">
        <v>0.59322926886747274</v>
      </c>
      <c r="AI12" s="696">
        <v>0.68478634503598501</v>
      </c>
      <c r="AJ12" s="443">
        <v>6178.34</v>
      </c>
      <c r="AK12" s="779">
        <v>4233.25</v>
      </c>
      <c r="AL12" s="783">
        <v>-1945.0900000000001</v>
      </c>
      <c r="AM12" s="416">
        <v>-0.31482404658856589</v>
      </c>
      <c r="AN12" s="697">
        <v>4.9033670023782956E-2</v>
      </c>
      <c r="AO12" s="696">
        <v>2.8999753246061081E-2</v>
      </c>
      <c r="AP12" s="443">
        <v>4252.1499999999996</v>
      </c>
      <c r="AQ12" s="444">
        <v>3693.63</v>
      </c>
      <c r="AR12" s="783">
        <v>-558.51999999999953</v>
      </c>
      <c r="AS12" s="416">
        <v>-0.1313500229295767</v>
      </c>
      <c r="AT12" s="697">
        <v>3.4223973031301591E-2</v>
      </c>
      <c r="AU12" s="696">
        <v>2.5587678444135478E-2</v>
      </c>
      <c r="AV12" s="443">
        <v>278.35000000000002</v>
      </c>
      <c r="AW12" s="779">
        <v>-62.08</v>
      </c>
      <c r="AX12" s="783">
        <v>-340.43</v>
      </c>
      <c r="AY12" s="416">
        <v>-1.2230285611640022</v>
      </c>
      <c r="AZ12" s="697">
        <v>6.5461002081300054E-2</v>
      </c>
      <c r="BA12" s="696">
        <v>-1.6807314213930467E-2</v>
      </c>
      <c r="BB12" s="443">
        <v>4530.49</v>
      </c>
      <c r="BC12" s="444">
        <v>3631.55</v>
      </c>
      <c r="BD12" s="783">
        <v>-898.9399999999996</v>
      </c>
      <c r="BE12" s="416">
        <v>-0.19842003845058695</v>
      </c>
      <c r="BF12" s="697">
        <v>6.1425467172859002E-2</v>
      </c>
      <c r="BG12" s="696">
        <v>3.6715894169092794E-2</v>
      </c>
      <c r="BH12" s="443">
        <v>4530.49</v>
      </c>
      <c r="BI12" s="444">
        <v>3631.55</v>
      </c>
      <c r="BJ12" s="783">
        <v>-898.9399999999996</v>
      </c>
      <c r="BK12" s="416">
        <v>-0.19842003845058695</v>
      </c>
      <c r="BL12" s="697">
        <v>6.1467344968444748E-2</v>
      </c>
      <c r="BM12" s="696">
        <v>3.6737908801610028E-2</v>
      </c>
      <c r="BN12" s="443">
        <v>24707.47</v>
      </c>
      <c r="BO12" s="444">
        <v>24537.85</v>
      </c>
      <c r="BP12" s="783">
        <v>-169.62000000000262</v>
      </c>
      <c r="BQ12" s="416">
        <v>-6.865130262224445E-3</v>
      </c>
      <c r="BR12" s="697">
        <v>0.19608793480166464</v>
      </c>
      <c r="BS12" s="696">
        <v>0.16809581177319077</v>
      </c>
      <c r="BT12" s="443">
        <v>24702.86</v>
      </c>
      <c r="BU12" s="779">
        <v>24147.51</v>
      </c>
      <c r="BV12" s="783">
        <v>-555.35000000000218</v>
      </c>
      <c r="BW12" s="416">
        <v>-2.2481202581401592E-2</v>
      </c>
      <c r="BX12" s="697">
        <v>0.33515562716774455</v>
      </c>
      <c r="BY12" s="696">
        <v>0.24428385129379085</v>
      </c>
      <c r="BZ12" s="443">
        <v>0</v>
      </c>
      <c r="CA12" s="444">
        <v>-6.35</v>
      </c>
      <c r="CB12" s="783">
        <v>-6.35</v>
      </c>
      <c r="CC12" s="416" t="s">
        <v>459</v>
      </c>
      <c r="CD12" s="697">
        <v>0</v>
      </c>
      <c r="CE12" s="696">
        <v>-6.4238609103612414E-5</v>
      </c>
      <c r="CF12" s="443">
        <v>34314.74</v>
      </c>
      <c r="CG12" s="779">
        <v>30739.94</v>
      </c>
      <c r="CH12" s="783">
        <v>-3574.7999999999993</v>
      </c>
      <c r="CI12" s="416">
        <v>-0.10417680565261457</v>
      </c>
      <c r="CJ12" s="697">
        <v>0.46556464335700765</v>
      </c>
      <c r="CK12" s="696">
        <v>0.31097495898086608</v>
      </c>
      <c r="CL12" s="443">
        <v>35015.14</v>
      </c>
      <c r="CM12" s="444">
        <v>55852.82</v>
      </c>
      <c r="CN12" s="783">
        <v>20837.68</v>
      </c>
      <c r="CO12" s="416">
        <v>0.59510486035469234</v>
      </c>
      <c r="CP12" s="697">
        <v>0.47506730828197136</v>
      </c>
      <c r="CQ12" s="696">
        <v>0.56502479863219301</v>
      </c>
      <c r="CR12" s="443">
        <v>14.52</v>
      </c>
      <c r="CS12" s="779">
        <v>6.66</v>
      </c>
      <c r="CT12" s="783">
        <v>-7.8599999999999994</v>
      </c>
      <c r="CU12" s="416">
        <v>-0.54132231404958675</v>
      </c>
      <c r="CV12" s="697">
        <v>1.9699984967229102E-4</v>
      </c>
      <c r="CW12" s="696">
        <v>6.737466718583602E-5</v>
      </c>
      <c r="CX12" s="443">
        <v>-24872.11</v>
      </c>
      <c r="CY12" s="779">
        <v>-15521.92</v>
      </c>
      <c r="CZ12" s="783">
        <v>9350.19</v>
      </c>
      <c r="DA12" s="416">
        <v>0.37593071114593818</v>
      </c>
      <c r="DB12" s="697">
        <v>-0.1973945808316202</v>
      </c>
      <c r="DC12" s="696">
        <v>-0.10633245140379151</v>
      </c>
      <c r="DD12" s="898">
        <v>1.3374520592996682</v>
      </c>
      <c r="DE12" s="893">
        <v>1.1570246537665423</v>
      </c>
    </row>
    <row r="13" spans="1:116" s="65" customFormat="1" ht="19.5" customHeight="1">
      <c r="A13" s="790" t="s">
        <v>159</v>
      </c>
      <c r="B13" s="443">
        <v>36627.129999999997</v>
      </c>
      <c r="C13" s="444">
        <v>43120.44</v>
      </c>
      <c r="D13" s="783">
        <v>6493.3100000000049</v>
      </c>
      <c r="E13" s="398">
        <v>0.17728143045878847</v>
      </c>
      <c r="F13" s="443">
        <v>34623.06</v>
      </c>
      <c r="G13" s="779">
        <v>41020.129999999997</v>
      </c>
      <c r="H13" s="783">
        <v>6397.07</v>
      </c>
      <c r="I13" s="416">
        <v>0.18476327626732011</v>
      </c>
      <c r="J13" s="772">
        <v>0.94528454727411071</v>
      </c>
      <c r="K13" s="696">
        <v>0.95129200907968459</v>
      </c>
      <c r="L13" s="443">
        <v>301.77999999999997</v>
      </c>
      <c r="M13" s="444">
        <v>-84.47</v>
      </c>
      <c r="N13" s="783">
        <v>-386.25</v>
      </c>
      <c r="O13" s="416">
        <v>-1.2799058917091923</v>
      </c>
      <c r="P13" s="772">
        <v>8.7161562265149293E-3</v>
      </c>
      <c r="Q13" s="696">
        <v>-2.0592328693253776E-3</v>
      </c>
      <c r="R13" s="443">
        <v>34321.279999999999</v>
      </c>
      <c r="S13" s="779">
        <v>41104.61</v>
      </c>
      <c r="T13" s="783">
        <v>6783.3300000000017</v>
      </c>
      <c r="U13" s="416">
        <v>0.19764210425718393</v>
      </c>
      <c r="V13" s="772">
        <v>0.99128384377348511</v>
      </c>
      <c r="W13" s="696">
        <v>1.0020594766520732</v>
      </c>
      <c r="X13" s="443">
        <v>140.44999999999999</v>
      </c>
      <c r="Y13" s="444">
        <v>246.3</v>
      </c>
      <c r="Z13" s="783">
        <v>105.85000000000002</v>
      </c>
      <c r="AA13" s="416">
        <v>0.75364898540405856</v>
      </c>
      <c r="AB13" s="697">
        <v>4.0565449732057187E-3</v>
      </c>
      <c r="AC13" s="696">
        <v>6.0043690744032265E-3</v>
      </c>
      <c r="AD13" s="443">
        <v>34180.839999999997</v>
      </c>
      <c r="AE13" s="444">
        <v>40858.300000000003</v>
      </c>
      <c r="AF13" s="783">
        <v>6677.4600000000064</v>
      </c>
      <c r="AG13" s="779">
        <v>0.19535681393435642</v>
      </c>
      <c r="AH13" s="697">
        <v>0.98722758762512608</v>
      </c>
      <c r="AI13" s="696">
        <v>0.99605486379492225</v>
      </c>
      <c r="AJ13" s="443">
        <v>6690.51</v>
      </c>
      <c r="AK13" s="779">
        <v>6967.28</v>
      </c>
      <c r="AL13" s="783">
        <v>276.76999999999953</v>
      </c>
      <c r="AM13" s="416">
        <v>4.1367548961140407E-2</v>
      </c>
      <c r="AN13" s="697">
        <v>0.18266541768355862</v>
      </c>
      <c r="AO13" s="696">
        <v>0.16157720097475814</v>
      </c>
      <c r="AP13" s="443">
        <v>5756.44</v>
      </c>
      <c r="AQ13" s="444">
        <v>6432.28</v>
      </c>
      <c r="AR13" s="783">
        <v>675.84000000000015</v>
      </c>
      <c r="AS13" s="416">
        <v>0.11740589670004381</v>
      </c>
      <c r="AT13" s="697">
        <v>0.16626029010722912</v>
      </c>
      <c r="AU13" s="696">
        <v>0.15680788919976607</v>
      </c>
      <c r="AV13" s="443">
        <v>1980.15</v>
      </c>
      <c r="AW13" s="779">
        <v>2355.15</v>
      </c>
      <c r="AX13" s="783">
        <v>375</v>
      </c>
      <c r="AY13" s="416">
        <v>0.18937959245511704</v>
      </c>
      <c r="AZ13" s="697">
        <v>0.34398864576022686</v>
      </c>
      <c r="BA13" s="696">
        <v>0.36614544142978855</v>
      </c>
      <c r="BB13" s="443">
        <v>7736.59</v>
      </c>
      <c r="BC13" s="444">
        <v>8787.43</v>
      </c>
      <c r="BD13" s="783">
        <v>1050.8400000000001</v>
      </c>
      <c r="BE13" s="416">
        <v>0.13582728307949629</v>
      </c>
      <c r="BF13" s="697">
        <v>0.22541670940011563</v>
      </c>
      <c r="BG13" s="696">
        <v>0.21378210375916473</v>
      </c>
      <c r="BH13" s="443">
        <v>7572.59</v>
      </c>
      <c r="BI13" s="444">
        <v>8787.43</v>
      </c>
      <c r="BJ13" s="783">
        <v>1214.8400000000001</v>
      </c>
      <c r="BK13" s="416">
        <v>0.16042595730126682</v>
      </c>
      <c r="BL13" s="697">
        <v>0.22154487718850679</v>
      </c>
      <c r="BM13" s="696">
        <v>0.21507086687405005</v>
      </c>
      <c r="BN13" s="443">
        <v>10534.68</v>
      </c>
      <c r="BO13" s="444">
        <v>12472.85</v>
      </c>
      <c r="BP13" s="783">
        <v>1938.17</v>
      </c>
      <c r="BQ13" s="416">
        <v>0.1839799595241621</v>
      </c>
      <c r="BR13" s="697">
        <v>0.28761958690184025</v>
      </c>
      <c r="BS13" s="696">
        <v>0.28925609293411664</v>
      </c>
      <c r="BT13" s="443">
        <v>10421.25</v>
      </c>
      <c r="BU13" s="779">
        <v>12297.23</v>
      </c>
      <c r="BV13" s="783">
        <v>1875.9799999999996</v>
      </c>
      <c r="BW13" s="416">
        <v>0.18001487345567946</v>
      </c>
      <c r="BX13" s="697">
        <v>0.30488571960197586</v>
      </c>
      <c r="BY13" s="696">
        <v>0.30097262979614908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443">
        <v>1834.92</v>
      </c>
      <c r="CG13" s="779">
        <v>2458.46</v>
      </c>
      <c r="CH13" s="783">
        <v>623.54</v>
      </c>
      <c r="CI13" s="416">
        <v>0.33981862969502752</v>
      </c>
      <c r="CJ13" s="697">
        <v>5.3682706451918687E-2</v>
      </c>
      <c r="CK13" s="696">
        <v>6.0170393775560896E-2</v>
      </c>
      <c r="CL13" s="443">
        <v>3155.44</v>
      </c>
      <c r="CM13" s="444">
        <v>4336.8999999999996</v>
      </c>
      <c r="CN13" s="783">
        <v>1181.4599999999996</v>
      </c>
      <c r="CO13" s="416">
        <v>0.37442004918489957</v>
      </c>
      <c r="CP13" s="697">
        <v>9.2316046065573587E-2</v>
      </c>
      <c r="CQ13" s="696">
        <v>0.10614489589630502</v>
      </c>
      <c r="CR13" s="443">
        <v>21.2</v>
      </c>
      <c r="CS13" s="779">
        <v>14.87</v>
      </c>
      <c r="CT13" s="783">
        <v>-6.33</v>
      </c>
      <c r="CU13" s="416">
        <v>-0.29858490566037738</v>
      </c>
      <c r="CV13" s="697">
        <v>6.202305151072941E-4</v>
      </c>
      <c r="CW13" s="696">
        <v>3.6394074153843888E-4</v>
      </c>
      <c r="CX13" s="443">
        <v>11175.45</v>
      </c>
      <c r="CY13" s="779">
        <v>12963.4</v>
      </c>
      <c r="CZ13" s="783">
        <v>1787.9499999999989</v>
      </c>
      <c r="DA13" s="416">
        <v>0.15998908321365124</v>
      </c>
      <c r="DB13" s="697">
        <v>0.30511399610070461</v>
      </c>
      <c r="DC13" s="696">
        <v>0.30063236831535112</v>
      </c>
      <c r="DD13" s="898">
        <v>0.67304928726151847</v>
      </c>
      <c r="DE13" s="893">
        <v>0.68272297183191666</v>
      </c>
    </row>
    <row r="14" spans="1:116" s="65" customFormat="1" ht="19.5" customHeight="1">
      <c r="A14" s="790" t="s">
        <v>19</v>
      </c>
      <c r="B14" s="443">
        <v>20743.05</v>
      </c>
      <c r="C14" s="444">
        <v>41429.15</v>
      </c>
      <c r="D14" s="783">
        <v>20686.100000000002</v>
      </c>
      <c r="E14" s="398">
        <v>0.9972545021103455</v>
      </c>
      <c r="F14" s="443">
        <v>18888.54</v>
      </c>
      <c r="G14" s="779">
        <v>36972.67</v>
      </c>
      <c r="H14" s="783">
        <v>18084.129999999997</v>
      </c>
      <c r="I14" s="416">
        <v>0.95741280162468867</v>
      </c>
      <c r="J14" s="772">
        <v>0.91059607916868546</v>
      </c>
      <c r="K14" s="696">
        <v>0.89243129535604759</v>
      </c>
      <c r="L14" s="443">
        <v>434.3</v>
      </c>
      <c r="M14" s="444">
        <v>544.63</v>
      </c>
      <c r="N14" s="783">
        <v>110.32999999999998</v>
      </c>
      <c r="O14" s="416">
        <v>0.2540409854938982</v>
      </c>
      <c r="P14" s="772">
        <v>2.2992777631304483E-2</v>
      </c>
      <c r="Q14" s="696">
        <v>1.4730610475251043E-2</v>
      </c>
      <c r="R14" s="443">
        <v>18454.240000000002</v>
      </c>
      <c r="S14" s="779">
        <v>36428.04</v>
      </c>
      <c r="T14" s="783">
        <v>17973.8</v>
      </c>
      <c r="U14" s="416">
        <v>0.97396587450905581</v>
      </c>
      <c r="V14" s="772">
        <v>0.97700722236869553</v>
      </c>
      <c r="W14" s="696">
        <v>0.98526938952474907</v>
      </c>
      <c r="X14" s="443">
        <v>92.36</v>
      </c>
      <c r="Y14" s="444">
        <v>237.64</v>
      </c>
      <c r="Z14" s="783">
        <v>145.27999999999997</v>
      </c>
      <c r="AA14" s="416">
        <v>1.5729753139887395</v>
      </c>
      <c r="AB14" s="697">
        <v>4.8897373751491642E-3</v>
      </c>
      <c r="AC14" s="696">
        <v>6.4274503302033633E-3</v>
      </c>
      <c r="AD14" s="443">
        <v>18361.88</v>
      </c>
      <c r="AE14" s="444">
        <v>36190.400000000001</v>
      </c>
      <c r="AF14" s="783">
        <v>17828.52</v>
      </c>
      <c r="AG14" s="416">
        <v>0.97095286539286829</v>
      </c>
      <c r="AH14" s="697">
        <v>0.97211748499354633</v>
      </c>
      <c r="AI14" s="696">
        <v>0.97884193919454565</v>
      </c>
      <c r="AJ14" s="443">
        <v>3314.2</v>
      </c>
      <c r="AK14" s="779">
        <v>8457.7199999999993</v>
      </c>
      <c r="AL14" s="783">
        <v>5143.5199999999995</v>
      </c>
      <c r="AM14" s="416">
        <v>1.5519642749381448</v>
      </c>
      <c r="AN14" s="697">
        <v>0.15977399659162947</v>
      </c>
      <c r="AO14" s="696">
        <v>0.20414901102243224</v>
      </c>
      <c r="AP14" s="443">
        <v>3166.57</v>
      </c>
      <c r="AQ14" s="444">
        <v>7510.06</v>
      </c>
      <c r="AR14" s="783">
        <v>4343.49</v>
      </c>
      <c r="AS14" s="416">
        <v>1.3716702930931575</v>
      </c>
      <c r="AT14" s="697">
        <v>0.16764503767893124</v>
      </c>
      <c r="AU14" s="696">
        <v>0.20312463232977226</v>
      </c>
      <c r="AV14" s="443">
        <v>2893.75</v>
      </c>
      <c r="AW14" s="779">
        <v>3608.99</v>
      </c>
      <c r="AX14" s="783">
        <v>715.23999999999978</v>
      </c>
      <c r="AY14" s="416">
        <v>0.24716717062634982</v>
      </c>
      <c r="AZ14" s="697">
        <v>0.91384368575461772</v>
      </c>
      <c r="BA14" s="696">
        <v>0.48055408345605755</v>
      </c>
      <c r="BB14" s="443">
        <v>6060.31</v>
      </c>
      <c r="BC14" s="444">
        <v>11119.06</v>
      </c>
      <c r="BD14" s="783">
        <v>5058.7499999999991</v>
      </c>
      <c r="BE14" s="416">
        <v>0.83473452678163307</v>
      </c>
      <c r="BF14" s="697">
        <v>0.32839661779623541</v>
      </c>
      <c r="BG14" s="696">
        <v>0.30523355085807524</v>
      </c>
      <c r="BH14" s="443">
        <v>6060.31</v>
      </c>
      <c r="BI14" s="444">
        <v>11119.06</v>
      </c>
      <c r="BJ14" s="783">
        <v>5058.7499999999991</v>
      </c>
      <c r="BK14" s="416">
        <v>0.83473452678163307</v>
      </c>
      <c r="BL14" s="697">
        <v>0.3300484481981148</v>
      </c>
      <c r="BM14" s="696">
        <v>0.30723783102701269</v>
      </c>
      <c r="BN14" s="443">
        <v>6143.36</v>
      </c>
      <c r="BO14" s="444">
        <v>9747.17</v>
      </c>
      <c r="BP14" s="783">
        <v>3603.8100000000004</v>
      </c>
      <c r="BQ14" s="416">
        <v>0.58661872330451104</v>
      </c>
      <c r="BR14" s="697">
        <v>0.29616473951516292</v>
      </c>
      <c r="BS14" s="696">
        <v>0.23527323152900795</v>
      </c>
      <c r="BT14" s="443">
        <v>5291.18</v>
      </c>
      <c r="BU14" s="779">
        <v>7637.36</v>
      </c>
      <c r="BV14" s="783">
        <v>2346.1799999999994</v>
      </c>
      <c r="BW14" s="416">
        <v>0.44341337849024209</v>
      </c>
      <c r="BX14" s="697">
        <v>0.28816112511355046</v>
      </c>
      <c r="BY14" s="696">
        <v>0.21103276006896854</v>
      </c>
      <c r="BZ14" s="443">
        <v>0</v>
      </c>
      <c r="CA14" s="444">
        <v>0.14000000000000001</v>
      </c>
      <c r="CB14" s="783">
        <v>0.14000000000000001</v>
      </c>
      <c r="CC14" s="416" t="s">
        <v>459</v>
      </c>
      <c r="CD14" s="697">
        <v>0</v>
      </c>
      <c r="CE14" s="696">
        <v>3.8684291966930463E-6</v>
      </c>
      <c r="CF14" s="443">
        <v>1206.3499999999999</v>
      </c>
      <c r="CG14" s="779">
        <v>1961.42</v>
      </c>
      <c r="CH14" s="783">
        <v>755.07000000000016</v>
      </c>
      <c r="CI14" s="416">
        <v>0.62591287768889647</v>
      </c>
      <c r="CJ14" s="697">
        <v>6.5698610381943454E-2</v>
      </c>
      <c r="CK14" s="696">
        <v>5.4197245678411957E-2</v>
      </c>
      <c r="CL14" s="443">
        <v>2159.89</v>
      </c>
      <c r="CM14" s="444">
        <v>2325.66</v>
      </c>
      <c r="CN14" s="783">
        <v>165.76999999999998</v>
      </c>
      <c r="CO14" s="416">
        <v>7.674927889846242E-2</v>
      </c>
      <c r="CP14" s="697">
        <v>0.11762902273623396</v>
      </c>
      <c r="CQ14" s="696">
        <v>6.4261793182722488E-2</v>
      </c>
      <c r="CR14" s="443">
        <v>0</v>
      </c>
      <c r="CS14" s="779">
        <v>0</v>
      </c>
      <c r="CT14" s="783">
        <v>0</v>
      </c>
      <c r="CU14" s="416">
        <v>0</v>
      </c>
      <c r="CV14" s="697">
        <v>0</v>
      </c>
      <c r="CW14" s="696">
        <v>0</v>
      </c>
      <c r="CX14" s="443">
        <v>3644.15</v>
      </c>
      <c r="CY14" s="779">
        <v>13146.75</v>
      </c>
      <c r="CZ14" s="783">
        <v>9502.6</v>
      </c>
      <c r="DA14" s="416">
        <v>2.6076314092449544</v>
      </c>
      <c r="DB14" s="697">
        <v>0.17568052914108581</v>
      </c>
      <c r="DC14" s="696">
        <v>0.31733091313724754</v>
      </c>
      <c r="DD14" s="898">
        <v>0.80153720642984261</v>
      </c>
      <c r="DE14" s="893">
        <v>0.63673377470268355</v>
      </c>
      <c r="DF14" s="938"/>
      <c r="DG14" s="918"/>
      <c r="DH14" s="73"/>
    </row>
    <row r="15" spans="1:116" s="65" customFormat="1" ht="19.5" customHeight="1">
      <c r="A15" s="790" t="s">
        <v>27</v>
      </c>
      <c r="B15" s="443">
        <v>42097.47</v>
      </c>
      <c r="C15" s="444">
        <v>34100.660000000003</v>
      </c>
      <c r="D15" s="783">
        <v>-7996.8099999999977</v>
      </c>
      <c r="E15" s="398">
        <v>-0.18995939660981995</v>
      </c>
      <c r="F15" s="443">
        <v>41096.269999999997</v>
      </c>
      <c r="G15" s="779">
        <v>33562.559999999998</v>
      </c>
      <c r="H15" s="783">
        <v>-7533.7099999999991</v>
      </c>
      <c r="I15" s="416">
        <v>-0.18331858341401785</v>
      </c>
      <c r="J15" s="772">
        <v>0.97621709808214119</v>
      </c>
      <c r="K15" s="696">
        <v>0.98422024676355224</v>
      </c>
      <c r="L15" s="443">
        <v>14241.48</v>
      </c>
      <c r="M15" s="444">
        <v>-1063.3699999999999</v>
      </c>
      <c r="N15" s="783">
        <v>-15304.849999999999</v>
      </c>
      <c r="O15" s="416">
        <v>-1.0746670992059812</v>
      </c>
      <c r="P15" s="772">
        <v>0.34653947913034444</v>
      </c>
      <c r="Q15" s="696">
        <v>-3.1683220827016773E-2</v>
      </c>
      <c r="R15" s="443">
        <v>26854.799999999999</v>
      </c>
      <c r="S15" s="779">
        <v>34625.93</v>
      </c>
      <c r="T15" s="783">
        <v>7771.130000000001</v>
      </c>
      <c r="U15" s="416">
        <v>0.28937582852972288</v>
      </c>
      <c r="V15" s="772">
        <v>0.6534607642007414</v>
      </c>
      <c r="W15" s="696">
        <v>1.0316832208270168</v>
      </c>
      <c r="X15" s="443">
        <v>0</v>
      </c>
      <c r="Y15" s="444">
        <v>0</v>
      </c>
      <c r="Z15" s="783">
        <v>0</v>
      </c>
      <c r="AA15" s="416">
        <v>0</v>
      </c>
      <c r="AB15" s="697">
        <v>0</v>
      </c>
      <c r="AC15" s="696">
        <v>0</v>
      </c>
      <c r="AD15" s="443">
        <v>26854.799999999999</v>
      </c>
      <c r="AE15" s="444">
        <v>34625.93</v>
      </c>
      <c r="AF15" s="783">
        <v>7771.130000000001</v>
      </c>
      <c r="AG15" s="416">
        <v>0.28937582852972288</v>
      </c>
      <c r="AH15" s="697">
        <v>0.6534607642007414</v>
      </c>
      <c r="AI15" s="696">
        <v>1.0316832208270168</v>
      </c>
      <c r="AJ15" s="443">
        <v>24132.69</v>
      </c>
      <c r="AK15" s="779">
        <v>27693.05</v>
      </c>
      <c r="AL15" s="783">
        <v>3560.3600000000006</v>
      </c>
      <c r="AM15" s="416">
        <v>0.14753266212759542</v>
      </c>
      <c r="AN15" s="697">
        <v>0.57325749029573503</v>
      </c>
      <c r="AO15" s="696">
        <v>0.8120971852157699</v>
      </c>
      <c r="AP15" s="443">
        <v>23347.47</v>
      </c>
      <c r="AQ15" s="444">
        <v>26543.119999999999</v>
      </c>
      <c r="AR15" s="783">
        <v>3195.6499999999978</v>
      </c>
      <c r="AS15" s="416">
        <v>0.13687350278210006</v>
      </c>
      <c r="AT15" s="697">
        <v>0.56811652249705391</v>
      </c>
      <c r="AU15" s="696">
        <v>0.79085504800587325</v>
      </c>
      <c r="AV15" s="443">
        <v>-114.96</v>
      </c>
      <c r="AW15" s="779">
        <v>52.47</v>
      </c>
      <c r="AX15" s="783">
        <v>167.43</v>
      </c>
      <c r="AY15" s="416">
        <v>1.4564196242171192</v>
      </c>
      <c r="AZ15" s="697">
        <v>-4.9238739786366566E-3</v>
      </c>
      <c r="BA15" s="696">
        <v>1.9767834376667099E-3</v>
      </c>
      <c r="BB15" s="443">
        <v>23232.51</v>
      </c>
      <c r="BC15" s="444">
        <v>26595.59</v>
      </c>
      <c r="BD15" s="783">
        <v>3363.0800000000017</v>
      </c>
      <c r="BE15" s="416">
        <v>0.14475749714516434</v>
      </c>
      <c r="BF15" s="697">
        <v>0.86511573350015636</v>
      </c>
      <c r="BG15" s="696">
        <v>0.76808305220971684</v>
      </c>
      <c r="BH15" s="443">
        <v>23232.51</v>
      </c>
      <c r="BI15" s="444">
        <v>26595.59</v>
      </c>
      <c r="BJ15" s="783">
        <v>3363.0800000000017</v>
      </c>
      <c r="BK15" s="416">
        <v>0.14475749714516434</v>
      </c>
      <c r="BL15" s="697">
        <v>0.86511573350015636</v>
      </c>
      <c r="BM15" s="696">
        <v>0.76808305220971684</v>
      </c>
      <c r="BN15" s="443">
        <v>4707.3599999999997</v>
      </c>
      <c r="BO15" s="444">
        <v>5336.96</v>
      </c>
      <c r="BP15" s="783">
        <v>629.60000000000036</v>
      </c>
      <c r="BQ15" s="416">
        <v>0.13374800312701821</v>
      </c>
      <c r="BR15" s="697">
        <v>0.11182049657616003</v>
      </c>
      <c r="BS15" s="696">
        <v>0.15650606175950846</v>
      </c>
      <c r="BT15" s="443">
        <v>4674.8100000000004</v>
      </c>
      <c r="BU15" s="779">
        <v>5338.38</v>
      </c>
      <c r="BV15" s="783">
        <v>663.56999999999971</v>
      </c>
      <c r="BW15" s="416">
        <v>0.14194587587516919</v>
      </c>
      <c r="BX15" s="697">
        <v>0.1740772599311855</v>
      </c>
      <c r="BY15" s="696">
        <v>0.15417289874957871</v>
      </c>
      <c r="BZ15" s="443">
        <v>0</v>
      </c>
      <c r="CA15" s="444">
        <v>0</v>
      </c>
      <c r="CB15" s="783">
        <v>0</v>
      </c>
      <c r="CC15" s="416">
        <v>0</v>
      </c>
      <c r="CD15" s="697">
        <v>0</v>
      </c>
      <c r="CE15" s="696">
        <v>0</v>
      </c>
      <c r="CF15" s="443">
        <v>2604.64</v>
      </c>
      <c r="CG15" s="779">
        <v>3540.54</v>
      </c>
      <c r="CH15" s="783">
        <v>935.90000000000009</v>
      </c>
      <c r="CI15" s="416">
        <v>0.35932028994409981</v>
      </c>
      <c r="CJ15" s="697">
        <v>9.6989737402624482E-2</v>
      </c>
      <c r="CK15" s="696">
        <v>0.10225111643210738</v>
      </c>
      <c r="CL15" s="443">
        <v>5210.83</v>
      </c>
      <c r="CM15" s="444">
        <v>6931.17</v>
      </c>
      <c r="CN15" s="783">
        <v>1720.3400000000001</v>
      </c>
      <c r="CO15" s="416">
        <v>0.3301470207241457</v>
      </c>
      <c r="CP15" s="697">
        <v>0.19403719260616351</v>
      </c>
      <c r="CQ15" s="696">
        <v>0.20017281846292648</v>
      </c>
      <c r="CR15" s="443">
        <v>345.62</v>
      </c>
      <c r="CS15" s="779">
        <v>269.49</v>
      </c>
      <c r="CT15" s="783">
        <v>-76.13</v>
      </c>
      <c r="CU15" s="416">
        <v>-0.22027081766101497</v>
      </c>
      <c r="CV15" s="697">
        <v>1.2869952485216796E-2</v>
      </c>
      <c r="CW15" s="696">
        <v>7.7828956507449767E-3</v>
      </c>
      <c r="CX15" s="443">
        <v>-9213.61</v>
      </c>
      <c r="CY15" s="779">
        <v>-8049.24</v>
      </c>
      <c r="CZ15" s="783">
        <v>1164.3700000000008</v>
      </c>
      <c r="DA15" s="416">
        <v>0.12637500393439713</v>
      </c>
      <c r="DB15" s="697">
        <v>-0.2188637464436699</v>
      </c>
      <c r="DC15" s="696">
        <v>-0.23604352525728237</v>
      </c>
      <c r="DD15" s="898">
        <v>1.3430898759253469</v>
      </c>
      <c r="DE15" s="893">
        <v>1.2324624927041672</v>
      </c>
      <c r="DF15" s="937"/>
      <c r="DG15" s="73"/>
      <c r="DH15" s="73"/>
    </row>
    <row r="16" spans="1:116" s="65" customFormat="1" ht="19.5" customHeight="1">
      <c r="A16" s="790" t="s">
        <v>273</v>
      </c>
      <c r="B16" s="443">
        <v>14243.38</v>
      </c>
      <c r="C16" s="444">
        <v>17265.79</v>
      </c>
      <c r="D16" s="783">
        <v>3022.4100000000017</v>
      </c>
      <c r="E16" s="398">
        <v>0.21219752614899004</v>
      </c>
      <c r="F16" s="443">
        <v>9195.41</v>
      </c>
      <c r="G16" s="779">
        <v>12236.74</v>
      </c>
      <c r="H16" s="783">
        <v>3041.33</v>
      </c>
      <c r="I16" s="416">
        <v>0.33074436050159806</v>
      </c>
      <c r="J16" s="772">
        <v>0.64559184687904136</v>
      </c>
      <c r="K16" s="696">
        <v>0.7087274894458927</v>
      </c>
      <c r="L16" s="443">
        <v>8807.5400000000009</v>
      </c>
      <c r="M16" s="444">
        <v>5419.12</v>
      </c>
      <c r="N16" s="783">
        <v>-3388.420000000001</v>
      </c>
      <c r="O16" s="416">
        <v>-0.38471809381507216</v>
      </c>
      <c r="P16" s="772">
        <v>0.95781917282644291</v>
      </c>
      <c r="Q16" s="696">
        <v>0.44285651243713603</v>
      </c>
      <c r="R16" s="443">
        <v>387.88</v>
      </c>
      <c r="S16" s="779">
        <v>6817.62</v>
      </c>
      <c r="T16" s="783">
        <v>6429.74</v>
      </c>
      <c r="U16" s="416">
        <v>16.576621635557387</v>
      </c>
      <c r="V16" s="772">
        <v>4.218191467264646E-2</v>
      </c>
      <c r="W16" s="696">
        <v>0.55714348756286391</v>
      </c>
      <c r="X16" s="443">
        <v>73.099999999999994</v>
      </c>
      <c r="Y16" s="444">
        <v>471.79</v>
      </c>
      <c r="Z16" s="783">
        <v>398.69000000000005</v>
      </c>
      <c r="AA16" s="416">
        <v>5.4540355677154597</v>
      </c>
      <c r="AB16" s="697">
        <v>7.9496183421946375E-3</v>
      </c>
      <c r="AC16" s="696">
        <v>3.855520342836409E-2</v>
      </c>
      <c r="AD16" s="443">
        <v>314.77999999999997</v>
      </c>
      <c r="AE16" s="444">
        <v>6345.83</v>
      </c>
      <c r="AF16" s="783">
        <v>6031.05</v>
      </c>
      <c r="AG16" s="416">
        <v>19.159571764406891</v>
      </c>
      <c r="AH16" s="697">
        <v>3.4232296330451821E-2</v>
      </c>
      <c r="AI16" s="696">
        <v>0.51858828413449987</v>
      </c>
      <c r="AJ16" s="443">
        <v>2126.75</v>
      </c>
      <c r="AK16" s="779">
        <v>14605.38</v>
      </c>
      <c r="AL16" s="783">
        <v>12478.63</v>
      </c>
      <c r="AM16" s="416">
        <v>5.8674644410485479</v>
      </c>
      <c r="AN16" s="697">
        <v>0.14931498001176688</v>
      </c>
      <c r="AO16" s="696">
        <v>0.84591437750603926</v>
      </c>
      <c r="AP16" s="443">
        <v>115.56</v>
      </c>
      <c r="AQ16" s="444">
        <v>12710.48</v>
      </c>
      <c r="AR16" s="783">
        <v>12594.92</v>
      </c>
      <c r="AS16" s="416">
        <v>108.99030806507442</v>
      </c>
      <c r="AT16" s="697">
        <v>1.2567139475020691E-2</v>
      </c>
      <c r="AU16" s="696">
        <v>1.0387145595967553</v>
      </c>
      <c r="AV16" s="443">
        <v>-530.57000000000005</v>
      </c>
      <c r="AW16" s="779">
        <v>1211.6300000000001</v>
      </c>
      <c r="AX16" s="783">
        <v>1742.2000000000003</v>
      </c>
      <c r="AY16" s="416">
        <v>3.2836383512071925</v>
      </c>
      <c r="AZ16" s="697">
        <v>-4.591294565593631</v>
      </c>
      <c r="BA16" s="696">
        <v>9.5325274891270836E-2</v>
      </c>
      <c r="BB16" s="443">
        <v>-415</v>
      </c>
      <c r="BC16" s="444">
        <v>13922.11</v>
      </c>
      <c r="BD16" s="783">
        <v>14337.11</v>
      </c>
      <c r="BE16" s="416">
        <v>34.547253012048195</v>
      </c>
      <c r="BF16" s="697">
        <v>-1.0699185315045892</v>
      </c>
      <c r="BG16" s="696">
        <v>2.0420777338719378</v>
      </c>
      <c r="BH16" s="443">
        <v>-415</v>
      </c>
      <c r="BI16" s="444">
        <v>11125.92</v>
      </c>
      <c r="BJ16" s="783">
        <v>11540.92</v>
      </c>
      <c r="BK16" s="416">
        <v>27.809445783132531</v>
      </c>
      <c r="BL16" s="697">
        <v>-1.3183810915560075</v>
      </c>
      <c r="BM16" s="696">
        <v>1.7532647423583676</v>
      </c>
      <c r="BN16" s="443">
        <v>2288.71</v>
      </c>
      <c r="BO16" s="444">
        <v>3913.52</v>
      </c>
      <c r="BP16" s="783">
        <v>1624.81</v>
      </c>
      <c r="BQ16" s="416">
        <v>0.70992393094800121</v>
      </c>
      <c r="BR16" s="697">
        <v>0.16068587652649863</v>
      </c>
      <c r="BS16" s="696">
        <v>0.22666324564355292</v>
      </c>
      <c r="BT16" s="443">
        <v>2290.83</v>
      </c>
      <c r="BU16" s="779">
        <v>3917.17</v>
      </c>
      <c r="BV16" s="783">
        <v>1626.3400000000001</v>
      </c>
      <c r="BW16" s="416">
        <v>0.70993482711506317</v>
      </c>
      <c r="BX16" s="697">
        <v>7.2775589300463821</v>
      </c>
      <c r="BY16" s="696">
        <v>0.61728253041761283</v>
      </c>
      <c r="BZ16" s="443">
        <v>-106.12</v>
      </c>
      <c r="CA16" s="444">
        <v>0</v>
      </c>
      <c r="CB16" s="783">
        <v>106.12</v>
      </c>
      <c r="CC16" s="416">
        <v>1</v>
      </c>
      <c r="CD16" s="697">
        <v>-0.33712434080945425</v>
      </c>
      <c r="CE16" s="696">
        <v>0</v>
      </c>
      <c r="CF16" s="443">
        <v>2112.66</v>
      </c>
      <c r="CG16" s="779">
        <v>2302.87</v>
      </c>
      <c r="CH16" s="783">
        <v>190.21000000000004</v>
      </c>
      <c r="CI16" s="416">
        <v>9.0033417587307027E-2</v>
      </c>
      <c r="CJ16" s="697">
        <v>6.7115445708113608</v>
      </c>
      <c r="CK16" s="696">
        <v>0.36289500349048115</v>
      </c>
      <c r="CL16" s="443">
        <v>3597.51</v>
      </c>
      <c r="CM16" s="444">
        <v>4669.05</v>
      </c>
      <c r="CN16" s="783">
        <v>1071.54</v>
      </c>
      <c r="CO16" s="416">
        <v>0.29785601707847925</v>
      </c>
      <c r="CP16" s="697">
        <v>11.428648579960608</v>
      </c>
      <c r="CQ16" s="696">
        <v>0.73576663730355218</v>
      </c>
      <c r="CR16" s="443">
        <v>11.21</v>
      </c>
      <c r="CS16" s="779">
        <v>24.15</v>
      </c>
      <c r="CT16" s="783">
        <v>12.939999999999998</v>
      </c>
      <c r="CU16" s="416">
        <v>1.1543264942016054</v>
      </c>
      <c r="CV16" s="697">
        <v>3.5612173581549021E-2</v>
      </c>
      <c r="CW16" s="696">
        <v>3.8056487488634266E-3</v>
      </c>
      <c r="CX16" s="443">
        <v>-7176.31</v>
      </c>
      <c r="CY16" s="779">
        <v>-15693.33</v>
      </c>
      <c r="CZ16" s="783">
        <v>-8517.02</v>
      </c>
      <c r="DA16" s="416">
        <v>-1.1868244264810188</v>
      </c>
      <c r="DB16" s="697">
        <v>-0.50383476393945825</v>
      </c>
      <c r="DC16" s="696">
        <v>-0.90892626401687959</v>
      </c>
      <c r="DD16" s="898">
        <v>23.797858822034438</v>
      </c>
      <c r="DE16" s="893">
        <v>3.4730145623188773</v>
      </c>
      <c r="DF16" s="917"/>
      <c r="DG16" s="918"/>
      <c r="DH16" s="73"/>
    </row>
    <row r="17" spans="1:112" s="65" customFormat="1" ht="19.5" customHeight="1">
      <c r="A17" s="790" t="s">
        <v>297</v>
      </c>
      <c r="B17" s="443">
        <v>12701.67</v>
      </c>
      <c r="C17" s="444">
        <v>12300.08</v>
      </c>
      <c r="D17" s="783">
        <v>-401.59000000000015</v>
      </c>
      <c r="E17" s="398">
        <v>-3.1617102318041657E-2</v>
      </c>
      <c r="F17" s="443">
        <v>10396.82</v>
      </c>
      <c r="G17" s="779">
        <v>9906.77</v>
      </c>
      <c r="H17" s="783">
        <v>-490.04999999999927</v>
      </c>
      <c r="I17" s="416">
        <v>-4.7134604619489352E-2</v>
      </c>
      <c r="J17" s="772">
        <v>0.81853960935845438</v>
      </c>
      <c r="K17" s="696">
        <v>0.80542321675956585</v>
      </c>
      <c r="L17" s="443">
        <v>-386.06</v>
      </c>
      <c r="M17" s="444">
        <v>1846.68</v>
      </c>
      <c r="N17" s="783">
        <v>2232.7400000000002</v>
      </c>
      <c r="O17" s="416">
        <v>5.7834015438014825</v>
      </c>
      <c r="P17" s="772">
        <v>-3.7132507824507881E-2</v>
      </c>
      <c r="Q17" s="696">
        <v>0.1864058618500278</v>
      </c>
      <c r="R17" s="443">
        <v>10782.88</v>
      </c>
      <c r="S17" s="779">
        <v>8060.09</v>
      </c>
      <c r="T17" s="783">
        <v>-2722.7899999999991</v>
      </c>
      <c r="U17" s="416">
        <v>-0.25251046102710956</v>
      </c>
      <c r="V17" s="772">
        <v>1.0371325078245077</v>
      </c>
      <c r="W17" s="696">
        <v>0.81359413814997217</v>
      </c>
      <c r="X17" s="443">
        <v>0</v>
      </c>
      <c r="Y17" s="444">
        <v>0</v>
      </c>
      <c r="Z17" s="783">
        <v>0</v>
      </c>
      <c r="AA17" s="416">
        <v>0</v>
      </c>
      <c r="AB17" s="697">
        <v>0</v>
      </c>
      <c r="AC17" s="696">
        <v>0</v>
      </c>
      <c r="AD17" s="443">
        <v>10782.88</v>
      </c>
      <c r="AE17" s="444">
        <v>8060.09</v>
      </c>
      <c r="AF17" s="783">
        <v>-2722.7899999999991</v>
      </c>
      <c r="AG17" s="416">
        <v>-0.25251046102710956</v>
      </c>
      <c r="AH17" s="697">
        <v>1.0371325078245077</v>
      </c>
      <c r="AI17" s="696">
        <v>0.81359413814997217</v>
      </c>
      <c r="AJ17" s="443">
        <v>4999.55</v>
      </c>
      <c r="AK17" s="779">
        <v>4442.8900000000003</v>
      </c>
      <c r="AL17" s="783">
        <v>-556.65999999999985</v>
      </c>
      <c r="AM17" s="416">
        <v>-0.11134202078187033</v>
      </c>
      <c r="AN17" s="697">
        <v>0.39361359569253496</v>
      </c>
      <c r="AO17" s="696">
        <v>0.36120821978393641</v>
      </c>
      <c r="AP17" s="443">
        <v>3520.12</v>
      </c>
      <c r="AQ17" s="444">
        <v>3368.04</v>
      </c>
      <c r="AR17" s="783">
        <v>-152.07999999999993</v>
      </c>
      <c r="AS17" s="416">
        <v>-4.3203072622524215E-2</v>
      </c>
      <c r="AT17" s="697">
        <v>0.33857660323060318</v>
      </c>
      <c r="AU17" s="696">
        <v>0.33997357362692382</v>
      </c>
      <c r="AV17" s="443">
        <v>500.25</v>
      </c>
      <c r="AW17" s="779">
        <v>216.02</v>
      </c>
      <c r="AX17" s="783">
        <v>-284.23</v>
      </c>
      <c r="AY17" s="416">
        <v>-0.56817591204397799</v>
      </c>
      <c r="AZ17" s="697">
        <v>0.14211163255798098</v>
      </c>
      <c r="BA17" s="696">
        <v>6.4138193133098181E-2</v>
      </c>
      <c r="BB17" s="443">
        <v>4020.37</v>
      </c>
      <c r="BC17" s="444">
        <v>3584.06</v>
      </c>
      <c r="BD17" s="783">
        <v>-436.30999999999995</v>
      </c>
      <c r="BE17" s="416">
        <v>-0.10852483726622175</v>
      </c>
      <c r="BF17" s="697">
        <v>0.37284751383674863</v>
      </c>
      <c r="BG17" s="696">
        <v>0.44466749130592831</v>
      </c>
      <c r="BH17" s="443">
        <v>4020.37</v>
      </c>
      <c r="BI17" s="444">
        <v>3584.06</v>
      </c>
      <c r="BJ17" s="783">
        <v>-436.30999999999995</v>
      </c>
      <c r="BK17" s="416">
        <v>-0.10852483726622175</v>
      </c>
      <c r="BL17" s="697">
        <v>0.37284751383674863</v>
      </c>
      <c r="BM17" s="696">
        <v>0.44466749130592831</v>
      </c>
      <c r="BN17" s="443">
        <v>2829.96</v>
      </c>
      <c r="BO17" s="444">
        <v>2741</v>
      </c>
      <c r="BP17" s="783">
        <v>-88.960000000000036</v>
      </c>
      <c r="BQ17" s="416">
        <v>-3.1435073287254957E-2</v>
      </c>
      <c r="BR17" s="697">
        <v>0.22280219845106983</v>
      </c>
      <c r="BS17" s="696">
        <v>0.22284407906290041</v>
      </c>
      <c r="BT17" s="443">
        <v>2597.9699999999998</v>
      </c>
      <c r="BU17" s="779">
        <v>2422.61</v>
      </c>
      <c r="BV17" s="783">
        <v>-175.35999999999967</v>
      </c>
      <c r="BW17" s="416">
        <v>-6.7498854875152406E-2</v>
      </c>
      <c r="BX17" s="697">
        <v>0.24093470390099861</v>
      </c>
      <c r="BY17" s="696">
        <v>0.30056860407265923</v>
      </c>
      <c r="BZ17" s="443">
        <v>0</v>
      </c>
      <c r="CA17" s="444">
        <v>0</v>
      </c>
      <c r="CB17" s="783">
        <v>0</v>
      </c>
      <c r="CC17" s="416">
        <v>0</v>
      </c>
      <c r="CD17" s="697">
        <v>0</v>
      </c>
      <c r="CE17" s="696">
        <v>0</v>
      </c>
      <c r="CF17" s="443">
        <v>4131.28</v>
      </c>
      <c r="CG17" s="779">
        <v>3183.75</v>
      </c>
      <c r="CH17" s="783">
        <v>-947.52999999999975</v>
      </c>
      <c r="CI17" s="416">
        <v>-0.22935506671055939</v>
      </c>
      <c r="CJ17" s="697">
        <v>0.3831332630985414</v>
      </c>
      <c r="CK17" s="696">
        <v>0.39500179278395153</v>
      </c>
      <c r="CL17" s="443">
        <v>3948.92</v>
      </c>
      <c r="CM17" s="444">
        <v>6239.63</v>
      </c>
      <c r="CN17" s="783">
        <v>2290.71</v>
      </c>
      <c r="CO17" s="416">
        <v>0.58008518784882956</v>
      </c>
      <c r="CP17" s="697">
        <v>0.36622126927128934</v>
      </c>
      <c r="CQ17" s="696">
        <v>0.77413899844790812</v>
      </c>
      <c r="CR17" s="443">
        <v>1.61</v>
      </c>
      <c r="CS17" s="779">
        <v>2.3199999999999998</v>
      </c>
      <c r="CT17" s="783">
        <v>0.70999999999999974</v>
      </c>
      <c r="CU17" s="416">
        <v>0.44099378881987561</v>
      </c>
      <c r="CV17" s="697">
        <v>1.4931075927766981E-4</v>
      </c>
      <c r="CW17" s="696">
        <v>2.8783797699529406E-4</v>
      </c>
      <c r="CX17" s="443">
        <v>-3917.27</v>
      </c>
      <c r="CY17" s="779">
        <v>-7372.3</v>
      </c>
      <c r="CZ17" s="783">
        <v>-3455.03</v>
      </c>
      <c r="DA17" s="416">
        <v>-0.88199945370117461</v>
      </c>
      <c r="DB17" s="697">
        <v>-0.30840590253092703</v>
      </c>
      <c r="DC17" s="696">
        <v>-0.59937008539781855</v>
      </c>
      <c r="DD17" s="898">
        <v>1.3632860608668558</v>
      </c>
      <c r="DE17" s="893">
        <v>1.9146672059493131</v>
      </c>
      <c r="DF17" s="917"/>
      <c r="DG17" s="918"/>
      <c r="DH17" s="73"/>
    </row>
    <row r="18" spans="1:112" s="65" customFormat="1" ht="19.5" customHeight="1">
      <c r="A18" s="790" t="s">
        <v>30</v>
      </c>
      <c r="B18" s="443">
        <v>9616.65</v>
      </c>
      <c r="C18" s="444">
        <v>9449</v>
      </c>
      <c r="D18" s="783">
        <v>-167.64999999999964</v>
      </c>
      <c r="E18" s="398">
        <v>-1.7433305776959715E-2</v>
      </c>
      <c r="F18" s="443">
        <v>7027.68</v>
      </c>
      <c r="G18" s="779">
        <v>7068.31</v>
      </c>
      <c r="H18" s="783">
        <v>40.630000000000109</v>
      </c>
      <c r="I18" s="416">
        <v>5.7814243107256035E-3</v>
      </c>
      <c r="J18" s="772">
        <v>0.73078254901654949</v>
      </c>
      <c r="K18" s="696">
        <v>0.74804847073764424</v>
      </c>
      <c r="L18" s="443">
        <v>5092.47</v>
      </c>
      <c r="M18" s="444">
        <v>4535.01</v>
      </c>
      <c r="N18" s="783">
        <v>-557.46</v>
      </c>
      <c r="O18" s="416">
        <v>-0.10946750790873584</v>
      </c>
      <c r="P18" s="772">
        <v>0.72463031896728369</v>
      </c>
      <c r="Q18" s="696">
        <v>0.64159749643125441</v>
      </c>
      <c r="R18" s="443">
        <v>1935.2</v>
      </c>
      <c r="S18" s="779">
        <v>2533.3000000000002</v>
      </c>
      <c r="T18" s="783">
        <v>598.10000000000014</v>
      </c>
      <c r="U18" s="416">
        <v>0.3090636626705251</v>
      </c>
      <c r="V18" s="772">
        <v>0.27536825808801768</v>
      </c>
      <c r="W18" s="696">
        <v>0.35840250356874559</v>
      </c>
      <c r="X18" s="443">
        <v>77.959999999999994</v>
      </c>
      <c r="Y18" s="444">
        <v>62.65</v>
      </c>
      <c r="Z18" s="783">
        <v>-15.309999999999995</v>
      </c>
      <c r="AA18" s="416">
        <v>-0.19638276038994351</v>
      </c>
      <c r="AB18" s="697">
        <v>1.1093276870887689E-2</v>
      </c>
      <c r="AC18" s="696">
        <v>8.8635048547672634E-3</v>
      </c>
      <c r="AD18" s="443">
        <v>1857.25</v>
      </c>
      <c r="AE18" s="444">
        <v>2470.66</v>
      </c>
      <c r="AF18" s="783">
        <v>613.40999999999985</v>
      </c>
      <c r="AG18" s="416">
        <v>0.33027863777089778</v>
      </c>
      <c r="AH18" s="697">
        <v>0.26427640416182863</v>
      </c>
      <c r="AI18" s="696">
        <v>0.34954041347931819</v>
      </c>
      <c r="AJ18" s="443">
        <v>2410.04</v>
      </c>
      <c r="AK18" s="779">
        <v>1487.7</v>
      </c>
      <c r="AL18" s="783">
        <v>-922.33999999999992</v>
      </c>
      <c r="AM18" s="416">
        <v>-0.38270734095699654</v>
      </c>
      <c r="AN18" s="697">
        <v>0.25061117956876877</v>
      </c>
      <c r="AO18" s="696">
        <v>0.15744523229971427</v>
      </c>
      <c r="AP18" s="443">
        <v>1833.31</v>
      </c>
      <c r="AQ18" s="444">
        <v>1386.79</v>
      </c>
      <c r="AR18" s="783">
        <v>-446.52</v>
      </c>
      <c r="AS18" s="416">
        <v>-0.2435594634840807</v>
      </c>
      <c r="AT18" s="697">
        <v>0.26086987455319532</v>
      </c>
      <c r="AU18" s="696">
        <v>0.19619824257849469</v>
      </c>
      <c r="AV18" s="443">
        <v>-6.73</v>
      </c>
      <c r="AW18" s="779">
        <v>-318.36</v>
      </c>
      <c r="AX18" s="783">
        <v>-311.63</v>
      </c>
      <c r="AY18" s="416">
        <v>-46.30460624071322</v>
      </c>
      <c r="AZ18" s="697">
        <v>-3.6709558121648823E-3</v>
      </c>
      <c r="BA18" s="696">
        <v>-0.22956612032102916</v>
      </c>
      <c r="BB18" s="443">
        <v>1826.58</v>
      </c>
      <c r="BC18" s="444">
        <v>1068.43</v>
      </c>
      <c r="BD18" s="783">
        <v>-758.14999999999986</v>
      </c>
      <c r="BE18" s="416">
        <v>-0.41506531331778507</v>
      </c>
      <c r="BF18" s="697">
        <v>0.94387143447705657</v>
      </c>
      <c r="BG18" s="696">
        <v>0.42175423360833697</v>
      </c>
      <c r="BH18" s="443">
        <v>1826.58</v>
      </c>
      <c r="BI18" s="444">
        <v>1056.19</v>
      </c>
      <c r="BJ18" s="783">
        <v>-770.38999999999987</v>
      </c>
      <c r="BK18" s="416">
        <v>-0.42176636117772004</v>
      </c>
      <c r="BL18" s="697">
        <v>0.98348633732669266</v>
      </c>
      <c r="BM18" s="696">
        <v>0.42749305853496639</v>
      </c>
      <c r="BN18" s="443">
        <v>2248.4499999999998</v>
      </c>
      <c r="BO18" s="444">
        <v>2139.84</v>
      </c>
      <c r="BP18" s="783">
        <v>-108.60999999999967</v>
      </c>
      <c r="BQ18" s="416">
        <v>-4.8304387466921513E-2</v>
      </c>
      <c r="BR18" s="697">
        <v>0.23380803086313839</v>
      </c>
      <c r="BS18" s="696">
        <v>0.22646205947719336</v>
      </c>
      <c r="BT18" s="443">
        <v>1029.6099999999999</v>
      </c>
      <c r="BU18" s="779">
        <v>974.71</v>
      </c>
      <c r="BV18" s="783">
        <v>-54.899999999999864</v>
      </c>
      <c r="BW18" s="416">
        <v>-5.3321160439389545E-2</v>
      </c>
      <c r="BX18" s="697">
        <v>0.55437340153452686</v>
      </c>
      <c r="BY18" s="696">
        <v>0.39451401649761608</v>
      </c>
      <c r="BZ18" s="443">
        <v>-280</v>
      </c>
      <c r="CA18" s="444">
        <v>0</v>
      </c>
      <c r="CB18" s="783">
        <v>280</v>
      </c>
      <c r="CC18" s="416">
        <v>1</v>
      </c>
      <c r="CD18" s="697">
        <v>-0.1507605330461704</v>
      </c>
      <c r="CE18" s="696">
        <v>0</v>
      </c>
      <c r="CF18" s="443">
        <v>304.83999999999997</v>
      </c>
      <c r="CG18" s="779">
        <v>177.22</v>
      </c>
      <c r="CH18" s="783">
        <v>-127.61999999999998</v>
      </c>
      <c r="CI18" s="416">
        <v>-0.41864584700170576</v>
      </c>
      <c r="CJ18" s="697">
        <v>0.16413514604926638</v>
      </c>
      <c r="CK18" s="696">
        <v>7.172982118138474E-2</v>
      </c>
      <c r="CL18" s="443">
        <v>3714.5</v>
      </c>
      <c r="CM18" s="444">
        <v>5996.46</v>
      </c>
      <c r="CN18" s="783">
        <v>2281.96</v>
      </c>
      <c r="CO18" s="416">
        <v>0.61433840355364111</v>
      </c>
      <c r="CP18" s="697">
        <v>2</v>
      </c>
      <c r="CQ18" s="696">
        <v>2.4270680708798462</v>
      </c>
      <c r="CR18" s="443">
        <v>32.81</v>
      </c>
      <c r="CS18" s="779">
        <v>27.45</v>
      </c>
      <c r="CT18" s="783">
        <v>-5.360000000000003</v>
      </c>
      <c r="CU18" s="416">
        <v>-0.16336482779640363</v>
      </c>
      <c r="CV18" s="697">
        <v>1.7665903890160185E-2</v>
      </c>
      <c r="CW18" s="696">
        <v>1.1110391555292918E-2</v>
      </c>
      <c r="CX18" s="443">
        <v>-4771.1000000000004</v>
      </c>
      <c r="CY18" s="779">
        <v>-5761.37</v>
      </c>
      <c r="CZ18" s="783">
        <v>-990.26999999999953</v>
      </c>
      <c r="DA18" s="416">
        <v>-0.20755590953868069</v>
      </c>
      <c r="DB18" s="697">
        <v>-0.4961291094092018</v>
      </c>
      <c r="DC18" s="696">
        <v>-0.60973330511165202</v>
      </c>
      <c r="DD18" s="898">
        <v>3.568900255754476</v>
      </c>
      <c r="DE18" s="893">
        <v>3.3319153586491064</v>
      </c>
      <c r="DF18" s="917"/>
      <c r="DG18" s="918"/>
      <c r="DH18" s="73"/>
    </row>
    <row r="19" spans="1:112" s="65" customFormat="1" ht="19.5" customHeight="1">
      <c r="A19" s="790" t="s">
        <v>50</v>
      </c>
      <c r="B19" s="443">
        <v>7583.22</v>
      </c>
      <c r="C19" s="444">
        <v>7688</v>
      </c>
      <c r="D19" s="783">
        <v>104.77999999999975</v>
      </c>
      <c r="E19" s="398">
        <v>1.3817349358188177E-2</v>
      </c>
      <c r="F19" s="443">
        <v>5234.08</v>
      </c>
      <c r="G19" s="779">
        <v>4184.1000000000004</v>
      </c>
      <c r="H19" s="783">
        <v>-1049.9799999999996</v>
      </c>
      <c r="I19" s="416">
        <v>-0.20060449974016439</v>
      </c>
      <c r="J19" s="772">
        <v>0.69021866700425405</v>
      </c>
      <c r="K19" s="696">
        <v>0.54423777315296573</v>
      </c>
      <c r="L19" s="443">
        <v>1670.49</v>
      </c>
      <c r="M19" s="444">
        <v>1388.15</v>
      </c>
      <c r="N19" s="783">
        <v>-282.33999999999992</v>
      </c>
      <c r="O19" s="416">
        <v>-0.16901627666133884</v>
      </c>
      <c r="P19" s="772">
        <v>0.31915637514138112</v>
      </c>
      <c r="Q19" s="696">
        <v>0.33176788317678829</v>
      </c>
      <c r="R19" s="443">
        <v>3563.58</v>
      </c>
      <c r="S19" s="779">
        <v>2795.95</v>
      </c>
      <c r="T19" s="783">
        <v>-767.63000000000011</v>
      </c>
      <c r="U19" s="416">
        <v>-0.21540978454251067</v>
      </c>
      <c r="V19" s="772">
        <v>0.68084171430318219</v>
      </c>
      <c r="W19" s="696">
        <v>0.6682321168232116</v>
      </c>
      <c r="X19" s="443">
        <v>15.24</v>
      </c>
      <c r="Y19" s="444">
        <v>15.56</v>
      </c>
      <c r="Z19" s="783">
        <v>0.32000000000000028</v>
      </c>
      <c r="AA19" s="416">
        <v>2.0997375328084007E-2</v>
      </c>
      <c r="AB19" s="697">
        <v>2.9116864854950631E-3</v>
      </c>
      <c r="AC19" s="696">
        <v>3.7188403718840372E-3</v>
      </c>
      <c r="AD19" s="443">
        <v>3548.34</v>
      </c>
      <c r="AE19" s="444">
        <v>2780.4</v>
      </c>
      <c r="AF19" s="783">
        <v>-767.94</v>
      </c>
      <c r="AG19" s="416">
        <v>-0.21642232705997735</v>
      </c>
      <c r="AH19" s="697">
        <v>0.67793002781768719</v>
      </c>
      <c r="AI19" s="696">
        <v>0.66451566645156657</v>
      </c>
      <c r="AJ19" s="443">
        <v>1625.81</v>
      </c>
      <c r="AK19" s="779">
        <v>1333.33</v>
      </c>
      <c r="AL19" s="783">
        <v>-292.48</v>
      </c>
      <c r="AM19" s="416">
        <v>-0.17989802006384512</v>
      </c>
      <c r="AN19" s="697">
        <v>0.21439573162851663</v>
      </c>
      <c r="AO19" s="696">
        <v>0.17343002081165451</v>
      </c>
      <c r="AP19" s="443">
        <v>1040.01</v>
      </c>
      <c r="AQ19" s="444">
        <v>729.53</v>
      </c>
      <c r="AR19" s="783">
        <v>-310.48</v>
      </c>
      <c r="AS19" s="416">
        <v>-0.29853559100393268</v>
      </c>
      <c r="AT19" s="697">
        <v>0.19869967596979793</v>
      </c>
      <c r="AU19" s="696">
        <v>0.17435768743576871</v>
      </c>
      <c r="AV19" s="443">
        <v>72.8</v>
      </c>
      <c r="AW19" s="779">
        <v>-719.64</v>
      </c>
      <c r="AX19" s="783">
        <v>-792.43999999999994</v>
      </c>
      <c r="AY19" s="416">
        <v>-10.885164835164835</v>
      </c>
      <c r="AZ19" s="697">
        <v>6.9999326929548758E-2</v>
      </c>
      <c r="BA19" s="696">
        <v>-0.98644332652529709</v>
      </c>
      <c r="BB19" s="443">
        <v>1112.81</v>
      </c>
      <c r="BC19" s="444">
        <v>9.89</v>
      </c>
      <c r="BD19" s="783">
        <v>-1102.9199999999998</v>
      </c>
      <c r="BE19" s="416">
        <v>-0.99111258885164577</v>
      </c>
      <c r="BF19" s="697">
        <v>0.31227305125744337</v>
      </c>
      <c r="BG19" s="696">
        <v>3.5372592499865884E-3</v>
      </c>
      <c r="BH19" s="443">
        <v>1112.81</v>
      </c>
      <c r="BI19" s="444">
        <v>9.89</v>
      </c>
      <c r="BJ19" s="783">
        <v>-1102.9199999999998</v>
      </c>
      <c r="BK19" s="416">
        <v>-0.99111258885164577</v>
      </c>
      <c r="BL19" s="697">
        <v>0.31361425342554544</v>
      </c>
      <c r="BM19" s="696">
        <v>3.5570421522083152E-3</v>
      </c>
      <c r="BN19" s="443">
        <v>1882.88</v>
      </c>
      <c r="BO19" s="444">
        <v>1884.69</v>
      </c>
      <c r="BP19" s="783">
        <v>1.8099999999999454</v>
      </c>
      <c r="BQ19" s="416">
        <v>9.612933378653686E-4</v>
      </c>
      <c r="BR19" s="697">
        <v>0.24829557892293774</v>
      </c>
      <c r="BS19" s="696">
        <v>0.24514698231009366</v>
      </c>
      <c r="BT19" s="443">
        <v>1910.82</v>
      </c>
      <c r="BU19" s="779">
        <v>1916.76</v>
      </c>
      <c r="BV19" s="783">
        <v>5.9400000000000546</v>
      </c>
      <c r="BW19" s="416">
        <v>3.1086130561748648E-3</v>
      </c>
      <c r="BX19" s="697">
        <v>0.5385109656909991</v>
      </c>
      <c r="BY19" s="696">
        <v>0.68938282261545103</v>
      </c>
      <c r="BZ19" s="443">
        <v>-46.87</v>
      </c>
      <c r="CA19" s="444">
        <v>-97.11</v>
      </c>
      <c r="CB19" s="783">
        <v>-50.24</v>
      </c>
      <c r="CC19" s="416">
        <v>-1.0719010027736293</v>
      </c>
      <c r="CD19" s="697">
        <v>-1.320899350118647E-2</v>
      </c>
      <c r="CE19" s="696">
        <v>-3.4926629261976691E-2</v>
      </c>
      <c r="CF19" s="443">
        <v>658.64</v>
      </c>
      <c r="CG19" s="779">
        <v>687.35</v>
      </c>
      <c r="CH19" s="783">
        <v>28.710000000000036</v>
      </c>
      <c r="CI19" s="416">
        <v>4.3589821450261197E-2</v>
      </c>
      <c r="CJ19" s="697">
        <v>0.18561919094562526</v>
      </c>
      <c r="CK19" s="696">
        <v>0.24721263127607537</v>
      </c>
      <c r="CL19" s="443">
        <v>2450.41</v>
      </c>
      <c r="CM19" s="444">
        <v>2659.8</v>
      </c>
      <c r="CN19" s="783">
        <v>209.39000000000033</v>
      </c>
      <c r="CO19" s="416">
        <v>8.5451006158153264E-2</v>
      </c>
      <c r="CP19" s="697">
        <v>0.69057925677922627</v>
      </c>
      <c r="CQ19" s="696">
        <v>0.95662494605092796</v>
      </c>
      <c r="CR19" s="443">
        <v>32.72</v>
      </c>
      <c r="CS19" s="779">
        <v>34.33</v>
      </c>
      <c r="CT19" s="783">
        <v>1.6099999999999994</v>
      </c>
      <c r="CU19" s="416">
        <v>4.9205378973105118E-2</v>
      </c>
      <c r="CV19" s="697">
        <v>9.2212132997401587E-3</v>
      </c>
      <c r="CW19" s="696">
        <v>1.2347144295784778E-2</v>
      </c>
      <c r="CX19" s="443">
        <v>-2570.19</v>
      </c>
      <c r="CY19" s="779">
        <v>-2430.63</v>
      </c>
      <c r="CZ19" s="783">
        <v>139.55999999999995</v>
      </c>
      <c r="DA19" s="416">
        <v>5.4299487586520818E-2</v>
      </c>
      <c r="DB19" s="697">
        <v>-0.33893121919184727</v>
      </c>
      <c r="DC19" s="696">
        <v>-0.31615894901144642</v>
      </c>
      <c r="DD19" s="898">
        <v>1.7243358866399499</v>
      </c>
      <c r="DE19" s="893">
        <v>1.8742015537332757</v>
      </c>
      <c r="DF19" s="917"/>
      <c r="DG19" s="918"/>
      <c r="DH19" s="73"/>
    </row>
    <row r="20" spans="1:112" s="65" customFormat="1" ht="19.5" customHeight="1">
      <c r="A20" s="790" t="s">
        <v>113</v>
      </c>
      <c r="B20" s="443">
        <v>6765.64</v>
      </c>
      <c r="C20" s="444">
        <v>6238.71</v>
      </c>
      <c r="D20" s="783">
        <v>-526.93000000000029</v>
      </c>
      <c r="E20" s="398">
        <v>-7.7883245339687046E-2</v>
      </c>
      <c r="F20" s="443">
        <v>5013.7700000000004</v>
      </c>
      <c r="G20" s="779">
        <v>4314.3500000000004</v>
      </c>
      <c r="H20" s="783">
        <v>-699.42000000000007</v>
      </c>
      <c r="I20" s="416">
        <v>-0.13949981750259785</v>
      </c>
      <c r="J20" s="772">
        <v>0.74106366877339025</v>
      </c>
      <c r="K20" s="696">
        <v>0.69154520726239888</v>
      </c>
      <c r="L20" s="443">
        <v>3034.68</v>
      </c>
      <c r="M20" s="444">
        <v>1419.07</v>
      </c>
      <c r="N20" s="783">
        <v>-1615.61</v>
      </c>
      <c r="O20" s="416">
        <v>-0.532382326966929</v>
      </c>
      <c r="P20" s="772">
        <v>0.60526908892908915</v>
      </c>
      <c r="Q20" s="696">
        <v>0.32891860882867635</v>
      </c>
      <c r="R20" s="443">
        <v>1979.09</v>
      </c>
      <c r="S20" s="779">
        <v>2895.28</v>
      </c>
      <c r="T20" s="783">
        <v>916.19000000000028</v>
      </c>
      <c r="U20" s="416">
        <v>0.46293498527100857</v>
      </c>
      <c r="V20" s="772">
        <v>0.39473091107091068</v>
      </c>
      <c r="W20" s="696">
        <v>0.67108139117132359</v>
      </c>
      <c r="X20" s="443">
        <v>0</v>
      </c>
      <c r="Y20" s="444">
        <v>0</v>
      </c>
      <c r="Z20" s="783">
        <v>0</v>
      </c>
      <c r="AA20" s="416">
        <v>0</v>
      </c>
      <c r="AB20" s="697">
        <v>0</v>
      </c>
      <c r="AC20" s="696">
        <v>0</v>
      </c>
      <c r="AD20" s="443">
        <v>1979.09</v>
      </c>
      <c r="AE20" s="444">
        <v>2895.28</v>
      </c>
      <c r="AF20" s="783">
        <v>916.19000000000028</v>
      </c>
      <c r="AG20" s="416">
        <v>0.46293498527100857</v>
      </c>
      <c r="AH20" s="697">
        <v>0.39473091107091068</v>
      </c>
      <c r="AI20" s="696">
        <v>0.67108139117132359</v>
      </c>
      <c r="AJ20" s="443">
        <v>1559.8</v>
      </c>
      <c r="AK20" s="779">
        <v>2334.61</v>
      </c>
      <c r="AL20" s="783">
        <v>774.81000000000017</v>
      </c>
      <c r="AM20" s="416">
        <v>0.49673676112322107</v>
      </c>
      <c r="AN20" s="697">
        <v>0.23054729486050099</v>
      </c>
      <c r="AO20" s="696">
        <v>0.37421357940984595</v>
      </c>
      <c r="AP20" s="443">
        <v>483.35</v>
      </c>
      <c r="AQ20" s="444">
        <v>712.66</v>
      </c>
      <c r="AR20" s="783">
        <v>229.30999999999995</v>
      </c>
      <c r="AS20" s="416">
        <v>0.47441812351298218</v>
      </c>
      <c r="AT20" s="697">
        <v>9.6404502001487896E-2</v>
      </c>
      <c r="AU20" s="696">
        <v>0.16518363136973122</v>
      </c>
      <c r="AV20" s="443">
        <v>167.39</v>
      </c>
      <c r="AW20" s="779">
        <v>-103.04</v>
      </c>
      <c r="AX20" s="783">
        <v>-270.43</v>
      </c>
      <c r="AY20" s="416">
        <v>-1.6155684330007769</v>
      </c>
      <c r="AZ20" s="697">
        <v>0.34631219613116787</v>
      </c>
      <c r="BA20" s="696">
        <v>-0.14458507563213877</v>
      </c>
      <c r="BB20" s="443">
        <v>650.73</v>
      </c>
      <c r="BC20" s="444">
        <v>609.62</v>
      </c>
      <c r="BD20" s="783">
        <v>-41.110000000000014</v>
      </c>
      <c r="BE20" s="416">
        <v>-6.3175203233291857E-2</v>
      </c>
      <c r="BF20" s="697">
        <v>0.32880263151246281</v>
      </c>
      <c r="BG20" s="696">
        <v>0.21055649194551129</v>
      </c>
      <c r="BH20" s="443">
        <v>650.73</v>
      </c>
      <c r="BI20" s="444">
        <v>609.62</v>
      </c>
      <c r="BJ20" s="783">
        <v>-41.110000000000014</v>
      </c>
      <c r="BK20" s="416">
        <v>-6.3175203233291857E-2</v>
      </c>
      <c r="BL20" s="697">
        <v>0.32880263151246281</v>
      </c>
      <c r="BM20" s="696">
        <v>0.21055649194551129</v>
      </c>
      <c r="BN20" s="443">
        <v>790.11</v>
      </c>
      <c r="BO20" s="444">
        <v>705.63</v>
      </c>
      <c r="BP20" s="783">
        <v>-84.480000000000018</v>
      </c>
      <c r="BQ20" s="416">
        <v>-0.10692182101226413</v>
      </c>
      <c r="BR20" s="697">
        <v>0.11678274339160818</v>
      </c>
      <c r="BS20" s="696">
        <v>0.11310511307626096</v>
      </c>
      <c r="BT20" s="443">
        <v>940.73</v>
      </c>
      <c r="BU20" s="779">
        <v>89.65</v>
      </c>
      <c r="BV20" s="783">
        <v>-851.08</v>
      </c>
      <c r="BW20" s="416">
        <v>-0.90470166785368811</v>
      </c>
      <c r="BX20" s="697">
        <v>0.47533462348857308</v>
      </c>
      <c r="BY20" s="696">
        <v>3.0964189991986957E-2</v>
      </c>
      <c r="BZ20" s="443">
        <v>39.950000000000003</v>
      </c>
      <c r="CA20" s="444">
        <v>0</v>
      </c>
      <c r="CB20" s="783">
        <v>-39.950000000000003</v>
      </c>
      <c r="CC20" s="416">
        <v>-1</v>
      </c>
      <c r="CD20" s="697">
        <v>2.0186045101536567E-2</v>
      </c>
      <c r="CE20" s="696">
        <v>0</v>
      </c>
      <c r="CF20" s="443">
        <v>1107.3399999999999</v>
      </c>
      <c r="CG20" s="779">
        <v>1355.89</v>
      </c>
      <c r="CH20" s="783">
        <v>248.55000000000018</v>
      </c>
      <c r="CI20" s="416">
        <v>0.22445680640092491</v>
      </c>
      <c r="CJ20" s="697">
        <v>0.55951977929250307</v>
      </c>
      <c r="CK20" s="696">
        <v>0.46831049155867482</v>
      </c>
      <c r="CL20" s="443">
        <v>1688.28</v>
      </c>
      <c r="CM20" s="444">
        <v>1589.56</v>
      </c>
      <c r="CN20" s="783">
        <v>-98.720000000000027</v>
      </c>
      <c r="CO20" s="416">
        <v>-5.847371289122659E-2</v>
      </c>
      <c r="CP20" s="697">
        <v>0.85305872901181856</v>
      </c>
      <c r="CQ20" s="696">
        <v>0.5490177115857533</v>
      </c>
      <c r="CR20" s="443">
        <v>0</v>
      </c>
      <c r="CS20" s="779">
        <v>0</v>
      </c>
      <c r="CT20" s="783">
        <v>0</v>
      </c>
      <c r="CU20" s="416">
        <v>0</v>
      </c>
      <c r="CV20" s="697">
        <v>0</v>
      </c>
      <c r="CW20" s="696">
        <v>0</v>
      </c>
      <c r="CX20" s="443">
        <v>-2447.9499999999998</v>
      </c>
      <c r="CY20" s="779">
        <v>-749.45</v>
      </c>
      <c r="CZ20" s="783">
        <v>1698.4999999999998</v>
      </c>
      <c r="DA20" s="416">
        <v>0.69384587103494755</v>
      </c>
      <c r="DB20" s="697">
        <v>-0.36182090681738899</v>
      </c>
      <c r="DC20" s="696">
        <v>-0.12012900102745601</v>
      </c>
      <c r="DD20" s="898">
        <v>2.2369068612342038</v>
      </c>
      <c r="DE20" s="893">
        <v>1.2588523389793043</v>
      </c>
      <c r="DF20" s="917"/>
      <c r="DG20" s="918"/>
      <c r="DH20" s="73"/>
    </row>
    <row r="21" spans="1:112" s="65" customFormat="1" ht="19.5" customHeight="1">
      <c r="A21" s="798" t="s">
        <v>26</v>
      </c>
      <c r="B21" s="443">
        <v>3820.95</v>
      </c>
      <c r="C21" s="444">
        <v>4569.8599999999997</v>
      </c>
      <c r="D21" s="783">
        <v>748.90999999999985</v>
      </c>
      <c r="E21" s="398">
        <v>0.19600099451707034</v>
      </c>
      <c r="F21" s="443">
        <v>3339.73</v>
      </c>
      <c r="G21" s="779">
        <v>4050.32</v>
      </c>
      <c r="H21" s="783">
        <v>710.59000000000015</v>
      </c>
      <c r="I21" s="416">
        <v>0.21276869687070515</v>
      </c>
      <c r="J21" s="772">
        <v>0.87405749878956807</v>
      </c>
      <c r="K21" s="696">
        <v>0.88631161567312799</v>
      </c>
      <c r="L21" s="443">
        <v>72.19</v>
      </c>
      <c r="M21" s="444">
        <v>-14.22</v>
      </c>
      <c r="N21" s="783">
        <v>-86.41</v>
      </c>
      <c r="O21" s="416">
        <v>-1.1969801911622109</v>
      </c>
      <c r="P21" s="772">
        <v>2.1615519817470275E-2</v>
      </c>
      <c r="Q21" s="696">
        <v>-3.5108337119042444E-3</v>
      </c>
      <c r="R21" s="443">
        <v>3267.54</v>
      </c>
      <c r="S21" s="779">
        <v>4064.54</v>
      </c>
      <c r="T21" s="783">
        <v>797</v>
      </c>
      <c r="U21" s="416">
        <v>0.24391438207336405</v>
      </c>
      <c r="V21" s="772">
        <v>0.97838448018252966</v>
      </c>
      <c r="W21" s="696">
        <v>1.0035108337119043</v>
      </c>
      <c r="X21" s="443">
        <v>0</v>
      </c>
      <c r="Y21" s="444">
        <v>0</v>
      </c>
      <c r="Z21" s="783">
        <v>0</v>
      </c>
      <c r="AA21" s="416">
        <v>0</v>
      </c>
      <c r="AB21" s="697">
        <v>0</v>
      </c>
      <c r="AC21" s="696">
        <v>0</v>
      </c>
      <c r="AD21" s="443">
        <v>3267.54</v>
      </c>
      <c r="AE21" s="444">
        <v>4064.54</v>
      </c>
      <c r="AF21" s="783">
        <v>797</v>
      </c>
      <c r="AG21" s="416">
        <v>0.24391438207336405</v>
      </c>
      <c r="AH21" s="697">
        <v>0.97838448018252966</v>
      </c>
      <c r="AI21" s="696">
        <v>1.0035108337119043</v>
      </c>
      <c r="AJ21" s="443">
        <v>682.36</v>
      </c>
      <c r="AK21" s="779">
        <v>1077.74</v>
      </c>
      <c r="AL21" s="783">
        <v>395.38</v>
      </c>
      <c r="AM21" s="416">
        <v>0.57943021279090212</v>
      </c>
      <c r="AN21" s="697">
        <v>0.17858386003480811</v>
      </c>
      <c r="AO21" s="696">
        <v>0.23583654641498866</v>
      </c>
      <c r="AP21" s="443">
        <v>545.89</v>
      </c>
      <c r="AQ21" s="444">
        <v>862.19</v>
      </c>
      <c r="AR21" s="783">
        <v>316.30000000000007</v>
      </c>
      <c r="AS21" s="416">
        <v>0.57942076242466445</v>
      </c>
      <c r="AT21" s="697">
        <v>0.16345333305386961</v>
      </c>
      <c r="AU21" s="696">
        <v>0.21286960042663297</v>
      </c>
      <c r="AV21" s="443">
        <v>230.64</v>
      </c>
      <c r="AW21" s="779">
        <v>-129.4</v>
      </c>
      <c r="AX21" s="783">
        <v>-360.03999999999996</v>
      </c>
      <c r="AY21" s="416">
        <v>-1.5610475199445022</v>
      </c>
      <c r="AZ21" s="697">
        <v>0.42250270200956236</v>
      </c>
      <c r="BA21" s="696">
        <v>-0.15008292835685869</v>
      </c>
      <c r="BB21" s="443">
        <v>776.53</v>
      </c>
      <c r="BC21" s="444">
        <v>732.79</v>
      </c>
      <c r="BD21" s="783">
        <v>-43.740000000000009</v>
      </c>
      <c r="BE21" s="416">
        <v>-5.6327508273988143E-2</v>
      </c>
      <c r="BF21" s="697">
        <v>0.237649730378205</v>
      </c>
      <c r="BG21" s="696">
        <v>0.18028854433712055</v>
      </c>
      <c r="BH21" s="443">
        <v>776.53</v>
      </c>
      <c r="BI21" s="444">
        <v>546.4</v>
      </c>
      <c r="BJ21" s="783">
        <v>-230.13</v>
      </c>
      <c r="BK21" s="416">
        <v>-0.29635686966376057</v>
      </c>
      <c r="BL21" s="697">
        <v>0.237649730378205</v>
      </c>
      <c r="BM21" s="696">
        <v>0.13443095651660458</v>
      </c>
      <c r="BN21" s="443">
        <v>1469.62</v>
      </c>
      <c r="BO21" s="444">
        <v>1879.15</v>
      </c>
      <c r="BP21" s="783">
        <v>409.5300000000002</v>
      </c>
      <c r="BQ21" s="416">
        <v>0.27866387229351819</v>
      </c>
      <c r="BR21" s="697">
        <v>0.38462162551197998</v>
      </c>
      <c r="BS21" s="696">
        <v>0.41120515726958817</v>
      </c>
      <c r="BT21" s="443">
        <v>1260.95</v>
      </c>
      <c r="BU21" s="779">
        <v>1648.41</v>
      </c>
      <c r="BV21" s="783">
        <v>387.46000000000004</v>
      </c>
      <c r="BW21" s="416">
        <v>0.30727625996272656</v>
      </c>
      <c r="BX21" s="697">
        <v>0.38590193234053755</v>
      </c>
      <c r="BY21" s="696">
        <v>0.40555880862287003</v>
      </c>
      <c r="BZ21" s="443">
        <v>0</v>
      </c>
      <c r="CA21" s="444">
        <v>0</v>
      </c>
      <c r="CB21" s="783">
        <v>0</v>
      </c>
      <c r="CC21" s="416">
        <v>0</v>
      </c>
      <c r="CD21" s="697">
        <v>0</v>
      </c>
      <c r="CE21" s="696">
        <v>0</v>
      </c>
      <c r="CF21" s="443">
        <v>1.39</v>
      </c>
      <c r="CG21" s="779">
        <v>0</v>
      </c>
      <c r="CH21" s="783">
        <v>-1.39</v>
      </c>
      <c r="CI21" s="416">
        <v>-1</v>
      </c>
      <c r="CJ21" s="697">
        <v>4.253964756361054E-4</v>
      </c>
      <c r="CK21" s="696">
        <v>0</v>
      </c>
      <c r="CL21" s="443">
        <v>8.56</v>
      </c>
      <c r="CM21" s="444">
        <v>0</v>
      </c>
      <c r="CN21" s="783">
        <v>-8.56</v>
      </c>
      <c r="CO21" s="416">
        <v>-1</v>
      </c>
      <c r="CP21" s="697">
        <v>2.6197077924065199E-3</v>
      </c>
      <c r="CQ21" s="696">
        <v>0</v>
      </c>
      <c r="CR21" s="443">
        <v>0.17</v>
      </c>
      <c r="CS21" s="779">
        <v>0.09</v>
      </c>
      <c r="CT21" s="783">
        <v>-8.0000000000000016E-2</v>
      </c>
      <c r="CU21" s="416">
        <v>-0.4705882352941177</v>
      </c>
      <c r="CV21" s="697">
        <v>5.2026907092185564E-5</v>
      </c>
      <c r="CW21" s="696">
        <v>2.2142727098269423E-5</v>
      </c>
      <c r="CX21" s="443">
        <v>1219.94</v>
      </c>
      <c r="CY21" s="779">
        <v>1869.64</v>
      </c>
      <c r="CZ21" s="783">
        <v>649.70000000000005</v>
      </c>
      <c r="DA21" s="416">
        <v>0.53256717543485743</v>
      </c>
      <c r="DB21" s="697">
        <v>0.31927661968882087</v>
      </c>
      <c r="DC21" s="696">
        <v>0.40912413071735243</v>
      </c>
      <c r="DD21" s="898">
        <v>0.62664879389387729</v>
      </c>
      <c r="DE21" s="893">
        <v>0.54001190786657283</v>
      </c>
      <c r="DF21" s="917"/>
      <c r="DG21" s="918"/>
      <c r="DH21" s="73"/>
    </row>
    <row r="22" spans="1:112" s="65" customFormat="1" ht="19.5" customHeight="1">
      <c r="A22" s="790" t="s">
        <v>5</v>
      </c>
      <c r="B22" s="443">
        <v>2254.12</v>
      </c>
      <c r="C22" s="444">
        <v>3240.34</v>
      </c>
      <c r="D22" s="783">
        <v>986.22000000000025</v>
      </c>
      <c r="E22" s="398">
        <v>0.43751885436445276</v>
      </c>
      <c r="F22" s="443">
        <v>2254.12</v>
      </c>
      <c r="G22" s="779">
        <v>3240.34</v>
      </c>
      <c r="H22" s="783">
        <v>986.22000000000025</v>
      </c>
      <c r="I22" s="416">
        <v>0.43751885436445276</v>
      </c>
      <c r="J22" s="772">
        <v>1</v>
      </c>
      <c r="K22" s="696">
        <v>1</v>
      </c>
      <c r="L22" s="443">
        <v>-33.89</v>
      </c>
      <c r="M22" s="444">
        <v>456.54</v>
      </c>
      <c r="N22" s="783">
        <v>490.43</v>
      </c>
      <c r="O22" s="416">
        <v>14.471230451460608</v>
      </c>
      <c r="P22" s="772">
        <v>-1.5034692030592871E-2</v>
      </c>
      <c r="Q22" s="696">
        <v>0.14089262237913305</v>
      </c>
      <c r="R22" s="443">
        <v>2288.0100000000002</v>
      </c>
      <c r="S22" s="779">
        <v>2783.8</v>
      </c>
      <c r="T22" s="783">
        <v>495.78999999999996</v>
      </c>
      <c r="U22" s="416">
        <v>0.21669048649262893</v>
      </c>
      <c r="V22" s="772">
        <v>1.015034692030593</v>
      </c>
      <c r="W22" s="696">
        <v>0.85910737762086697</v>
      </c>
      <c r="X22" s="443">
        <v>275.47000000000003</v>
      </c>
      <c r="Y22" s="444">
        <v>321.82</v>
      </c>
      <c r="Z22" s="783">
        <v>46.349999999999966</v>
      </c>
      <c r="AA22" s="416">
        <v>0.16825788652121815</v>
      </c>
      <c r="AB22" s="697">
        <v>0.12220733590048447</v>
      </c>
      <c r="AC22" s="696">
        <v>9.9316738366961491E-2</v>
      </c>
      <c r="AD22" s="443">
        <v>2012.54</v>
      </c>
      <c r="AE22" s="444">
        <v>2461.9899999999998</v>
      </c>
      <c r="AF22" s="783">
        <v>449.44999999999982</v>
      </c>
      <c r="AG22" s="416">
        <v>0.22332475379371333</v>
      </c>
      <c r="AH22" s="697">
        <v>0.89282735613010844</v>
      </c>
      <c r="AI22" s="696">
        <v>0.75979372534980882</v>
      </c>
      <c r="AJ22" s="443">
        <v>53.42</v>
      </c>
      <c r="AK22" s="779">
        <v>411.15</v>
      </c>
      <c r="AL22" s="783">
        <v>357.72999999999996</v>
      </c>
      <c r="AM22" s="416">
        <v>6.6965555971546227</v>
      </c>
      <c r="AN22" s="697">
        <v>2.3698827036714994E-2</v>
      </c>
      <c r="AO22" s="696">
        <v>0.12688483307307258</v>
      </c>
      <c r="AP22" s="443">
        <v>53.42</v>
      </c>
      <c r="AQ22" s="444">
        <v>411.15</v>
      </c>
      <c r="AR22" s="783">
        <v>357.72999999999996</v>
      </c>
      <c r="AS22" s="416">
        <v>6.6965555971546227</v>
      </c>
      <c r="AT22" s="697">
        <v>2.3698827036714994E-2</v>
      </c>
      <c r="AU22" s="696">
        <v>0.12688483307307258</v>
      </c>
      <c r="AV22" s="443">
        <v>-78.069999999999993</v>
      </c>
      <c r="AW22" s="779">
        <v>-223.13</v>
      </c>
      <c r="AX22" s="783">
        <v>-145.06</v>
      </c>
      <c r="AY22" s="416">
        <v>-1.8580760855642373</v>
      </c>
      <c r="AZ22" s="697">
        <v>-1.4614376637963309</v>
      </c>
      <c r="BA22" s="696">
        <v>-0.54269731241639307</v>
      </c>
      <c r="BB22" s="443">
        <v>-24.65</v>
      </c>
      <c r="BC22" s="444">
        <v>188.02</v>
      </c>
      <c r="BD22" s="783">
        <v>212.67000000000002</v>
      </c>
      <c r="BE22" s="416">
        <v>8.6275862068965523</v>
      </c>
      <c r="BF22" s="697">
        <v>-1.0773554311388498E-2</v>
      </c>
      <c r="BG22" s="696">
        <v>6.7540771607155686E-2</v>
      </c>
      <c r="BH22" s="443">
        <v>-24.65</v>
      </c>
      <c r="BI22" s="444">
        <v>188.02</v>
      </c>
      <c r="BJ22" s="783">
        <v>212.67000000000002</v>
      </c>
      <c r="BK22" s="416">
        <v>8.6275862068965523</v>
      </c>
      <c r="BL22" s="697">
        <v>-1.224820376240969E-2</v>
      </c>
      <c r="BM22" s="696">
        <v>7.6369116040276366E-2</v>
      </c>
      <c r="BN22" s="443">
        <v>304.43</v>
      </c>
      <c r="BO22" s="444">
        <v>445.51</v>
      </c>
      <c r="BP22" s="783">
        <v>141.07999999999998</v>
      </c>
      <c r="BQ22" s="416">
        <v>0.46342344709785493</v>
      </c>
      <c r="BR22" s="697">
        <v>0.13505492165457031</v>
      </c>
      <c r="BS22" s="696">
        <v>0.13748865859755457</v>
      </c>
      <c r="BT22" s="443">
        <v>304.43</v>
      </c>
      <c r="BU22" s="779">
        <v>445.51</v>
      </c>
      <c r="BV22" s="783">
        <v>141.07999999999998</v>
      </c>
      <c r="BW22" s="416">
        <v>0.46342344709785493</v>
      </c>
      <c r="BX22" s="697">
        <v>0.15126655867709463</v>
      </c>
      <c r="BY22" s="696">
        <v>0.18095524352251635</v>
      </c>
      <c r="BZ22" s="443">
        <v>-100.31</v>
      </c>
      <c r="CA22" s="444">
        <v>-1326.53</v>
      </c>
      <c r="CB22" s="783">
        <v>-1226.22</v>
      </c>
      <c r="CC22" s="416">
        <v>-12.224304655567741</v>
      </c>
      <c r="CD22" s="697">
        <v>-4.9842487602730877E-2</v>
      </c>
      <c r="CE22" s="696">
        <v>-0.53880397564571747</v>
      </c>
      <c r="CF22" s="443">
        <v>4143.34</v>
      </c>
      <c r="CG22" s="779">
        <v>3418.7</v>
      </c>
      <c r="CH22" s="783">
        <v>-724.64000000000033</v>
      </c>
      <c r="CI22" s="416">
        <v>-0.17489271940029066</v>
      </c>
      <c r="CJ22" s="697">
        <v>2.0587615649875284</v>
      </c>
      <c r="CK22" s="696">
        <v>1.3885921551265441</v>
      </c>
      <c r="CL22" s="443">
        <v>3191.14</v>
      </c>
      <c r="CM22" s="444">
        <v>879.37</v>
      </c>
      <c r="CN22" s="783">
        <v>-2311.77</v>
      </c>
      <c r="CO22" s="416">
        <v>-0.72443390136440267</v>
      </c>
      <c r="CP22" s="697">
        <v>1.585628111739394</v>
      </c>
      <c r="CQ22" s="696">
        <v>0.35717854256109899</v>
      </c>
      <c r="CR22" s="443">
        <v>32.409999999999997</v>
      </c>
      <c r="CS22" s="779">
        <v>74.09</v>
      </c>
      <c r="CT22" s="783">
        <v>41.680000000000007</v>
      </c>
      <c r="CU22" s="416">
        <v>1.2860228324591179</v>
      </c>
      <c r="CV22" s="697">
        <v>1.6104027746032375E-2</v>
      </c>
      <c r="CW22" s="696">
        <v>3.0093542215849783E-2</v>
      </c>
      <c r="CX22" s="443">
        <v>-5533.82</v>
      </c>
      <c r="CY22" s="779">
        <v>-1217.17</v>
      </c>
      <c r="CZ22" s="783">
        <v>4316.6499999999996</v>
      </c>
      <c r="DA22" s="416">
        <v>0.78004886317227518</v>
      </c>
      <c r="DB22" s="697">
        <v>-2.4549802140081272</v>
      </c>
      <c r="DC22" s="696">
        <v>-0.37563033508829319</v>
      </c>
      <c r="DD22" s="898">
        <v>3.7496695717849087</v>
      </c>
      <c r="DE22" s="893">
        <v>1.494384623820568</v>
      </c>
      <c r="DF22" s="917"/>
      <c r="DG22" s="918"/>
      <c r="DH22" s="73"/>
    </row>
    <row r="23" spans="1:112" s="65" customFormat="1" ht="19.5" customHeight="1">
      <c r="A23" s="790" t="s">
        <v>299</v>
      </c>
      <c r="B23" s="443">
        <v>2291.64</v>
      </c>
      <c r="C23" s="444">
        <v>2034.74</v>
      </c>
      <c r="D23" s="783">
        <v>-256.89999999999986</v>
      </c>
      <c r="E23" s="398">
        <v>-0.11210312265451811</v>
      </c>
      <c r="F23" s="443">
        <v>1518.5</v>
      </c>
      <c r="G23" s="779">
        <v>459.92</v>
      </c>
      <c r="H23" s="783">
        <v>-1058.58</v>
      </c>
      <c r="I23" s="416">
        <v>-0.69712216002634175</v>
      </c>
      <c r="J23" s="772">
        <v>0.66262589237402036</v>
      </c>
      <c r="K23" s="696">
        <v>0.22603379301532384</v>
      </c>
      <c r="L23" s="443">
        <v>1104.6400000000001</v>
      </c>
      <c r="M23" s="444">
        <v>184.41</v>
      </c>
      <c r="N23" s="783">
        <v>-920.23000000000013</v>
      </c>
      <c r="O23" s="416">
        <v>-0.83305873406720743</v>
      </c>
      <c r="P23" s="772">
        <v>0.72745472505762276</v>
      </c>
      <c r="Q23" s="696">
        <v>0.40096103670203509</v>
      </c>
      <c r="R23" s="443">
        <v>413.86</v>
      </c>
      <c r="S23" s="779">
        <v>275.51</v>
      </c>
      <c r="T23" s="783">
        <v>-138.35000000000002</v>
      </c>
      <c r="U23" s="416">
        <v>-0.33429178949403182</v>
      </c>
      <c r="V23" s="772">
        <v>0.27254527494237735</v>
      </c>
      <c r="W23" s="696">
        <v>0.5990389632979648</v>
      </c>
      <c r="X23" s="443">
        <v>0</v>
      </c>
      <c r="Y23" s="444">
        <v>0</v>
      </c>
      <c r="Z23" s="783">
        <v>0</v>
      </c>
      <c r="AA23" s="416">
        <v>0</v>
      </c>
      <c r="AB23" s="697">
        <v>0</v>
      </c>
      <c r="AC23" s="696">
        <v>0</v>
      </c>
      <c r="AD23" s="443">
        <v>413.86</v>
      </c>
      <c r="AE23" s="444">
        <v>275.51</v>
      </c>
      <c r="AF23" s="783">
        <v>-138.35000000000002</v>
      </c>
      <c r="AG23" s="416">
        <v>-0.33429178949403182</v>
      </c>
      <c r="AH23" s="697">
        <v>0.27254527494237735</v>
      </c>
      <c r="AI23" s="696">
        <v>0.5990389632979648</v>
      </c>
      <c r="AJ23" s="443">
        <v>117</v>
      </c>
      <c r="AK23" s="779">
        <v>482.34</v>
      </c>
      <c r="AL23" s="783">
        <v>365.34</v>
      </c>
      <c r="AM23" s="416">
        <v>3.1225641025641022</v>
      </c>
      <c r="AN23" s="697">
        <v>5.1055139550714772E-2</v>
      </c>
      <c r="AO23" s="696">
        <v>0.23705239981520979</v>
      </c>
      <c r="AP23" s="443">
        <v>117</v>
      </c>
      <c r="AQ23" s="444">
        <v>482.34</v>
      </c>
      <c r="AR23" s="783">
        <v>365.34</v>
      </c>
      <c r="AS23" s="416">
        <v>3.1225641025641022</v>
      </c>
      <c r="AT23" s="697">
        <v>7.7049720118538029E-2</v>
      </c>
      <c r="AU23" s="696">
        <v>1.0487476082797007</v>
      </c>
      <c r="AV23" s="443">
        <v>17.37</v>
      </c>
      <c r="AW23" s="779">
        <v>2.52</v>
      </c>
      <c r="AX23" s="783">
        <v>-14.850000000000001</v>
      </c>
      <c r="AY23" s="416">
        <v>-0.85492227979274615</v>
      </c>
      <c r="AZ23" s="697">
        <v>0.14846153846153848</v>
      </c>
      <c r="BA23" s="696">
        <v>5.2245304142306262E-3</v>
      </c>
      <c r="BB23" s="443">
        <v>134.37</v>
      </c>
      <c r="BC23" s="444">
        <v>484.86</v>
      </c>
      <c r="BD23" s="783">
        <v>350.49</v>
      </c>
      <c r="BE23" s="416">
        <v>2.6083947309667335</v>
      </c>
      <c r="BF23" s="697">
        <v>0.32467501087324219</v>
      </c>
      <c r="BG23" s="696">
        <v>1.7598635258248341</v>
      </c>
      <c r="BH23" s="443">
        <v>25.15</v>
      </c>
      <c r="BI23" s="444">
        <v>121.77</v>
      </c>
      <c r="BJ23" s="783">
        <v>96.62</v>
      </c>
      <c r="BK23" s="416">
        <v>3.8417495029821076</v>
      </c>
      <c r="BL23" s="697">
        <v>6.0769342289663165E-2</v>
      </c>
      <c r="BM23" s="696">
        <v>0.4419803273928351</v>
      </c>
      <c r="BN23" s="443">
        <v>516.89</v>
      </c>
      <c r="BO23" s="444">
        <v>752.28</v>
      </c>
      <c r="BP23" s="783">
        <v>235.39</v>
      </c>
      <c r="BQ23" s="416">
        <v>0.45539669949118766</v>
      </c>
      <c r="BR23" s="697">
        <v>0.22555462463563214</v>
      </c>
      <c r="BS23" s="696">
        <v>0.3697179983683419</v>
      </c>
      <c r="BT23" s="443">
        <v>516.89</v>
      </c>
      <c r="BU23" s="779">
        <v>752.28</v>
      </c>
      <c r="BV23" s="783">
        <v>235.39</v>
      </c>
      <c r="BW23" s="416">
        <v>0.45539669949118766</v>
      </c>
      <c r="BX23" s="697">
        <v>1.2489489199246122</v>
      </c>
      <c r="BY23" s="696">
        <v>2.7304998003702226</v>
      </c>
      <c r="BZ23" s="443">
        <v>-4525.28</v>
      </c>
      <c r="CA23" s="444">
        <v>-6633.17</v>
      </c>
      <c r="CB23" s="783">
        <v>-2107.8900000000003</v>
      </c>
      <c r="CC23" s="416">
        <v>-0.46580322101615823</v>
      </c>
      <c r="CD23" s="697">
        <v>-10.934325617358526</v>
      </c>
      <c r="CE23" s="696">
        <v>-24.075968204420892</v>
      </c>
      <c r="CF23" s="443">
        <v>517.16999999999996</v>
      </c>
      <c r="CG23" s="779">
        <v>288.55</v>
      </c>
      <c r="CH23" s="783">
        <v>-228.61999999999995</v>
      </c>
      <c r="CI23" s="416">
        <v>-0.44205967090125098</v>
      </c>
      <c r="CJ23" s="697">
        <v>1.2496254772145168</v>
      </c>
      <c r="CK23" s="696">
        <v>1.0473304054299299</v>
      </c>
      <c r="CL23" s="443">
        <v>4027.4</v>
      </c>
      <c r="CM23" s="444">
        <v>4620.1899999999996</v>
      </c>
      <c r="CN23" s="783">
        <v>592.78999999999951</v>
      </c>
      <c r="CO23" s="416">
        <v>0.14718925361275251</v>
      </c>
      <c r="CP23" s="697">
        <v>9.7313101048663793</v>
      </c>
      <c r="CQ23" s="696">
        <v>16.769590940437734</v>
      </c>
      <c r="CR23" s="443">
        <v>0</v>
      </c>
      <c r="CS23" s="779">
        <v>0</v>
      </c>
      <c r="CT23" s="783">
        <v>0</v>
      </c>
      <c r="CU23" s="416">
        <v>0</v>
      </c>
      <c r="CV23" s="697">
        <v>0</v>
      </c>
      <c r="CW23" s="696">
        <v>0</v>
      </c>
      <c r="CX23" s="443">
        <v>-147.47999999999999</v>
      </c>
      <c r="CY23" s="779">
        <v>1125.8800000000001</v>
      </c>
      <c r="CZ23" s="783">
        <v>1273.3600000000001</v>
      </c>
      <c r="DA23" s="416">
        <v>8.6341198806617854</v>
      </c>
      <c r="DB23" s="697">
        <v>-6.4355657956747137E-2</v>
      </c>
      <c r="DC23" s="696">
        <v>0.55332868081425646</v>
      </c>
      <c r="DD23" s="898">
        <v>1.3563523896969991</v>
      </c>
      <c r="DE23" s="893">
        <v>-3.0865304344669888</v>
      </c>
      <c r="DF23" s="917"/>
      <c r="DG23" s="918"/>
      <c r="DH23" s="73"/>
    </row>
    <row r="24" spans="1:112" s="65" customFormat="1" ht="19.5" customHeight="1">
      <c r="A24" s="790" t="s">
        <v>112</v>
      </c>
      <c r="B24" s="443">
        <v>1741.15</v>
      </c>
      <c r="C24" s="444">
        <v>1676.15</v>
      </c>
      <c r="D24" s="783">
        <v>-65</v>
      </c>
      <c r="E24" s="398">
        <v>-3.7331648623036499E-2</v>
      </c>
      <c r="F24" s="443">
        <v>1328.49</v>
      </c>
      <c r="G24" s="779">
        <v>1112.07</v>
      </c>
      <c r="H24" s="783">
        <v>-216.42000000000007</v>
      </c>
      <c r="I24" s="416">
        <v>-0.16290675880134595</v>
      </c>
      <c r="J24" s="772">
        <v>0.76299572121873471</v>
      </c>
      <c r="K24" s="696">
        <v>0.66346687348984268</v>
      </c>
      <c r="L24" s="443">
        <v>1658.05</v>
      </c>
      <c r="M24" s="444">
        <v>-7006.53</v>
      </c>
      <c r="N24" s="783">
        <v>-8664.58</v>
      </c>
      <c r="O24" s="416">
        <v>-5.2257652061156179</v>
      </c>
      <c r="P24" s="772">
        <v>1.2480711183373605</v>
      </c>
      <c r="Q24" s="696">
        <v>-6.3004397205211902</v>
      </c>
      <c r="R24" s="443">
        <v>-329.56</v>
      </c>
      <c r="S24" s="779">
        <v>8118.6</v>
      </c>
      <c r="T24" s="783">
        <v>8448.16</v>
      </c>
      <c r="U24" s="416">
        <v>25.634664401019542</v>
      </c>
      <c r="V24" s="772">
        <v>-0.24807111833736045</v>
      </c>
      <c r="W24" s="696">
        <v>7.3004397205211911</v>
      </c>
      <c r="X24" s="443">
        <v>35.15</v>
      </c>
      <c r="Y24" s="444">
        <v>31.65</v>
      </c>
      <c r="Z24" s="783">
        <v>-3.5</v>
      </c>
      <c r="AA24" s="416">
        <v>-9.9573257467994308E-2</v>
      </c>
      <c r="AB24" s="697">
        <v>2.6458610904109177E-2</v>
      </c>
      <c r="AC24" s="696">
        <v>2.8460438641452427E-2</v>
      </c>
      <c r="AD24" s="443">
        <v>-364.71</v>
      </c>
      <c r="AE24" s="444">
        <v>8086.95</v>
      </c>
      <c r="AF24" s="783">
        <v>8451.66</v>
      </c>
      <c r="AG24" s="416">
        <v>23.173644813687588</v>
      </c>
      <c r="AH24" s="697">
        <v>-0.27452972924146962</v>
      </c>
      <c r="AI24" s="696">
        <v>7.2719792818797382</v>
      </c>
      <c r="AJ24" s="443">
        <v>797.79</v>
      </c>
      <c r="AK24" s="779">
        <v>699.71</v>
      </c>
      <c r="AL24" s="783">
        <v>-98.079999999999927</v>
      </c>
      <c r="AM24" s="416">
        <v>-0.12293962070218971</v>
      </c>
      <c r="AN24" s="697">
        <v>0.45819716853803516</v>
      </c>
      <c r="AO24" s="696">
        <v>0.41745070548578589</v>
      </c>
      <c r="AP24" s="443">
        <v>472.91</v>
      </c>
      <c r="AQ24" s="444">
        <v>390.35</v>
      </c>
      <c r="AR24" s="783">
        <v>-82.56</v>
      </c>
      <c r="AS24" s="416">
        <v>-0.17457867247467806</v>
      </c>
      <c r="AT24" s="697">
        <v>0.35597558129906887</v>
      </c>
      <c r="AU24" s="696">
        <v>0.35101207657791328</v>
      </c>
      <c r="AV24" s="443">
        <v>-13.61</v>
      </c>
      <c r="AW24" s="779">
        <v>0</v>
      </c>
      <c r="AX24" s="783">
        <v>13.61</v>
      </c>
      <c r="AY24" s="416">
        <v>1</v>
      </c>
      <c r="AZ24" s="697">
        <v>-2.8779260324374615E-2</v>
      </c>
      <c r="BA24" s="696">
        <v>0</v>
      </c>
      <c r="BB24" s="443">
        <v>459.31</v>
      </c>
      <c r="BC24" s="444">
        <v>390.35</v>
      </c>
      <c r="BD24" s="783">
        <v>-68.95999999999998</v>
      </c>
      <c r="BE24" s="416">
        <v>-0.15013825085454263</v>
      </c>
      <c r="BF24" s="697" t="s">
        <v>145</v>
      </c>
      <c r="BG24" s="696">
        <v>4.8080949917473456E-2</v>
      </c>
      <c r="BH24" s="443">
        <v>459.31</v>
      </c>
      <c r="BI24" s="444">
        <v>390.35</v>
      </c>
      <c r="BJ24" s="783">
        <v>-68.95999999999998</v>
      </c>
      <c r="BK24" s="416">
        <v>-0.15013825085454263</v>
      </c>
      <c r="BL24" s="697" t="s">
        <v>145</v>
      </c>
      <c r="BM24" s="696">
        <v>4.8269124948219048E-2</v>
      </c>
      <c r="BN24" s="443">
        <v>587.96</v>
      </c>
      <c r="BO24" s="444">
        <v>344.11</v>
      </c>
      <c r="BP24" s="783">
        <v>-243.85000000000002</v>
      </c>
      <c r="BQ24" s="416">
        <v>-0.41473909789781621</v>
      </c>
      <c r="BR24" s="697">
        <v>0.33768486345231602</v>
      </c>
      <c r="BS24" s="696">
        <v>0.20529785520388985</v>
      </c>
      <c r="BT24" s="443">
        <v>583.54999999999995</v>
      </c>
      <c r="BU24" s="779">
        <v>374.82</v>
      </c>
      <c r="BV24" s="783">
        <v>-208.72999999999996</v>
      </c>
      <c r="BW24" s="416">
        <v>-0.35769000085682456</v>
      </c>
      <c r="BX24" s="697" t="s">
        <v>145</v>
      </c>
      <c r="BY24" s="696">
        <v>4.6348747055441175E-2</v>
      </c>
      <c r="BZ24" s="443">
        <v>0</v>
      </c>
      <c r="CA24" s="444">
        <v>0</v>
      </c>
      <c r="CB24" s="783">
        <v>0</v>
      </c>
      <c r="CC24" s="416">
        <v>0</v>
      </c>
      <c r="CD24" s="697" t="s">
        <v>145</v>
      </c>
      <c r="CE24" s="696">
        <v>0</v>
      </c>
      <c r="CF24" s="443">
        <v>3887.44</v>
      </c>
      <c r="CG24" s="779">
        <v>999.67</v>
      </c>
      <c r="CH24" s="783">
        <v>-2887.77</v>
      </c>
      <c r="CI24" s="416">
        <v>-0.74284619183833056</v>
      </c>
      <c r="CJ24" s="697" t="s">
        <v>145</v>
      </c>
      <c r="CK24" s="696">
        <v>0.12361520721656495</v>
      </c>
      <c r="CL24" s="443">
        <v>457.43</v>
      </c>
      <c r="CM24" s="444">
        <v>343.67</v>
      </c>
      <c r="CN24" s="783">
        <v>-113.75999999999999</v>
      </c>
      <c r="CO24" s="416">
        <v>-0.24869378921365015</v>
      </c>
      <c r="CP24" s="697" t="s">
        <v>145</v>
      </c>
      <c r="CQ24" s="696">
        <v>4.2496862228652336E-2</v>
      </c>
      <c r="CR24" s="443">
        <v>189.25</v>
      </c>
      <c r="CS24" s="779">
        <v>410.57</v>
      </c>
      <c r="CT24" s="783">
        <v>221.32</v>
      </c>
      <c r="CU24" s="416">
        <v>1.169458388375165</v>
      </c>
      <c r="CV24" s="697" t="s">
        <v>145</v>
      </c>
      <c r="CW24" s="696">
        <v>5.0769449545255009E-2</v>
      </c>
      <c r="CX24" s="443">
        <v>-5941.68</v>
      </c>
      <c r="CY24" s="779">
        <v>5567.87</v>
      </c>
      <c r="CZ24" s="783">
        <v>11509.55</v>
      </c>
      <c r="DA24" s="416">
        <v>1.937086817196483</v>
      </c>
      <c r="DB24" s="697">
        <v>-3.4125032306234386</v>
      </c>
      <c r="DC24" s="696">
        <v>3.3218208394236792</v>
      </c>
      <c r="DD24" s="898">
        <v>-15.291546708343615</v>
      </c>
      <c r="DE24" s="893">
        <v>0.31149939099413254</v>
      </c>
      <c r="DF24" s="917"/>
      <c r="DG24" s="918"/>
      <c r="DH24" s="73"/>
    </row>
    <row r="25" spans="1:112" s="65" customFormat="1" ht="19.5" customHeight="1">
      <c r="A25" s="790" t="s">
        <v>51</v>
      </c>
      <c r="B25" s="443">
        <v>1548.18</v>
      </c>
      <c r="C25" s="444">
        <v>1486.81</v>
      </c>
      <c r="D25" s="783">
        <v>-61.370000000000118</v>
      </c>
      <c r="E25" s="398">
        <v>-3.9640093529176267E-2</v>
      </c>
      <c r="F25" s="443">
        <v>551.91</v>
      </c>
      <c r="G25" s="779">
        <v>772.23</v>
      </c>
      <c r="H25" s="783">
        <v>220.32000000000005</v>
      </c>
      <c r="I25" s="416">
        <v>0.39919552100886024</v>
      </c>
      <c r="J25" s="772">
        <v>0.35648955547804517</v>
      </c>
      <c r="K25" s="696">
        <v>0.51938714428877941</v>
      </c>
      <c r="L25" s="443">
        <v>73.27</v>
      </c>
      <c r="M25" s="444">
        <v>636.15</v>
      </c>
      <c r="N25" s="783">
        <v>562.88</v>
      </c>
      <c r="O25" s="416">
        <v>7.6822710522724176</v>
      </c>
      <c r="P25" s="772">
        <v>0.13275715243427372</v>
      </c>
      <c r="Q25" s="696">
        <v>0.82378306981080762</v>
      </c>
      <c r="R25" s="443">
        <v>478.63</v>
      </c>
      <c r="S25" s="779">
        <v>136.08000000000001</v>
      </c>
      <c r="T25" s="783">
        <v>-342.54999999999995</v>
      </c>
      <c r="U25" s="416">
        <v>-0.7156885276727325</v>
      </c>
      <c r="V25" s="772">
        <v>0.86722472866952949</v>
      </c>
      <c r="W25" s="696">
        <v>0.17621693018919235</v>
      </c>
      <c r="X25" s="443">
        <v>0</v>
      </c>
      <c r="Y25" s="444">
        <v>0</v>
      </c>
      <c r="Z25" s="783">
        <v>0</v>
      </c>
      <c r="AA25" s="416">
        <v>0</v>
      </c>
      <c r="AB25" s="697">
        <v>0</v>
      </c>
      <c r="AC25" s="696">
        <v>0</v>
      </c>
      <c r="AD25" s="443">
        <v>478.63</v>
      </c>
      <c r="AE25" s="444">
        <v>136.08000000000001</v>
      </c>
      <c r="AF25" s="783">
        <v>-342.54999999999995</v>
      </c>
      <c r="AG25" s="416">
        <v>-0.7156885276727325</v>
      </c>
      <c r="AH25" s="697">
        <v>0.86722472866952949</v>
      </c>
      <c r="AI25" s="696">
        <v>0.17621693018919235</v>
      </c>
      <c r="AJ25" s="443">
        <v>0.75</v>
      </c>
      <c r="AK25" s="779">
        <v>262.89999999999998</v>
      </c>
      <c r="AL25" s="783">
        <v>262.14999999999998</v>
      </c>
      <c r="AM25" s="416">
        <v>349.5333333333333</v>
      </c>
      <c r="AN25" s="697">
        <v>4.8443979382242373E-4</v>
      </c>
      <c r="AO25" s="696">
        <v>0.17682151720798217</v>
      </c>
      <c r="AP25" s="443">
        <v>7.0000000000000007E-2</v>
      </c>
      <c r="AQ25" s="444">
        <v>37.35</v>
      </c>
      <c r="AR25" s="783">
        <v>37.28</v>
      </c>
      <c r="AS25" s="416">
        <v>532.57142857142856</v>
      </c>
      <c r="AT25" s="697">
        <v>1.2683227337790582E-4</v>
      </c>
      <c r="AU25" s="696">
        <v>4.8366419331028324E-2</v>
      </c>
      <c r="AV25" s="443">
        <v>31.4</v>
      </c>
      <c r="AW25" s="779">
        <v>-79.63</v>
      </c>
      <c r="AX25" s="783">
        <v>-111.03</v>
      </c>
      <c r="AY25" s="416">
        <v>-3.5359872611464969</v>
      </c>
      <c r="AZ25" s="697">
        <v>448.5714285714285</v>
      </c>
      <c r="BA25" s="696">
        <v>-2.1319946452476572</v>
      </c>
      <c r="BB25" s="443">
        <v>31.47</v>
      </c>
      <c r="BC25" s="444">
        <v>-42.28</v>
      </c>
      <c r="BD25" s="783">
        <v>-73.75</v>
      </c>
      <c r="BE25" s="416">
        <v>-2.3435017476962186</v>
      </c>
      <c r="BF25" s="697">
        <v>6.5750161920481373E-2</v>
      </c>
      <c r="BG25" s="696">
        <v>-0.31069958847736623</v>
      </c>
      <c r="BH25" s="443">
        <v>31.47</v>
      </c>
      <c r="BI25" s="444">
        <v>-42.28</v>
      </c>
      <c r="BJ25" s="783">
        <v>-73.75</v>
      </c>
      <c r="BK25" s="416">
        <v>-2.3435017476962186</v>
      </c>
      <c r="BL25" s="697">
        <v>6.5750161920481373E-2</v>
      </c>
      <c r="BM25" s="696">
        <v>-0.31069958847736623</v>
      </c>
      <c r="BN25" s="443">
        <v>641.54999999999995</v>
      </c>
      <c r="BO25" s="444">
        <v>406.13</v>
      </c>
      <c r="BP25" s="783">
        <v>-235.41999999999996</v>
      </c>
      <c r="BQ25" s="416">
        <v>-0.366955030784818</v>
      </c>
      <c r="BR25" s="697">
        <v>0.41438979963570122</v>
      </c>
      <c r="BS25" s="696">
        <v>0.27315527875115181</v>
      </c>
      <c r="BT25" s="443">
        <v>641.54999999999995</v>
      </c>
      <c r="BU25" s="779">
        <v>409.37</v>
      </c>
      <c r="BV25" s="783">
        <v>-232.17999999999995</v>
      </c>
      <c r="BW25" s="416">
        <v>-0.36190476190476184</v>
      </c>
      <c r="BX25" s="697">
        <v>1.3403881912959905</v>
      </c>
      <c r="BY25" s="696">
        <v>3.0083039388594943</v>
      </c>
      <c r="BZ25" s="443">
        <v>-0.2</v>
      </c>
      <c r="CA25" s="444">
        <v>-75.37</v>
      </c>
      <c r="CB25" s="783">
        <v>-75.17</v>
      </c>
      <c r="CC25" s="416">
        <v>-375.84999999999997</v>
      </c>
      <c r="CD25" s="697">
        <v>-4.1785930677141011E-4</v>
      </c>
      <c r="CE25" s="696">
        <v>-0.55386537330981778</v>
      </c>
      <c r="CF25" s="443">
        <v>1106.29</v>
      </c>
      <c r="CG25" s="779">
        <v>1174.6500000000001</v>
      </c>
      <c r="CH25" s="783">
        <v>68.360000000000127</v>
      </c>
      <c r="CI25" s="416">
        <v>6.1792115991286305E-2</v>
      </c>
      <c r="CJ25" s="697">
        <v>2.3113678624407163</v>
      </c>
      <c r="CK25" s="696">
        <v>8.6320546737213402</v>
      </c>
      <c r="CL25" s="443">
        <v>1491.41</v>
      </c>
      <c r="CM25" s="444">
        <v>1216.7</v>
      </c>
      <c r="CN25" s="783">
        <v>-274.71000000000004</v>
      </c>
      <c r="CO25" s="416">
        <v>-0.18419482234932047</v>
      </c>
      <c r="CP25" s="697">
        <v>3.1159977435597437</v>
      </c>
      <c r="CQ25" s="696">
        <v>8.9410640799529677</v>
      </c>
      <c r="CR25" s="443">
        <v>27.13</v>
      </c>
      <c r="CS25" s="779">
        <v>0</v>
      </c>
      <c r="CT25" s="783">
        <v>-27.13</v>
      </c>
      <c r="CU25" s="416">
        <v>-1</v>
      </c>
      <c r="CV25" s="697">
        <v>5.6682614963541773E-2</v>
      </c>
      <c r="CW25" s="696">
        <v>0</v>
      </c>
      <c r="CX25" s="443">
        <v>-2819.01</v>
      </c>
      <c r="CY25" s="779">
        <v>-2546.98</v>
      </c>
      <c r="CZ25" s="783">
        <v>272.0300000000002</v>
      </c>
      <c r="DA25" s="416">
        <v>9.6498416110620461E-2</v>
      </c>
      <c r="DB25" s="697">
        <v>-1.8208541642444678</v>
      </c>
      <c r="DC25" s="696">
        <v>-1.713050087099226</v>
      </c>
      <c r="DD25" s="898">
        <v>6.8897478219083634</v>
      </c>
      <c r="DE25" s="893">
        <v>19.716784244562021</v>
      </c>
      <c r="DF25" s="917"/>
      <c r="DG25" s="918"/>
      <c r="DH25" s="73"/>
    </row>
    <row r="26" spans="1:112" s="65" customFormat="1" ht="19.5" customHeight="1">
      <c r="A26" s="790" t="s">
        <v>351</v>
      </c>
      <c r="B26" s="443">
        <v>29.64</v>
      </c>
      <c r="C26" s="444">
        <v>53.48</v>
      </c>
      <c r="D26" s="783">
        <v>23.839999999999996</v>
      </c>
      <c r="E26" s="398">
        <v>0.80431848852901466</v>
      </c>
      <c r="F26" s="443">
        <v>28.9</v>
      </c>
      <c r="G26" s="779">
        <v>-21.3</v>
      </c>
      <c r="H26" s="783">
        <v>-50.2</v>
      </c>
      <c r="I26" s="416">
        <v>-1.7370242214532874</v>
      </c>
      <c r="J26" s="772">
        <v>0.97503373819163286</v>
      </c>
      <c r="K26" s="696">
        <v>-0.39827973074046374</v>
      </c>
      <c r="L26" s="443">
        <v>12.48</v>
      </c>
      <c r="M26" s="444">
        <v>6.07</v>
      </c>
      <c r="N26" s="783">
        <v>-6.41</v>
      </c>
      <c r="O26" s="416">
        <v>-0.51362179487179482</v>
      </c>
      <c r="P26" s="772">
        <v>0.43183391003460209</v>
      </c>
      <c r="Q26" s="696" t="s">
        <v>145</v>
      </c>
      <c r="R26" s="443">
        <v>16.420000000000002</v>
      </c>
      <c r="S26" s="779">
        <v>-27.37</v>
      </c>
      <c r="T26" s="783">
        <v>-43.790000000000006</v>
      </c>
      <c r="U26" s="416">
        <v>-2.6668696711327651</v>
      </c>
      <c r="V26" s="772">
        <v>0.56816608996539797</v>
      </c>
      <c r="W26" s="696" t="s">
        <v>145</v>
      </c>
      <c r="X26" s="443">
        <v>0</v>
      </c>
      <c r="Y26" s="444">
        <v>0</v>
      </c>
      <c r="Z26" s="783">
        <v>0</v>
      </c>
      <c r="AA26" s="416">
        <v>0</v>
      </c>
      <c r="AB26" s="697">
        <v>0</v>
      </c>
      <c r="AC26" s="696" t="s">
        <v>145</v>
      </c>
      <c r="AD26" s="443">
        <v>16.420000000000002</v>
      </c>
      <c r="AE26" s="444">
        <v>-27.37</v>
      </c>
      <c r="AF26" s="783">
        <v>-43.790000000000006</v>
      </c>
      <c r="AG26" s="398">
        <v>-2.6668696711327651</v>
      </c>
      <c r="AH26" s="697">
        <v>0.56816608996539797</v>
      </c>
      <c r="AI26" s="696" t="s">
        <v>145</v>
      </c>
      <c r="AJ26" s="443">
        <v>0</v>
      </c>
      <c r="AK26" s="779">
        <v>0</v>
      </c>
      <c r="AL26" s="783">
        <v>0</v>
      </c>
      <c r="AM26" s="416">
        <v>0</v>
      </c>
      <c r="AN26" s="697">
        <v>0</v>
      </c>
      <c r="AO26" s="696">
        <v>0</v>
      </c>
      <c r="AP26" s="443">
        <v>0</v>
      </c>
      <c r="AQ26" s="444">
        <v>0</v>
      </c>
      <c r="AR26" s="783">
        <v>0</v>
      </c>
      <c r="AS26" s="416">
        <v>0</v>
      </c>
      <c r="AT26" s="697">
        <v>0</v>
      </c>
      <c r="AU26" s="696" t="s">
        <v>145</v>
      </c>
      <c r="AV26" s="443">
        <v>0</v>
      </c>
      <c r="AW26" s="779">
        <v>0</v>
      </c>
      <c r="AX26" s="783">
        <v>0</v>
      </c>
      <c r="AY26" s="416">
        <v>0</v>
      </c>
      <c r="AZ26" s="697" t="s">
        <v>145</v>
      </c>
      <c r="BA26" s="696" t="s">
        <v>145</v>
      </c>
      <c r="BB26" s="443">
        <v>0</v>
      </c>
      <c r="BC26" s="444">
        <v>0</v>
      </c>
      <c r="BD26" s="783">
        <v>0</v>
      </c>
      <c r="BE26" s="416">
        <v>0</v>
      </c>
      <c r="BF26" s="697">
        <v>0</v>
      </c>
      <c r="BG26" s="696" t="s">
        <v>145</v>
      </c>
      <c r="BH26" s="443">
        <v>0</v>
      </c>
      <c r="BI26" s="444">
        <v>0</v>
      </c>
      <c r="BJ26" s="783">
        <v>0</v>
      </c>
      <c r="BK26" s="416">
        <v>0</v>
      </c>
      <c r="BL26" s="697">
        <v>0</v>
      </c>
      <c r="BM26" s="696" t="s">
        <v>145</v>
      </c>
      <c r="BN26" s="443">
        <v>4.1399999999999997</v>
      </c>
      <c r="BO26" s="444">
        <v>12.07</v>
      </c>
      <c r="BP26" s="783">
        <v>7.9300000000000006</v>
      </c>
      <c r="BQ26" s="416">
        <v>1.9154589371980679</v>
      </c>
      <c r="BR26" s="697">
        <v>0.13967611336032387</v>
      </c>
      <c r="BS26" s="696">
        <v>0.22569184741959614</v>
      </c>
      <c r="BT26" s="443">
        <v>4.1399999999999997</v>
      </c>
      <c r="BU26" s="779">
        <v>12.07</v>
      </c>
      <c r="BV26" s="783">
        <v>7.9300000000000006</v>
      </c>
      <c r="BW26" s="416">
        <v>1.9154589371980679</v>
      </c>
      <c r="BX26" s="697">
        <v>0.25213154689403161</v>
      </c>
      <c r="BY26" s="696" t="s">
        <v>145</v>
      </c>
      <c r="BZ26" s="443">
        <v>0</v>
      </c>
      <c r="CA26" s="444">
        <v>0</v>
      </c>
      <c r="CB26" s="783">
        <v>0</v>
      </c>
      <c r="CC26" s="416">
        <v>0</v>
      </c>
      <c r="CD26" s="697">
        <v>0</v>
      </c>
      <c r="CE26" s="696" t="s">
        <v>145</v>
      </c>
      <c r="CF26" s="443">
        <v>0.01</v>
      </c>
      <c r="CG26" s="779">
        <v>0</v>
      </c>
      <c r="CH26" s="783">
        <v>-0.01</v>
      </c>
      <c r="CI26" s="416">
        <v>-1</v>
      </c>
      <c r="CJ26" s="697">
        <v>6.0901339829476245E-4</v>
      </c>
      <c r="CK26" s="696" t="s">
        <v>145</v>
      </c>
      <c r="CL26" s="443">
        <v>0.12</v>
      </c>
      <c r="CM26" s="444">
        <v>0.1</v>
      </c>
      <c r="CN26" s="783">
        <v>-1.999999999999999E-2</v>
      </c>
      <c r="CO26" s="416">
        <v>-0.1666666666666666</v>
      </c>
      <c r="CP26" s="697">
        <v>7.3081607795371486E-3</v>
      </c>
      <c r="CQ26" s="696" t="s">
        <v>145</v>
      </c>
      <c r="CR26" s="443">
        <v>0.4</v>
      </c>
      <c r="CS26" s="779">
        <v>1.25</v>
      </c>
      <c r="CT26" s="783">
        <v>0.85</v>
      </c>
      <c r="CU26" s="416">
        <v>2.125</v>
      </c>
      <c r="CV26" s="697">
        <v>2.4360535931790498E-2</v>
      </c>
      <c r="CW26" s="696" t="s">
        <v>145</v>
      </c>
      <c r="CX26" s="443">
        <v>11.75</v>
      </c>
      <c r="CY26" s="779">
        <v>-40.79</v>
      </c>
      <c r="CZ26" s="783">
        <v>-52.54</v>
      </c>
      <c r="DA26" s="416">
        <v>-4.4714893617021279</v>
      </c>
      <c r="DB26" s="697">
        <v>0.39642375168690958</v>
      </c>
      <c r="DC26" s="696">
        <v>-0.76271503365744209</v>
      </c>
      <c r="DD26" s="898">
        <v>0.28380024360535927</v>
      </c>
      <c r="DE26" s="893">
        <v>-0.49031786627694551</v>
      </c>
      <c r="DF26" s="917"/>
      <c r="DG26" s="918"/>
      <c r="DH26" s="73"/>
    </row>
    <row r="27" spans="1:112" s="65" customFormat="1" ht="19.5" customHeight="1" thickBot="1">
      <c r="A27" s="798" t="s">
        <v>20</v>
      </c>
      <c r="B27" s="443">
        <v>41.98</v>
      </c>
      <c r="C27" s="444">
        <v>39.380000000000003</v>
      </c>
      <c r="D27" s="783">
        <v>-2.5999999999999943</v>
      </c>
      <c r="E27" s="398">
        <v>-6.1934254406860276E-2</v>
      </c>
      <c r="F27" s="443">
        <v>24.05</v>
      </c>
      <c r="G27" s="779">
        <v>23.84</v>
      </c>
      <c r="H27" s="783">
        <v>-0.21000000000000085</v>
      </c>
      <c r="I27" s="416">
        <v>-8.731808731808767E-3</v>
      </c>
      <c r="J27" s="772">
        <v>0.57289185326345882</v>
      </c>
      <c r="K27" s="696">
        <v>0.60538344337227012</v>
      </c>
      <c r="L27" s="443">
        <v>206.56</v>
      </c>
      <c r="M27" s="444">
        <v>-17.3</v>
      </c>
      <c r="N27" s="783">
        <v>-223.86</v>
      </c>
      <c r="O27" s="416">
        <v>-1.0837529047250194</v>
      </c>
      <c r="P27" s="772">
        <v>8.5887733887733884</v>
      </c>
      <c r="Q27" s="696">
        <v>-0.72567114093959739</v>
      </c>
      <c r="R27" s="443">
        <v>-182.51</v>
      </c>
      <c r="S27" s="779">
        <v>41.14</v>
      </c>
      <c r="T27" s="783">
        <v>223.64999999999998</v>
      </c>
      <c r="U27" s="416">
        <v>1.225412306175004</v>
      </c>
      <c r="V27" s="772">
        <v>-7.5887733887733884</v>
      </c>
      <c r="W27" s="696">
        <v>1.7256711409395973</v>
      </c>
      <c r="X27" s="443">
        <v>0</v>
      </c>
      <c r="Y27" s="444">
        <v>0</v>
      </c>
      <c r="Z27" s="783">
        <v>0</v>
      </c>
      <c r="AA27" s="416">
        <v>0</v>
      </c>
      <c r="AB27" s="697">
        <v>0</v>
      </c>
      <c r="AC27" s="696">
        <v>0</v>
      </c>
      <c r="AD27" s="443">
        <v>-182.51</v>
      </c>
      <c r="AE27" s="444">
        <v>41.14</v>
      </c>
      <c r="AF27" s="783">
        <v>223.64999999999998</v>
      </c>
      <c r="AG27" s="398">
        <v>1.225412306175004</v>
      </c>
      <c r="AH27" s="697">
        <v>-7.5887733887733884</v>
      </c>
      <c r="AI27" s="696">
        <v>1.7256711409395973</v>
      </c>
      <c r="AJ27" s="443">
        <v>0</v>
      </c>
      <c r="AK27" s="779">
        <v>0.76</v>
      </c>
      <c r="AL27" s="783">
        <v>0.76</v>
      </c>
      <c r="AM27" s="416" t="s">
        <v>459</v>
      </c>
      <c r="AN27" s="772">
        <v>0</v>
      </c>
      <c r="AO27" s="696">
        <v>1.929913661757237E-2</v>
      </c>
      <c r="AP27" s="443">
        <v>0</v>
      </c>
      <c r="AQ27" s="444">
        <v>0.76</v>
      </c>
      <c r="AR27" s="783">
        <v>0.76</v>
      </c>
      <c r="AS27" s="416" t="s">
        <v>459</v>
      </c>
      <c r="AT27" s="697">
        <v>0</v>
      </c>
      <c r="AU27" s="696">
        <v>3.1879194630872486E-2</v>
      </c>
      <c r="AV27" s="443">
        <v>0</v>
      </c>
      <c r="AW27" s="779">
        <v>-74</v>
      </c>
      <c r="AX27" s="783">
        <v>-74</v>
      </c>
      <c r="AY27" s="416" t="s">
        <v>459</v>
      </c>
      <c r="AZ27" s="697" t="s">
        <v>145</v>
      </c>
      <c r="BA27" s="696">
        <v>-97.368421052631575</v>
      </c>
      <c r="BB27" s="443">
        <v>0</v>
      </c>
      <c r="BC27" s="444">
        <v>-73.239999999999995</v>
      </c>
      <c r="BD27" s="783">
        <v>-73.239999999999995</v>
      </c>
      <c r="BE27" s="416" t="s">
        <v>459</v>
      </c>
      <c r="BF27" s="697" t="s">
        <v>145</v>
      </c>
      <c r="BG27" s="696">
        <v>-1.7802625182304326</v>
      </c>
      <c r="BH27" s="443">
        <v>0</v>
      </c>
      <c r="BI27" s="444">
        <v>-73.239999999999995</v>
      </c>
      <c r="BJ27" s="783">
        <v>-73.239999999999995</v>
      </c>
      <c r="BK27" s="416" t="s">
        <v>459</v>
      </c>
      <c r="BL27" s="697" t="s">
        <v>145</v>
      </c>
      <c r="BM27" s="696">
        <v>-1.7802625182304326</v>
      </c>
      <c r="BN27" s="443">
        <v>1.48</v>
      </c>
      <c r="BO27" s="444">
        <v>1.0900000000000001</v>
      </c>
      <c r="BP27" s="783">
        <v>-0.3899999999999999</v>
      </c>
      <c r="BQ27" s="416">
        <v>-0.26351351351351343</v>
      </c>
      <c r="BR27" s="697">
        <v>3.5254883277751316E-2</v>
      </c>
      <c r="BS27" s="696">
        <v>2.7679024885728796E-2</v>
      </c>
      <c r="BT27" s="443">
        <v>3.74</v>
      </c>
      <c r="BU27" s="779">
        <v>-9.89</v>
      </c>
      <c r="BV27" s="783">
        <v>-13.63</v>
      </c>
      <c r="BW27" s="416">
        <v>-3.644385026737968</v>
      </c>
      <c r="BX27" s="697" t="s">
        <v>145</v>
      </c>
      <c r="BY27" s="696">
        <v>-0.24039863879436074</v>
      </c>
      <c r="BZ27" s="443">
        <v>0</v>
      </c>
      <c r="CA27" s="444">
        <v>0</v>
      </c>
      <c r="CB27" s="783">
        <v>0</v>
      </c>
      <c r="CC27" s="416">
        <v>0</v>
      </c>
      <c r="CD27" s="697" t="s">
        <v>145</v>
      </c>
      <c r="CE27" s="696">
        <v>0</v>
      </c>
      <c r="CF27" s="443">
        <v>10.29</v>
      </c>
      <c r="CG27" s="779">
        <v>12.7</v>
      </c>
      <c r="CH27" s="783">
        <v>2.41</v>
      </c>
      <c r="CI27" s="416">
        <v>0.23420796890184647</v>
      </c>
      <c r="CJ27" s="697" t="s">
        <v>145</v>
      </c>
      <c r="CK27" s="696">
        <v>0.30870199319397179</v>
      </c>
      <c r="CL27" s="443">
        <v>20.13</v>
      </c>
      <c r="CM27" s="444">
        <v>23.06</v>
      </c>
      <c r="CN27" s="783">
        <v>2.9299999999999997</v>
      </c>
      <c r="CO27" s="416">
        <v>0.14555389965226029</v>
      </c>
      <c r="CP27" s="697" t="s">
        <v>145</v>
      </c>
      <c r="CQ27" s="696">
        <v>0.56052503646086527</v>
      </c>
      <c r="CR27" s="443">
        <v>0.42</v>
      </c>
      <c r="CS27" s="779">
        <v>8.73</v>
      </c>
      <c r="CT27" s="783">
        <v>8.31</v>
      </c>
      <c r="CU27" s="416">
        <v>19.785714285714288</v>
      </c>
      <c r="CV27" s="697" t="s">
        <v>145</v>
      </c>
      <c r="CW27" s="696">
        <v>0.21220223626640738</v>
      </c>
      <c r="CX27" s="443">
        <v>-217.09</v>
      </c>
      <c r="CY27" s="779">
        <v>79.78</v>
      </c>
      <c r="CZ27" s="783">
        <v>296.87</v>
      </c>
      <c r="DA27" s="416">
        <v>1.3674973513289419</v>
      </c>
      <c r="DB27" s="697">
        <v>-5.1712720343020493</v>
      </c>
      <c r="DC27" s="696">
        <v>2.0259014728288469</v>
      </c>
      <c r="DD27" s="897">
        <v>-0.18946907018793491</v>
      </c>
      <c r="DE27" s="893">
        <v>-0.93923189110354888</v>
      </c>
      <c r="DF27" s="918"/>
      <c r="DG27" s="918"/>
      <c r="DH27" s="73"/>
    </row>
    <row r="28" spans="1:112" s="63" customFormat="1" ht="24" customHeight="1" thickTop="1" thickBot="1">
      <c r="A28" s="97" t="s">
        <v>10</v>
      </c>
      <c r="B28" s="98">
        <v>867849.23</v>
      </c>
      <c r="C28" s="99">
        <v>946856.59000000008</v>
      </c>
      <c r="D28" s="957">
        <v>79007.360000000015</v>
      </c>
      <c r="E28" s="406">
        <v>9.1038117300628482E-2</v>
      </c>
      <c r="F28" s="98">
        <v>792795.10999999987</v>
      </c>
      <c r="G28" s="104">
        <v>864721.19</v>
      </c>
      <c r="H28" s="957">
        <v>71926.080000000016</v>
      </c>
      <c r="I28" s="230">
        <v>9.0724676644385563E-2</v>
      </c>
      <c r="J28" s="352">
        <v>0.91351709789498792</v>
      </c>
      <c r="K28" s="406">
        <v>0.91325465665291494</v>
      </c>
      <c r="L28" s="100">
        <v>124774.23999999999</v>
      </c>
      <c r="M28" s="101">
        <v>82369.11</v>
      </c>
      <c r="N28" s="957">
        <v>-42405.130000000005</v>
      </c>
      <c r="O28" s="230">
        <v>-0.33985484503852714</v>
      </c>
      <c r="P28" s="352">
        <v>0.15738522907892308</v>
      </c>
      <c r="Q28" s="406">
        <v>9.5255107602948877E-2</v>
      </c>
      <c r="R28" s="100">
        <v>668020.87</v>
      </c>
      <c r="S28" s="105">
        <v>782352.08</v>
      </c>
      <c r="T28" s="957">
        <v>114331.20999999998</v>
      </c>
      <c r="U28" s="230">
        <v>0.17114915885786616</v>
      </c>
      <c r="V28" s="352">
        <v>0.84261477092107706</v>
      </c>
      <c r="W28" s="406">
        <v>0.90474489239705114</v>
      </c>
      <c r="X28" s="100">
        <v>3305.7400000000002</v>
      </c>
      <c r="Y28" s="101">
        <v>3593.71</v>
      </c>
      <c r="Z28" s="957">
        <v>287.97000000000003</v>
      </c>
      <c r="AA28" s="230">
        <v>8.7112114080357128E-2</v>
      </c>
      <c r="AB28" s="229">
        <v>4.1697280398210338E-3</v>
      </c>
      <c r="AC28" s="228">
        <v>4.1559175854127038E-3</v>
      </c>
      <c r="AD28" s="100">
        <v>664715.13</v>
      </c>
      <c r="AE28" s="101">
        <v>778758.39000000013</v>
      </c>
      <c r="AF28" s="957">
        <v>114043.26000000001</v>
      </c>
      <c r="AG28" s="230">
        <v>0.17156711928612206</v>
      </c>
      <c r="AH28" s="229">
        <v>0.8384450428812561</v>
      </c>
      <c r="AI28" s="228">
        <v>0.90058899794048086</v>
      </c>
      <c r="AJ28" s="100">
        <v>173476.77999999997</v>
      </c>
      <c r="AK28" s="105">
        <v>209764.88999999998</v>
      </c>
      <c r="AL28" s="957">
        <v>36288.109999999993</v>
      </c>
      <c r="AM28" s="351">
        <v>0.20918136709708365</v>
      </c>
      <c r="AN28" s="226">
        <v>0.19989276247903104</v>
      </c>
      <c r="AO28" s="228">
        <v>0.22153818457344207</v>
      </c>
      <c r="AP28" s="100">
        <v>145874.99</v>
      </c>
      <c r="AQ28" s="101">
        <v>169730.13999999998</v>
      </c>
      <c r="AR28" s="957">
        <v>23855.149999999998</v>
      </c>
      <c r="AS28" s="351">
        <v>0.16353145936805202</v>
      </c>
      <c r="AT28" s="229">
        <v>0.18400087003563886</v>
      </c>
      <c r="AU28" s="228">
        <v>0.19628308171793499</v>
      </c>
      <c r="AV28" s="100">
        <v>17219.669999999998</v>
      </c>
      <c r="AW28" s="105">
        <v>13159.73</v>
      </c>
      <c r="AX28" s="957">
        <v>-4059.9400000000005</v>
      </c>
      <c r="AY28" s="351">
        <v>-0.2357733917084357</v>
      </c>
      <c r="AZ28" s="229">
        <v>0.11804401837491128</v>
      </c>
      <c r="BA28" s="228">
        <v>7.7533253669619315E-2</v>
      </c>
      <c r="BB28" s="100">
        <v>163094.65999999997</v>
      </c>
      <c r="BC28" s="101">
        <v>182889.88</v>
      </c>
      <c r="BD28" s="957">
        <v>19795.220000000012</v>
      </c>
      <c r="BE28" s="351">
        <v>0.1213725820330355</v>
      </c>
      <c r="BF28" s="229">
        <v>0.24414605489795546</v>
      </c>
      <c r="BG28" s="228">
        <v>0.23376927687084312</v>
      </c>
      <c r="BH28" s="100">
        <v>162821.44</v>
      </c>
      <c r="BI28" s="101">
        <v>179531.97000000003</v>
      </c>
      <c r="BJ28" s="957">
        <v>16710.530000000013</v>
      </c>
      <c r="BK28" s="351">
        <v>0.10263101714368837</v>
      </c>
      <c r="BL28" s="229">
        <v>0.24494920102089446</v>
      </c>
      <c r="BM28" s="228">
        <v>0.23053616154299153</v>
      </c>
      <c r="BN28" s="100">
        <v>197072.31</v>
      </c>
      <c r="BO28" s="101">
        <v>208813.33</v>
      </c>
      <c r="BP28" s="957">
        <v>11741.020000000006</v>
      </c>
      <c r="BQ28" s="351">
        <v>5.9577218128716254E-2</v>
      </c>
      <c r="BR28" s="229">
        <v>0.22708127539618836</v>
      </c>
      <c r="BS28" s="228">
        <v>0.22053321717917174</v>
      </c>
      <c r="BT28" s="100">
        <v>190278.40999999997</v>
      </c>
      <c r="BU28" s="105">
        <v>197130.13</v>
      </c>
      <c r="BV28" s="957">
        <v>6851.7199999999984</v>
      </c>
      <c r="BW28" s="351">
        <v>3.6008919771822939E-2</v>
      </c>
      <c r="BX28" s="229">
        <v>0.28625557236827148</v>
      </c>
      <c r="BY28" s="228">
        <v>0.25313387634899187</v>
      </c>
      <c r="BZ28" s="100">
        <v>-5337.75</v>
      </c>
      <c r="CA28" s="101">
        <v>-9582.5099999999984</v>
      </c>
      <c r="CB28" s="957">
        <v>-4244.76</v>
      </c>
      <c r="CC28" s="230">
        <v>-0.7952339468877333</v>
      </c>
      <c r="CD28" s="229">
        <v>-8.0301316445136432E-3</v>
      </c>
      <c r="CE28" s="228">
        <v>-1.2304856195513986E-2</v>
      </c>
      <c r="CF28" s="100">
        <v>106348.51</v>
      </c>
      <c r="CG28" s="105">
        <v>112018.43999999999</v>
      </c>
      <c r="CH28" s="957">
        <v>5669.9299999999948</v>
      </c>
      <c r="CI28" s="230">
        <v>5.3314616255554434E-2</v>
      </c>
      <c r="CJ28" s="229">
        <v>0.15999110776972986</v>
      </c>
      <c r="CK28" s="228">
        <v>0.14384235398093106</v>
      </c>
      <c r="CL28" s="100">
        <v>213272.12</v>
      </c>
      <c r="CM28" s="101">
        <v>259484.88999999996</v>
      </c>
      <c r="CN28" s="957">
        <v>46212.76999999999</v>
      </c>
      <c r="CO28" s="230">
        <v>0.21668453429355869</v>
      </c>
      <c r="CP28" s="229">
        <v>0.32084739819296726</v>
      </c>
      <c r="CQ28" s="228">
        <v>0.33320333152365772</v>
      </c>
      <c r="CR28" s="100">
        <v>2121.91</v>
      </c>
      <c r="CS28" s="105">
        <v>957.41000000000008</v>
      </c>
      <c r="CT28" s="957">
        <v>-1164.5</v>
      </c>
      <c r="CU28" s="230">
        <v>-0.54879801688101748</v>
      </c>
      <c r="CV28" s="229">
        <v>3.1922095710383482E-3</v>
      </c>
      <c r="CW28" s="228">
        <v>1.2294056953916091E-3</v>
      </c>
      <c r="CX28" s="100">
        <v>-4789.4999999999964</v>
      </c>
      <c r="CY28" s="105">
        <v>39218.000000000015</v>
      </c>
      <c r="CZ28" s="957">
        <v>44007.5</v>
      </c>
      <c r="DA28" s="230">
        <v>9.1883286355569567</v>
      </c>
      <c r="DB28" s="229">
        <v>-5.518815750980152E-3</v>
      </c>
      <c r="DC28" s="228">
        <v>4.1419155143652756E-2</v>
      </c>
      <c r="DD28" s="1089">
        <v>1.0072053422343494</v>
      </c>
      <c r="DE28" s="941">
        <v>0.94964033710121554</v>
      </c>
      <c r="DF28" s="350"/>
      <c r="DG28" s="350"/>
      <c r="DH28" s="141"/>
    </row>
    <row r="29" spans="1:112" s="5" customFormat="1" ht="13.5" thickTop="1">
      <c r="B29" s="4" t="s">
        <v>460</v>
      </c>
      <c r="X29" s="32"/>
      <c r="AD29" s="57"/>
      <c r="AE29" s="57"/>
      <c r="AF29" s="57"/>
      <c r="AG29" s="57"/>
      <c r="AH29" s="57"/>
      <c r="AI29" s="57"/>
      <c r="AJ29" s="13"/>
      <c r="AK29" s="12"/>
      <c r="AL29" s="12"/>
      <c r="AM29" s="12"/>
      <c r="AN29" s="13"/>
      <c r="AO29" s="12"/>
      <c r="AP29" s="13"/>
      <c r="AQ29" s="12"/>
      <c r="AR29" s="12"/>
      <c r="AS29" s="12"/>
      <c r="BB29" s="32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CL29" s="32"/>
    </row>
    <row r="30" spans="1:112" ht="15">
      <c r="AJ30" s="64"/>
      <c r="AK30" s="65"/>
      <c r="AL30" s="65"/>
      <c r="AM30" s="65"/>
      <c r="AN30" s="64"/>
      <c r="AT30" s="57"/>
      <c r="AU30" s="57"/>
      <c r="AV30" s="57"/>
      <c r="AW30" s="57"/>
      <c r="AX30" s="57"/>
      <c r="AY30" s="57"/>
      <c r="DE30" s="121"/>
      <c r="DF30" s="341"/>
      <c r="DG30" s="341"/>
      <c r="DH30" s="121"/>
    </row>
    <row r="31" spans="1:112" ht="15">
      <c r="AJ31" s="64"/>
      <c r="AK31" s="65"/>
      <c r="AL31" s="65"/>
      <c r="AM31" s="65"/>
      <c r="AN31" s="64"/>
      <c r="AT31" s="57"/>
      <c r="AU31" s="57"/>
      <c r="AV31" s="57"/>
      <c r="AW31" s="57"/>
      <c r="AX31" s="57"/>
      <c r="AY31" s="57"/>
      <c r="DE31" s="121"/>
      <c r="DF31" s="341"/>
      <c r="DG31" s="341"/>
      <c r="DH31" s="121"/>
    </row>
    <row r="32" spans="1:112">
      <c r="B32" s="57" t="s">
        <v>56</v>
      </c>
      <c r="X32" s="57" t="s">
        <v>57</v>
      </c>
      <c r="AJ32" s="65"/>
      <c r="AK32" s="64"/>
      <c r="AL32" s="64"/>
      <c r="AM32" s="64"/>
      <c r="AN32" s="65"/>
      <c r="AO32" s="64"/>
      <c r="AP32" s="65"/>
      <c r="AQ32" s="57"/>
      <c r="AR32" s="57"/>
      <c r="AS32" s="57"/>
      <c r="AT32" s="57"/>
      <c r="AU32" s="57"/>
      <c r="AV32" s="57"/>
      <c r="AW32" s="57"/>
      <c r="AX32" s="57"/>
      <c r="AY32" s="57"/>
      <c r="BB32" s="57" t="s">
        <v>64</v>
      </c>
      <c r="CL32" s="5" t="s">
        <v>426</v>
      </c>
      <c r="DE32" s="121"/>
    </row>
    <row r="33" spans="1:109">
      <c r="B33" s="57" t="s">
        <v>446</v>
      </c>
      <c r="X33" s="57" t="s">
        <v>59</v>
      </c>
      <c r="AJ33" s="65"/>
      <c r="AK33" s="64"/>
      <c r="AL33" s="64"/>
      <c r="AM33" s="64"/>
      <c r="AN33" s="65"/>
      <c r="AO33" s="64"/>
      <c r="AP33" s="65"/>
      <c r="AQ33" s="57"/>
      <c r="AR33" s="57"/>
      <c r="AS33" s="57"/>
      <c r="AT33" s="57"/>
      <c r="AU33" s="57"/>
      <c r="AV33" s="57"/>
      <c r="AW33" s="57"/>
      <c r="AX33" s="57"/>
      <c r="AY33" s="57"/>
      <c r="DE33" s="121"/>
    </row>
    <row r="34" spans="1:109">
      <c r="B34" s="57" t="s">
        <v>445</v>
      </c>
      <c r="X34" s="57" t="s">
        <v>60</v>
      </c>
      <c r="AJ34" s="65"/>
      <c r="AK34" s="64"/>
      <c r="AL34" s="64"/>
      <c r="AM34" s="64"/>
      <c r="AN34" s="65"/>
      <c r="AO34" s="64"/>
      <c r="AP34" s="65"/>
      <c r="AQ34" s="57"/>
      <c r="AR34" s="57"/>
      <c r="AS34" s="57"/>
      <c r="AT34" s="57"/>
      <c r="AU34" s="57"/>
      <c r="AV34" s="57"/>
      <c r="AW34" s="57"/>
      <c r="AX34" s="57"/>
      <c r="AY34" s="57"/>
    </row>
    <row r="35" spans="1:109">
      <c r="X35" s="57" t="s">
        <v>61</v>
      </c>
      <c r="AJ35" s="65"/>
      <c r="AK35" s="64"/>
      <c r="AL35" s="64"/>
      <c r="AM35" s="64"/>
      <c r="AN35" s="65"/>
      <c r="AO35" s="64"/>
      <c r="AP35" s="65"/>
      <c r="AQ35" s="57"/>
      <c r="AR35" s="57"/>
      <c r="AS35" s="57"/>
      <c r="AT35" s="57"/>
      <c r="AU35" s="57"/>
      <c r="AV35" s="57"/>
      <c r="AW35" s="57"/>
      <c r="AX35" s="57"/>
      <c r="AY35" s="57"/>
    </row>
    <row r="36" spans="1:109">
      <c r="B36" s="66"/>
      <c r="C36" s="66"/>
    </row>
    <row r="37" spans="1:109">
      <c r="B37" s="66"/>
      <c r="C37" s="66"/>
    </row>
    <row r="38" spans="1:109">
      <c r="A38" s="342"/>
    </row>
    <row r="39" spans="1:109">
      <c r="A39" s="342"/>
    </row>
    <row r="40" spans="1:109">
      <c r="A40" s="342"/>
    </row>
    <row r="41" spans="1:109">
      <c r="A41" s="343"/>
    </row>
    <row r="44" spans="1:109">
      <c r="A44" s="342"/>
    </row>
    <row r="45" spans="1:109">
      <c r="A45" s="342"/>
    </row>
    <row r="46" spans="1:109">
      <c r="A46" s="342"/>
    </row>
    <row r="47" spans="1:109">
      <c r="A47" s="342"/>
    </row>
    <row r="48" spans="1:109">
      <c r="A48" s="342"/>
      <c r="H48" s="225"/>
    </row>
    <row r="49" spans="1:9">
      <c r="A49" s="342"/>
      <c r="H49" s="225"/>
    </row>
    <row r="50" spans="1:9">
      <c r="A50" s="342"/>
      <c r="H50" s="225"/>
    </row>
    <row r="51" spans="1:9">
      <c r="A51" s="342"/>
      <c r="H51" s="225"/>
    </row>
    <row r="52" spans="1:9">
      <c r="A52" s="342"/>
      <c r="H52" s="225"/>
    </row>
    <row r="53" spans="1:9">
      <c r="H53" s="225"/>
      <c r="I53" s="161"/>
    </row>
    <row r="54" spans="1:9">
      <c r="H54" s="225"/>
    </row>
    <row r="55" spans="1:9">
      <c r="H55" s="225"/>
    </row>
    <row r="56" spans="1:9">
      <c r="H56" s="225"/>
    </row>
    <row r="57" spans="1:9">
      <c r="A57" s="342"/>
      <c r="H57" s="225"/>
    </row>
    <row r="58" spans="1:9">
      <c r="A58" s="142"/>
      <c r="H58" s="225"/>
    </row>
    <row r="59" spans="1:9">
      <c r="H59" s="225"/>
    </row>
    <row r="77" spans="40:51" ht="13.5" thickBot="1"/>
    <row r="78" spans="40:51" ht="24" customHeight="1" thickTop="1">
      <c r="AN78" s="67" t="s">
        <v>13</v>
      </c>
      <c r="AO78" s="68">
        <v>58</v>
      </c>
      <c r="AP78" s="69" t="s">
        <v>13</v>
      </c>
      <c r="AQ78" s="70">
        <v>79</v>
      </c>
      <c r="AR78" s="68"/>
      <c r="AS78" s="68"/>
      <c r="AT78" s="69" t="s">
        <v>13</v>
      </c>
      <c r="AU78" s="70">
        <v>99</v>
      </c>
      <c r="AV78" s="71" t="s">
        <v>13</v>
      </c>
      <c r="AW78" s="72">
        <v>109</v>
      </c>
      <c r="AX78" s="73"/>
      <c r="AY78" s="73"/>
    </row>
    <row r="79" spans="40:51" ht="24" customHeight="1">
      <c r="AN79" s="62" t="s">
        <v>24</v>
      </c>
      <c r="AO79" s="73">
        <v>59</v>
      </c>
      <c r="AP79" s="74" t="s">
        <v>29</v>
      </c>
      <c r="AQ79" s="75">
        <v>80</v>
      </c>
      <c r="AR79" s="73"/>
      <c r="AS79" s="73"/>
      <c r="AT79" s="74" t="s">
        <v>21</v>
      </c>
      <c r="AU79" s="75">
        <v>100</v>
      </c>
      <c r="AV79" s="76" t="s">
        <v>5</v>
      </c>
      <c r="AW79" s="77">
        <v>120</v>
      </c>
      <c r="AX79" s="73"/>
      <c r="AY79" s="73"/>
    </row>
    <row r="80" spans="40:51" ht="24" customHeight="1">
      <c r="AN80" s="78" t="s">
        <v>13</v>
      </c>
      <c r="AO80" s="73">
        <v>60</v>
      </c>
      <c r="AP80" s="79" t="s">
        <v>13</v>
      </c>
      <c r="AQ80" s="75">
        <v>81</v>
      </c>
      <c r="AR80" s="73"/>
      <c r="AS80" s="73"/>
      <c r="AT80" s="79" t="s">
        <v>13</v>
      </c>
      <c r="AU80" s="75">
        <v>101</v>
      </c>
      <c r="AV80" s="80" t="s">
        <v>13</v>
      </c>
      <c r="AW80" s="77">
        <v>121</v>
      </c>
      <c r="AX80" s="73"/>
      <c r="AY80" s="73"/>
    </row>
    <row r="81" spans="40:51" ht="24" customHeight="1">
      <c r="AN81" s="62" t="s">
        <v>273</v>
      </c>
      <c r="AO81" s="73">
        <v>61</v>
      </c>
      <c r="AP81" s="74" t="s">
        <v>17</v>
      </c>
      <c r="AQ81" s="75">
        <v>82</v>
      </c>
      <c r="AR81" s="73"/>
      <c r="AS81" s="73"/>
      <c r="AT81" s="74" t="s">
        <v>32</v>
      </c>
      <c r="AU81" s="75">
        <v>102</v>
      </c>
      <c r="AV81" s="76" t="s">
        <v>7</v>
      </c>
      <c r="AW81" s="77">
        <v>122</v>
      </c>
      <c r="AX81" s="73"/>
      <c r="AY81" s="73"/>
    </row>
    <row r="82" spans="40:51" ht="24" customHeight="1">
      <c r="AN82" s="62" t="s">
        <v>33</v>
      </c>
      <c r="AO82" s="73">
        <v>62</v>
      </c>
      <c r="AP82" s="79" t="s">
        <v>13</v>
      </c>
      <c r="AQ82" s="75">
        <v>83</v>
      </c>
      <c r="AR82" s="73"/>
      <c r="AS82" s="73"/>
      <c r="AT82" s="79" t="s">
        <v>13</v>
      </c>
      <c r="AU82" s="75">
        <v>103</v>
      </c>
      <c r="AV82" s="80" t="s">
        <v>13</v>
      </c>
      <c r="AW82" s="77">
        <v>123</v>
      </c>
      <c r="AX82" s="73"/>
      <c r="AY82" s="73"/>
    </row>
    <row r="83" spans="40:51" ht="24" customHeight="1">
      <c r="AN83" s="78" t="s">
        <v>13</v>
      </c>
      <c r="AO83" s="73">
        <v>63</v>
      </c>
      <c r="AP83" s="74" t="s">
        <v>26</v>
      </c>
      <c r="AQ83" s="75">
        <v>84</v>
      </c>
      <c r="AR83" s="73"/>
      <c r="AS83" s="73"/>
      <c r="AT83" s="74" t="s">
        <v>55</v>
      </c>
      <c r="AU83" s="75">
        <v>104</v>
      </c>
      <c r="AV83" s="76" t="s">
        <v>3</v>
      </c>
      <c r="AW83" s="77">
        <v>124</v>
      </c>
      <c r="AX83" s="73"/>
      <c r="AY83" s="73"/>
    </row>
    <row r="84" spans="40:51" ht="24" customHeight="1">
      <c r="AN84" s="62" t="s">
        <v>87</v>
      </c>
      <c r="AO84" s="73">
        <v>64</v>
      </c>
      <c r="AP84" s="79" t="s">
        <v>13</v>
      </c>
      <c r="AQ84" s="75">
        <v>85</v>
      </c>
      <c r="AR84" s="73"/>
      <c r="AS84" s="73"/>
      <c r="AT84" s="79" t="s">
        <v>13</v>
      </c>
      <c r="AU84" s="75">
        <v>105</v>
      </c>
      <c r="AV84" s="80" t="s">
        <v>13</v>
      </c>
      <c r="AW84" s="77">
        <v>125</v>
      </c>
      <c r="AX84" s="73"/>
      <c r="AY84" s="73"/>
    </row>
    <row r="85" spans="40:51" ht="24" customHeight="1">
      <c r="AN85" s="62" t="s">
        <v>87</v>
      </c>
      <c r="AO85" s="73">
        <v>64</v>
      </c>
      <c r="AP85" s="79" t="s">
        <v>13</v>
      </c>
      <c r="AQ85" s="75">
        <v>85</v>
      </c>
      <c r="AR85" s="73"/>
      <c r="AS85" s="73"/>
      <c r="AT85" s="79" t="s">
        <v>13</v>
      </c>
      <c r="AU85" s="75">
        <v>105</v>
      </c>
      <c r="AV85" s="80" t="s">
        <v>13</v>
      </c>
      <c r="AW85" s="77">
        <v>125</v>
      </c>
      <c r="AX85" s="73"/>
      <c r="AY85" s="73"/>
    </row>
    <row r="86" spans="40:51" ht="24" customHeight="1">
      <c r="AN86" s="62" t="s">
        <v>25</v>
      </c>
      <c r="AO86" s="73">
        <v>66</v>
      </c>
      <c r="AP86" s="79" t="s">
        <v>13</v>
      </c>
      <c r="AQ86" s="75">
        <v>87</v>
      </c>
      <c r="AR86" s="73"/>
      <c r="AS86" s="73"/>
      <c r="AT86" s="79" t="s">
        <v>13</v>
      </c>
      <c r="AU86" s="75">
        <v>107</v>
      </c>
      <c r="AV86" s="80" t="s">
        <v>13</v>
      </c>
      <c r="AW86" s="77">
        <v>127</v>
      </c>
      <c r="AX86" s="73"/>
      <c r="AY86" s="73"/>
    </row>
    <row r="87" spans="40:51" ht="24" customHeight="1">
      <c r="AN87" s="62" t="s">
        <v>37</v>
      </c>
      <c r="AO87" s="73">
        <v>67</v>
      </c>
      <c r="AP87" s="74" t="s">
        <v>22</v>
      </c>
      <c r="AQ87" s="75">
        <v>88</v>
      </c>
      <c r="AR87" s="73"/>
      <c r="AS87" s="73"/>
      <c r="AT87" s="74" t="s">
        <v>23</v>
      </c>
      <c r="AU87" s="75">
        <v>108</v>
      </c>
      <c r="AV87" s="76" t="s">
        <v>15</v>
      </c>
      <c r="AW87" s="77">
        <v>128</v>
      </c>
      <c r="AX87" s="73"/>
      <c r="AY87" s="73"/>
    </row>
    <row r="88" spans="40:51" ht="24" customHeight="1">
      <c r="AN88" s="78" t="s">
        <v>13</v>
      </c>
      <c r="AO88" s="73">
        <v>68</v>
      </c>
      <c r="AP88" s="79" t="s">
        <v>13</v>
      </c>
      <c r="AQ88" s="75">
        <v>89</v>
      </c>
      <c r="AR88" s="73"/>
      <c r="AS88" s="73"/>
      <c r="AT88" s="79" t="s">
        <v>13</v>
      </c>
      <c r="AU88" s="75">
        <v>109</v>
      </c>
      <c r="AV88" s="80" t="s">
        <v>13</v>
      </c>
      <c r="AW88" s="77">
        <v>129</v>
      </c>
      <c r="AX88" s="73"/>
      <c r="AY88" s="73"/>
    </row>
    <row r="89" spans="40:51" ht="24" customHeight="1">
      <c r="AN89" s="62" t="s">
        <v>16</v>
      </c>
      <c r="AO89" s="73">
        <v>69</v>
      </c>
      <c r="AP89" s="74" t="s">
        <v>96</v>
      </c>
      <c r="AQ89" s="75">
        <v>90</v>
      </c>
      <c r="AR89" s="73"/>
      <c r="AS89" s="73"/>
      <c r="AT89" s="74" t="s">
        <v>35</v>
      </c>
      <c r="AU89" s="75">
        <v>100</v>
      </c>
      <c r="AV89" s="76" t="s">
        <v>37</v>
      </c>
      <c r="AW89" s="77">
        <v>130</v>
      </c>
      <c r="AX89" s="73"/>
      <c r="AY89" s="73"/>
    </row>
    <row r="90" spans="40:51" ht="24" customHeight="1">
      <c r="AN90" s="78" t="s">
        <v>13</v>
      </c>
      <c r="AO90" s="73">
        <v>70</v>
      </c>
      <c r="AP90" s="79" t="s">
        <v>13</v>
      </c>
      <c r="AQ90" s="75">
        <v>91</v>
      </c>
      <c r="AR90" s="73"/>
      <c r="AS90" s="73"/>
      <c r="AT90" s="79" t="s">
        <v>13</v>
      </c>
      <c r="AU90" s="75">
        <v>101</v>
      </c>
      <c r="AV90" s="80" t="s">
        <v>13</v>
      </c>
      <c r="AW90" s="77">
        <v>131</v>
      </c>
      <c r="AX90" s="73"/>
      <c r="AY90" s="73"/>
    </row>
    <row r="91" spans="40:51" ht="24" customHeight="1">
      <c r="AN91" s="62" t="s">
        <v>31</v>
      </c>
      <c r="AO91" s="73">
        <v>71</v>
      </c>
      <c r="AP91" s="74" t="s">
        <v>9</v>
      </c>
      <c r="AQ91" s="75">
        <v>92</v>
      </c>
      <c r="AR91" s="73"/>
      <c r="AS91" s="73"/>
      <c r="AT91" s="74" t="s">
        <v>2</v>
      </c>
      <c r="AU91" s="75">
        <v>102</v>
      </c>
      <c r="AV91" s="76" t="s">
        <v>43</v>
      </c>
      <c r="AW91" s="77">
        <v>132</v>
      </c>
      <c r="AX91" s="73"/>
      <c r="AY91" s="73"/>
    </row>
    <row r="92" spans="40:51" ht="24" customHeight="1">
      <c r="AN92" s="78" t="s">
        <v>13</v>
      </c>
      <c r="AO92" s="73">
        <v>74</v>
      </c>
      <c r="AP92" s="79" t="s">
        <v>13</v>
      </c>
      <c r="AQ92" s="75">
        <v>95</v>
      </c>
      <c r="AR92" s="73"/>
      <c r="AS92" s="73"/>
      <c r="AT92" s="79" t="s">
        <v>13</v>
      </c>
      <c r="AU92" s="75">
        <v>105</v>
      </c>
      <c r="AV92" s="76"/>
      <c r="AW92" s="77"/>
      <c r="AX92" s="73"/>
      <c r="AY92" s="73"/>
    </row>
    <row r="93" spans="40:51" ht="24" customHeight="1">
      <c r="AN93" s="62" t="s">
        <v>34</v>
      </c>
      <c r="AO93" s="73">
        <v>75</v>
      </c>
      <c r="AP93" s="74" t="s">
        <v>18</v>
      </c>
      <c r="AQ93" s="75">
        <v>96</v>
      </c>
      <c r="AR93" s="73"/>
      <c r="AS93" s="73"/>
      <c r="AT93" s="74" t="s">
        <v>1</v>
      </c>
      <c r="AU93" s="75">
        <v>106</v>
      </c>
      <c r="AV93" s="76"/>
      <c r="AW93" s="77"/>
      <c r="AX93" s="73"/>
      <c r="AY93" s="73"/>
    </row>
    <row r="94" spans="40:51" ht="24" customHeight="1">
      <c r="AN94" s="78" t="s">
        <v>13</v>
      </c>
      <c r="AO94" s="73">
        <v>76</v>
      </c>
      <c r="AP94" s="79" t="s">
        <v>13</v>
      </c>
      <c r="AQ94" s="75">
        <v>97</v>
      </c>
      <c r="AR94" s="73"/>
      <c r="AS94" s="73"/>
      <c r="AT94" s="79" t="s">
        <v>13</v>
      </c>
      <c r="AU94" s="75">
        <v>107</v>
      </c>
      <c r="AV94" s="76"/>
      <c r="AW94" s="77"/>
      <c r="AX94" s="73"/>
      <c r="AY94" s="73"/>
    </row>
    <row r="95" spans="40:51" ht="24" customHeight="1">
      <c r="AN95" s="62" t="s">
        <v>91</v>
      </c>
      <c r="AO95" s="73">
        <v>77</v>
      </c>
      <c r="AP95" s="74" t="s">
        <v>88</v>
      </c>
      <c r="AQ95" s="75">
        <v>98</v>
      </c>
      <c r="AR95" s="73"/>
      <c r="AS95" s="73"/>
      <c r="AT95" s="74" t="s">
        <v>20</v>
      </c>
      <c r="AU95" s="75">
        <v>108</v>
      </c>
      <c r="AV95" s="76"/>
      <c r="AW95" s="77"/>
      <c r="AX95" s="73"/>
      <c r="AY95" s="73"/>
    </row>
    <row r="96" spans="40:51" ht="24" customHeight="1">
      <c r="AN96" s="62"/>
      <c r="AO96" s="73"/>
      <c r="AP96" s="74"/>
      <c r="AQ96" s="75"/>
      <c r="AR96" s="73"/>
      <c r="AS96" s="73"/>
      <c r="AT96" s="74"/>
      <c r="AU96" s="75"/>
      <c r="AV96" s="76"/>
      <c r="AW96" s="77"/>
      <c r="AX96" s="73"/>
      <c r="AY96" s="73"/>
    </row>
    <row r="97" spans="40:51" ht="24" customHeight="1">
      <c r="AN97" s="62" t="s">
        <v>36</v>
      </c>
      <c r="AO97" s="73">
        <v>78</v>
      </c>
      <c r="AP97" s="74"/>
      <c r="AQ97" s="75"/>
      <c r="AR97" s="73"/>
      <c r="AS97" s="73"/>
      <c r="AT97" s="74"/>
      <c r="AU97" s="75"/>
      <c r="AV97" s="76"/>
      <c r="AW97" s="77"/>
      <c r="AX97" s="73"/>
      <c r="AY97" s="73"/>
    </row>
    <row r="98" spans="40:51" ht="13.5" thickBot="1">
      <c r="AN98" s="81"/>
      <c r="AO98" s="82"/>
      <c r="AP98" s="83"/>
      <c r="AQ98" s="84"/>
      <c r="AR98" s="82"/>
      <c r="AS98" s="82"/>
      <c r="AT98" s="83"/>
      <c r="AU98" s="84"/>
      <c r="AV98" s="85"/>
      <c r="AW98" s="86"/>
      <c r="AX98" s="73"/>
      <c r="AY98" s="73"/>
    </row>
    <row r="99" spans="40:51" ht="13.5" thickTop="1"/>
  </sheetData>
  <sortState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L107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6" s="54" customFormat="1" ht="24" customHeight="1">
      <c r="A1" s="53"/>
      <c r="B1" s="1454" t="s">
        <v>93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93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93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93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53"/>
      <c r="DG1" s="53"/>
      <c r="DH1" s="53"/>
      <c r="DI1" s="53"/>
    </row>
    <row r="2" spans="1:116" s="56" customFormat="1" ht="22.5" customHeight="1">
      <c r="A2" s="55"/>
      <c r="B2" s="1455" t="s">
        <v>98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98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98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98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55"/>
      <c r="DG2" s="55"/>
      <c r="DH2" s="55"/>
      <c r="DI2" s="55"/>
    </row>
    <row r="3" spans="1:116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23"/>
      <c r="DG3" s="123"/>
      <c r="DH3" s="123"/>
      <c r="DI3" s="123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58"/>
      <c r="DG4" s="58"/>
      <c r="DH4" s="58"/>
      <c r="DI4" s="58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60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54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167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90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</row>
    <row r="7" spans="1:116" s="144" customFormat="1" ht="30.6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117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121</v>
      </c>
      <c r="BA7" s="1375"/>
      <c r="BB7" s="1480" t="s">
        <v>46</v>
      </c>
      <c r="BC7" s="1362"/>
      <c r="BD7" s="1361" t="s">
        <v>101</v>
      </c>
      <c r="BE7" s="1362"/>
      <c r="BF7" s="1361" t="s">
        <v>122</v>
      </c>
      <c r="BG7" s="1375"/>
      <c r="BH7" s="1480" t="s">
        <v>46</v>
      </c>
      <c r="BI7" s="1362"/>
      <c r="BJ7" s="1361" t="s">
        <v>101</v>
      </c>
      <c r="BK7" s="1362"/>
      <c r="BL7" s="1361" t="s">
        <v>175</v>
      </c>
      <c r="BM7" s="1375"/>
      <c r="BN7" s="1480" t="s">
        <v>46</v>
      </c>
      <c r="BO7" s="1362"/>
      <c r="BP7" s="1361" t="s">
        <v>101</v>
      </c>
      <c r="BQ7" s="1362"/>
      <c r="BR7" s="1361" t="s">
        <v>124</v>
      </c>
      <c r="BS7" s="1375"/>
      <c r="BT7" s="1480" t="s">
        <v>46</v>
      </c>
      <c r="BU7" s="1362"/>
      <c r="BV7" s="1361" t="s">
        <v>101</v>
      </c>
      <c r="BW7" s="1362"/>
      <c r="BX7" s="1361" t="s">
        <v>125</v>
      </c>
      <c r="BY7" s="1375"/>
      <c r="BZ7" s="1480" t="s">
        <v>46</v>
      </c>
      <c r="CA7" s="1362"/>
      <c r="CB7" s="1361" t="s">
        <v>101</v>
      </c>
      <c r="CC7" s="1362"/>
      <c r="CD7" s="1361" t="s">
        <v>125</v>
      </c>
      <c r="CE7" s="1375"/>
      <c r="CF7" s="1480" t="s">
        <v>46</v>
      </c>
      <c r="CG7" s="1362"/>
      <c r="CH7" s="1361" t="s">
        <v>101</v>
      </c>
      <c r="CI7" s="1362"/>
      <c r="CJ7" s="1361" t="s">
        <v>129</v>
      </c>
      <c r="CK7" s="1375"/>
      <c r="CL7" s="1480" t="s">
        <v>46</v>
      </c>
      <c r="CM7" s="1362"/>
      <c r="CN7" s="1361" t="s">
        <v>101</v>
      </c>
      <c r="CO7" s="1362"/>
      <c r="CP7" s="1361" t="s">
        <v>129</v>
      </c>
      <c r="CQ7" s="1375"/>
      <c r="CR7" s="1480" t="s">
        <v>46</v>
      </c>
      <c r="CS7" s="1362"/>
      <c r="CT7" s="1361" t="s">
        <v>101</v>
      </c>
      <c r="CU7" s="1362"/>
      <c r="CV7" s="1361" t="s">
        <v>129</v>
      </c>
      <c r="CW7" s="1375"/>
      <c r="CX7" s="1480" t="s">
        <v>46</v>
      </c>
      <c r="CY7" s="1362"/>
      <c r="CZ7" s="1361" t="s">
        <v>101</v>
      </c>
      <c r="DA7" s="1362"/>
      <c r="DB7" s="1361" t="s">
        <v>173</v>
      </c>
      <c r="DC7" s="1375"/>
      <c r="DD7" s="1480" t="s">
        <v>47</v>
      </c>
      <c r="DE7" s="1375"/>
      <c r="DF7" s="348"/>
      <c r="DG7" s="348"/>
      <c r="DH7" s="348"/>
      <c r="DI7" s="348"/>
      <c r="DJ7" s="348"/>
      <c r="DK7" s="348"/>
      <c r="DL7" s="348"/>
    </row>
    <row r="8" spans="1:116" s="59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</row>
    <row r="9" spans="1:116" s="170" customFormat="1" ht="12" customHeight="1" thickBot="1">
      <c r="A9" s="1483"/>
      <c r="B9" s="1474">
        <v>1</v>
      </c>
      <c r="C9" s="1471"/>
      <c r="D9" s="1479"/>
      <c r="E9" s="1479"/>
      <c r="F9" s="1474">
        <v>2</v>
      </c>
      <c r="G9" s="1475"/>
      <c r="H9" s="1479"/>
      <c r="I9" s="1477"/>
      <c r="J9" s="1466" t="s">
        <v>48</v>
      </c>
      <c r="K9" s="1467"/>
      <c r="L9" s="1470">
        <v>3</v>
      </c>
      <c r="M9" s="1471"/>
      <c r="N9" s="1479"/>
      <c r="O9" s="1479"/>
      <c r="P9" s="1472" t="s">
        <v>52</v>
      </c>
      <c r="Q9" s="1473"/>
      <c r="R9" s="1474">
        <v>4</v>
      </c>
      <c r="S9" s="1475"/>
      <c r="T9" s="1479"/>
      <c r="U9" s="1479"/>
      <c r="V9" s="1466" t="s">
        <v>53</v>
      </c>
      <c r="W9" s="1467"/>
      <c r="X9" s="1474">
        <v>5</v>
      </c>
      <c r="Y9" s="1471"/>
      <c r="Z9" s="1477"/>
      <c r="AA9" s="1477"/>
      <c r="AB9" s="1472" t="s">
        <v>65</v>
      </c>
      <c r="AC9" s="1467"/>
      <c r="AD9" s="1474">
        <v>6</v>
      </c>
      <c r="AE9" s="1471"/>
      <c r="AF9" s="1477"/>
      <c r="AG9" s="1477"/>
      <c r="AH9" s="1472" t="s">
        <v>105</v>
      </c>
      <c r="AI9" s="1467"/>
      <c r="AJ9" s="1468">
        <v>7</v>
      </c>
      <c r="AK9" s="1470"/>
      <c r="AL9" s="1477"/>
      <c r="AM9" s="1477"/>
      <c r="AN9" s="1472" t="s">
        <v>106</v>
      </c>
      <c r="AO9" s="1467"/>
      <c r="AP9" s="1474">
        <v>8</v>
      </c>
      <c r="AQ9" s="1471"/>
      <c r="AR9" s="1477"/>
      <c r="AS9" s="1477"/>
      <c r="AT9" s="1472" t="s">
        <v>107</v>
      </c>
      <c r="AU9" s="1467"/>
      <c r="AV9" s="1474">
        <v>9</v>
      </c>
      <c r="AW9" s="1475"/>
      <c r="AX9" s="1477"/>
      <c r="AY9" s="1477"/>
      <c r="AZ9" s="1466" t="s">
        <v>108</v>
      </c>
      <c r="BA9" s="1467"/>
      <c r="BB9" s="1470">
        <v>10</v>
      </c>
      <c r="BC9" s="1471"/>
      <c r="BD9" s="1477"/>
      <c r="BE9" s="1477"/>
      <c r="BF9" s="1472" t="s">
        <v>109</v>
      </c>
      <c r="BG9" s="1473"/>
      <c r="BH9" s="1474">
        <v>11</v>
      </c>
      <c r="BI9" s="1475"/>
      <c r="BJ9" s="1477"/>
      <c r="BK9" s="1477"/>
      <c r="BL9" s="1472" t="s">
        <v>162</v>
      </c>
      <c r="BM9" s="1473"/>
      <c r="BN9" s="1474">
        <v>12</v>
      </c>
      <c r="BO9" s="1475"/>
      <c r="BP9" s="1477"/>
      <c r="BQ9" s="1477"/>
      <c r="BR9" s="1472" t="s">
        <v>163</v>
      </c>
      <c r="BS9" s="1473"/>
      <c r="BT9" s="1474">
        <v>13</v>
      </c>
      <c r="BU9" s="1475"/>
      <c r="BV9" s="1477"/>
      <c r="BW9" s="1477"/>
      <c r="BX9" s="1466" t="s">
        <v>164</v>
      </c>
      <c r="BY9" s="1467"/>
      <c r="BZ9" s="1474">
        <v>14</v>
      </c>
      <c r="CA9" s="1471"/>
      <c r="CB9" s="1477"/>
      <c r="CC9" s="1477"/>
      <c r="CD9" s="1472" t="s">
        <v>126</v>
      </c>
      <c r="CE9" s="1467"/>
      <c r="CF9" s="1474">
        <v>15</v>
      </c>
      <c r="CG9" s="1475"/>
      <c r="CH9" s="1477"/>
      <c r="CI9" s="1477"/>
      <c r="CJ9" s="1466" t="s">
        <v>127</v>
      </c>
      <c r="CK9" s="1467"/>
      <c r="CL9" s="1470">
        <v>16</v>
      </c>
      <c r="CM9" s="1471"/>
      <c r="CN9" s="1477"/>
      <c r="CO9" s="1477"/>
      <c r="CP9" s="1472" t="s">
        <v>128</v>
      </c>
      <c r="CQ9" s="1473"/>
      <c r="CR9" s="1474">
        <v>17</v>
      </c>
      <c r="CS9" s="1475"/>
      <c r="CT9" s="1477"/>
      <c r="CU9" s="1477"/>
      <c r="CV9" s="1466" t="s">
        <v>130</v>
      </c>
      <c r="CW9" s="1467"/>
      <c r="CX9" s="1474">
        <v>18</v>
      </c>
      <c r="CY9" s="1475"/>
      <c r="CZ9" s="1477"/>
      <c r="DA9" s="1477"/>
      <c r="DB9" s="1466" t="s">
        <v>131</v>
      </c>
      <c r="DC9" s="1467"/>
      <c r="DD9" s="1468">
        <v>19</v>
      </c>
      <c r="DE9" s="1469"/>
    </row>
    <row r="10" spans="1:116" s="961" customFormat="1" ht="19.5" customHeight="1">
      <c r="A10" s="800" t="s">
        <v>350</v>
      </c>
      <c r="B10" s="815">
        <v>278196.37</v>
      </c>
      <c r="C10" s="813">
        <v>303568.63</v>
      </c>
      <c r="D10" s="960">
        <v>25372.260000000009</v>
      </c>
      <c r="E10" s="398">
        <v>9.1202699733285555E-2</v>
      </c>
      <c r="F10" s="815">
        <v>234287.61</v>
      </c>
      <c r="G10" s="816">
        <v>254854.71</v>
      </c>
      <c r="H10" s="960">
        <v>20567.100000000006</v>
      </c>
      <c r="I10" s="461">
        <v>8.7785692124308271E-2</v>
      </c>
      <c r="J10" s="777">
        <v>0.84216630864018815</v>
      </c>
      <c r="K10" s="696">
        <v>0.83952913711802168</v>
      </c>
      <c r="L10" s="815">
        <v>10088.030000000001</v>
      </c>
      <c r="M10" s="813">
        <v>1333.93</v>
      </c>
      <c r="N10" s="960">
        <v>-8754.1</v>
      </c>
      <c r="O10" s="461">
        <v>-0.86777101178327187</v>
      </c>
      <c r="P10" s="777">
        <v>4.3058316229355881E-2</v>
      </c>
      <c r="Q10" s="696">
        <v>5.2340802334004347E-3</v>
      </c>
      <c r="R10" s="815">
        <v>224199.58</v>
      </c>
      <c r="S10" s="816">
        <v>253520.79</v>
      </c>
      <c r="T10" s="960">
        <v>29321.210000000021</v>
      </c>
      <c r="U10" s="461">
        <v>0.13078173473830781</v>
      </c>
      <c r="V10" s="777">
        <v>0.95694168377064415</v>
      </c>
      <c r="W10" s="696">
        <v>0.99476595900464237</v>
      </c>
      <c r="X10" s="815">
        <v>0.4</v>
      </c>
      <c r="Y10" s="813">
        <v>15.93</v>
      </c>
      <c r="Z10" s="960">
        <v>15.53</v>
      </c>
      <c r="AA10" s="461">
        <v>38.824999999999996</v>
      </c>
      <c r="AB10" s="695">
        <v>1.7073032585888773E-6</v>
      </c>
      <c r="AC10" s="696">
        <v>6.2506202063128437E-5</v>
      </c>
      <c r="AD10" s="815">
        <v>224199.18</v>
      </c>
      <c r="AE10" s="813">
        <v>253504.85</v>
      </c>
      <c r="AF10" s="960">
        <v>29305.670000000013</v>
      </c>
      <c r="AG10" s="461">
        <v>0.13071265470284063</v>
      </c>
      <c r="AH10" s="695">
        <v>0.9569399764673856</v>
      </c>
      <c r="AI10" s="696">
        <v>0.99470341356453651</v>
      </c>
      <c r="AJ10" s="815">
        <v>98000.04</v>
      </c>
      <c r="AK10" s="816">
        <v>117961.01</v>
      </c>
      <c r="AL10" s="960">
        <v>19960.97</v>
      </c>
      <c r="AM10" s="461">
        <v>0.20368328421090443</v>
      </c>
      <c r="AN10" s="695">
        <v>0.35226929812204233</v>
      </c>
      <c r="AO10" s="696">
        <v>0.38858102696579683</v>
      </c>
      <c r="AP10" s="815">
        <v>73811.899999999994</v>
      </c>
      <c r="AQ10" s="813">
        <v>89503.11</v>
      </c>
      <c r="AR10" s="960">
        <v>15691.210000000006</v>
      </c>
      <c r="AS10" s="461">
        <v>0.21258374327174898</v>
      </c>
      <c r="AT10" s="695">
        <v>0.31504824348159083</v>
      </c>
      <c r="AU10" s="696">
        <v>0.35119268543241755</v>
      </c>
      <c r="AV10" s="815">
        <v>4479.71</v>
      </c>
      <c r="AW10" s="816">
        <v>14247.54</v>
      </c>
      <c r="AX10" s="960">
        <v>9767.8300000000017</v>
      </c>
      <c r="AY10" s="461">
        <v>2.1804603422989439</v>
      </c>
      <c r="AZ10" s="695">
        <v>6.0690891306144405E-2</v>
      </c>
      <c r="BA10" s="696">
        <v>0.1591848596099063</v>
      </c>
      <c r="BB10" s="815">
        <v>78291.61</v>
      </c>
      <c r="BC10" s="813">
        <v>103750.65</v>
      </c>
      <c r="BD10" s="960">
        <v>25459.039999999994</v>
      </c>
      <c r="BE10" s="461">
        <v>0.32518222578383549</v>
      </c>
      <c r="BF10" s="695">
        <v>0.34920498066945532</v>
      </c>
      <c r="BG10" s="696">
        <v>0.40923921860609536</v>
      </c>
      <c r="BH10" s="815">
        <v>78291.61</v>
      </c>
      <c r="BI10" s="813">
        <v>103750.65</v>
      </c>
      <c r="BJ10" s="960">
        <v>25459.039999999994</v>
      </c>
      <c r="BK10" s="461">
        <v>0.32518222578383549</v>
      </c>
      <c r="BL10" s="695">
        <v>0.34920560369578518</v>
      </c>
      <c r="BM10" s="696">
        <v>0.40926495094669785</v>
      </c>
      <c r="BN10" s="815">
        <v>51305.72</v>
      </c>
      <c r="BO10" s="813">
        <v>56420.75</v>
      </c>
      <c r="BP10" s="960">
        <v>5115.0299999999988</v>
      </c>
      <c r="BQ10" s="461">
        <v>9.9697070813936514E-2</v>
      </c>
      <c r="BR10" s="695">
        <v>0.18442267956264133</v>
      </c>
      <c r="BS10" s="696">
        <v>0.18585830163017833</v>
      </c>
      <c r="BT10" s="815">
        <v>46764.22</v>
      </c>
      <c r="BU10" s="816">
        <v>47608.08</v>
      </c>
      <c r="BV10" s="960">
        <v>843.86000000000058</v>
      </c>
      <c r="BW10" s="461">
        <v>1.8044992517783909E-2</v>
      </c>
      <c r="BX10" s="695">
        <v>0.20858336770009597</v>
      </c>
      <c r="BY10" s="696">
        <v>0.18779948391519927</v>
      </c>
      <c r="BZ10" s="815">
        <v>-222.8</v>
      </c>
      <c r="CA10" s="813">
        <v>-409.87</v>
      </c>
      <c r="CB10" s="960">
        <v>-187.07</v>
      </c>
      <c r="CC10" s="461">
        <v>-0.83963195691202863</v>
      </c>
      <c r="CD10" s="695">
        <v>-9.9375921000246299E-4</v>
      </c>
      <c r="CE10" s="696">
        <v>-1.6168132483461361E-3</v>
      </c>
      <c r="CF10" s="815">
        <v>5514.01</v>
      </c>
      <c r="CG10" s="816">
        <v>5680.4</v>
      </c>
      <c r="CH10" s="960">
        <v>166.38999999999942</v>
      </c>
      <c r="CI10" s="461">
        <v>3.0175861124662345E-2</v>
      </c>
      <c r="CJ10" s="695">
        <v>2.4594246954872896E-2</v>
      </c>
      <c r="CK10" s="696">
        <v>2.2407460843451316E-2</v>
      </c>
      <c r="CL10" s="815">
        <v>10349.700000000001</v>
      </c>
      <c r="CM10" s="813">
        <v>15642.41</v>
      </c>
      <c r="CN10" s="960">
        <v>5292.7099999999991</v>
      </c>
      <c r="CO10" s="461">
        <v>0.51138776969380739</v>
      </c>
      <c r="CP10" s="695">
        <v>4.6162969909167378E-2</v>
      </c>
      <c r="CQ10" s="696">
        <v>6.1704578827584559E-2</v>
      </c>
      <c r="CR10" s="815">
        <v>0</v>
      </c>
      <c r="CS10" s="816">
        <v>15.99</v>
      </c>
      <c r="CT10" s="960">
        <v>15.99</v>
      </c>
      <c r="CU10" s="461" t="s">
        <v>459</v>
      </c>
      <c r="CV10" s="695">
        <v>0</v>
      </c>
      <c r="CW10" s="696">
        <v>6.3075716302863637E-5</v>
      </c>
      <c r="CX10" s="815">
        <v>83502.45</v>
      </c>
      <c r="CY10" s="816">
        <v>81217.179999999993</v>
      </c>
      <c r="CZ10" s="960">
        <v>-2285.2700000000041</v>
      </c>
      <c r="DA10" s="461">
        <v>-2.7367699989641073E-2</v>
      </c>
      <c r="DB10" s="695">
        <v>0.30015650455827297</v>
      </c>
      <c r="DC10" s="696">
        <v>0.26754141229941969</v>
      </c>
      <c r="DD10" s="894">
        <v>0.62755242904991893</v>
      </c>
      <c r="DE10" s="893">
        <v>0.67962277644786684</v>
      </c>
      <c r="DF10" s="794"/>
      <c r="DG10" s="794"/>
      <c r="DI10" s="962"/>
      <c r="DJ10" s="962"/>
      <c r="DK10" s="962"/>
      <c r="DL10" s="962"/>
    </row>
    <row r="11" spans="1:116" s="961" customFormat="1" ht="19.5" customHeight="1">
      <c r="A11" s="800" t="s">
        <v>0</v>
      </c>
      <c r="B11" s="815">
        <v>168935.11</v>
      </c>
      <c r="C11" s="813">
        <v>156944.78</v>
      </c>
      <c r="D11" s="814">
        <v>-11990.329999999987</v>
      </c>
      <c r="E11" s="398">
        <v>-7.0975950469976248E-2</v>
      </c>
      <c r="F11" s="815">
        <v>101042.11</v>
      </c>
      <c r="G11" s="816">
        <v>79434.399999999994</v>
      </c>
      <c r="H11" s="814">
        <v>-21607.710000000006</v>
      </c>
      <c r="I11" s="416">
        <v>-0.21384856274280106</v>
      </c>
      <c r="J11" s="772">
        <v>0.59811196145076062</v>
      </c>
      <c r="K11" s="696">
        <v>0.50612960813351038</v>
      </c>
      <c r="L11" s="815">
        <v>20461.72</v>
      </c>
      <c r="M11" s="813">
        <v>-14130.05</v>
      </c>
      <c r="N11" s="814">
        <v>-34591.770000000004</v>
      </c>
      <c r="O11" s="416">
        <v>-1.690560226608516</v>
      </c>
      <c r="P11" s="772">
        <v>0.20250685580497083</v>
      </c>
      <c r="Q11" s="696">
        <v>-0.17788325964569507</v>
      </c>
      <c r="R11" s="815">
        <v>80580.39</v>
      </c>
      <c r="S11" s="816">
        <v>93564.46</v>
      </c>
      <c r="T11" s="814">
        <v>12984.070000000007</v>
      </c>
      <c r="U11" s="416">
        <v>0.16113188332794129</v>
      </c>
      <c r="V11" s="772">
        <v>0.79749314419502915</v>
      </c>
      <c r="W11" s="696">
        <v>1.1778833855357378</v>
      </c>
      <c r="X11" s="815">
        <v>4683.0600000000004</v>
      </c>
      <c r="Y11" s="813">
        <v>3432.31</v>
      </c>
      <c r="Z11" s="814">
        <v>-1250.7500000000005</v>
      </c>
      <c r="AA11" s="416">
        <v>-0.26707964450594279</v>
      </c>
      <c r="AB11" s="697">
        <v>4.6347606953180215E-2</v>
      </c>
      <c r="AC11" s="696">
        <v>4.320936521204919E-2</v>
      </c>
      <c r="AD11" s="815">
        <v>75897.33</v>
      </c>
      <c r="AE11" s="813">
        <v>90132.15</v>
      </c>
      <c r="AF11" s="814">
        <v>14234.819999999992</v>
      </c>
      <c r="AG11" s="416">
        <v>0.18755363330963015</v>
      </c>
      <c r="AH11" s="697">
        <v>0.75114553724184896</v>
      </c>
      <c r="AI11" s="696">
        <v>1.1346740203236885</v>
      </c>
      <c r="AJ11" s="815">
        <v>27166.46</v>
      </c>
      <c r="AK11" s="816">
        <v>27548.6</v>
      </c>
      <c r="AL11" s="814">
        <v>382.13999999999942</v>
      </c>
      <c r="AM11" s="416">
        <v>1.4066610077279095E-2</v>
      </c>
      <c r="AN11" s="697">
        <v>0.16081002936571326</v>
      </c>
      <c r="AO11" s="696">
        <v>0.17553052736127955</v>
      </c>
      <c r="AP11" s="815">
        <v>17357.04</v>
      </c>
      <c r="AQ11" s="813">
        <v>13666.11</v>
      </c>
      <c r="AR11" s="814">
        <v>-3690.9300000000003</v>
      </c>
      <c r="AS11" s="416">
        <v>-0.21264743297244232</v>
      </c>
      <c r="AT11" s="697">
        <v>0.17178026072495914</v>
      </c>
      <c r="AU11" s="696">
        <v>0.17204271700925547</v>
      </c>
      <c r="AV11" s="815">
        <v>451.16</v>
      </c>
      <c r="AW11" s="816">
        <v>-219.41</v>
      </c>
      <c r="AX11" s="814">
        <v>-670.57</v>
      </c>
      <c r="AY11" s="416">
        <v>-1.486324142211189</v>
      </c>
      <c r="AZ11" s="697">
        <v>2.5992911233712661E-2</v>
      </c>
      <c r="BA11" s="696">
        <v>-1.6055044193263479E-2</v>
      </c>
      <c r="BB11" s="815">
        <v>17808.189999999999</v>
      </c>
      <c r="BC11" s="813">
        <v>13446.7</v>
      </c>
      <c r="BD11" s="814">
        <v>-4361.489999999998</v>
      </c>
      <c r="BE11" s="416">
        <v>-0.24491483974508349</v>
      </c>
      <c r="BF11" s="697">
        <v>0.22099905448459606</v>
      </c>
      <c r="BG11" s="696">
        <v>0.14371589383404768</v>
      </c>
      <c r="BH11" s="815">
        <v>14401.57</v>
      </c>
      <c r="BI11" s="813">
        <v>12706.12</v>
      </c>
      <c r="BJ11" s="814">
        <v>-1695.4499999999989</v>
      </c>
      <c r="BK11" s="416">
        <v>-0.11772674784763043</v>
      </c>
      <c r="BL11" s="697">
        <v>0.1897506802940235</v>
      </c>
      <c r="BM11" s="696">
        <v>0.14097211705257226</v>
      </c>
      <c r="BN11" s="815">
        <v>82336.289999999994</v>
      </c>
      <c r="BO11" s="813">
        <v>80971.69</v>
      </c>
      <c r="BP11" s="814">
        <v>-1364.5999999999913</v>
      </c>
      <c r="BQ11" s="416">
        <v>-1.6573493899227076E-2</v>
      </c>
      <c r="BR11" s="697">
        <v>0.4873841204471942</v>
      </c>
      <c r="BS11" s="696">
        <v>0.51592470931495782</v>
      </c>
      <c r="BT11" s="815">
        <v>36908.85</v>
      </c>
      <c r="BU11" s="816">
        <v>28539.48</v>
      </c>
      <c r="BV11" s="814">
        <v>-8369.369999999999</v>
      </c>
      <c r="BW11" s="416">
        <v>-0.22675781011871135</v>
      </c>
      <c r="BX11" s="697">
        <v>0.48629971568169789</v>
      </c>
      <c r="BY11" s="696">
        <v>0.31664039967980351</v>
      </c>
      <c r="BZ11" s="815">
        <v>820.89</v>
      </c>
      <c r="CA11" s="813">
        <v>1354.53</v>
      </c>
      <c r="CB11" s="814">
        <v>533.64</v>
      </c>
      <c r="CC11" s="416">
        <v>0.65007491868581657</v>
      </c>
      <c r="CD11" s="697">
        <v>1.0815795496363311E-2</v>
      </c>
      <c r="CE11" s="696">
        <v>1.502826682820725E-2</v>
      </c>
      <c r="CF11" s="815">
        <v>9725.89</v>
      </c>
      <c r="CG11" s="816">
        <v>9795.86</v>
      </c>
      <c r="CH11" s="814">
        <v>69.970000000001164</v>
      </c>
      <c r="CI11" s="416">
        <v>7.1942002222934011E-3</v>
      </c>
      <c r="CJ11" s="697">
        <v>0.12814535109469594</v>
      </c>
      <c r="CK11" s="696">
        <v>0.10868330556854576</v>
      </c>
      <c r="CL11" s="815">
        <v>23002.34</v>
      </c>
      <c r="CM11" s="813">
        <v>18137.099999999999</v>
      </c>
      <c r="CN11" s="814">
        <v>-4865.2400000000016</v>
      </c>
      <c r="CO11" s="416">
        <v>-0.21151065500292585</v>
      </c>
      <c r="CP11" s="697">
        <v>0.30307179448868621</v>
      </c>
      <c r="CQ11" s="696">
        <v>0.20122786375338877</v>
      </c>
      <c r="CR11" s="815">
        <v>559.95000000000005</v>
      </c>
      <c r="CS11" s="816">
        <v>23.13</v>
      </c>
      <c r="CT11" s="814">
        <v>-536.82000000000005</v>
      </c>
      <c r="CU11" s="416">
        <v>-0.95869274042325203</v>
      </c>
      <c r="CV11" s="697">
        <v>7.3777298885217705E-3</v>
      </c>
      <c r="CW11" s="696">
        <v>2.566231916136473E-4</v>
      </c>
      <c r="CX11" s="815">
        <v>-9522.16</v>
      </c>
      <c r="CY11" s="816">
        <v>19575.93</v>
      </c>
      <c r="CZ11" s="814">
        <v>29098.09</v>
      </c>
      <c r="DA11" s="416">
        <v>3.0558287195342233</v>
      </c>
      <c r="DB11" s="697">
        <v>-5.6365784471919429E-2</v>
      </c>
      <c r="DC11" s="696">
        <v>0.12473132269834014</v>
      </c>
      <c r="DD11" s="898">
        <v>1.1254610669439886</v>
      </c>
      <c r="DE11" s="893">
        <v>0.78280846512592905</v>
      </c>
      <c r="DF11" s="794"/>
      <c r="DG11" s="794"/>
      <c r="DI11" s="962"/>
      <c r="DJ11" s="962"/>
      <c r="DK11" s="962"/>
      <c r="DL11" s="962"/>
    </row>
    <row r="12" spans="1:116" s="962" customFormat="1" ht="19.5" customHeight="1">
      <c r="A12" s="800" t="s">
        <v>144</v>
      </c>
      <c r="B12" s="815">
        <v>160766.53</v>
      </c>
      <c r="C12" s="813">
        <v>146560.12</v>
      </c>
      <c r="D12" s="814">
        <v>-14206.410000000003</v>
      </c>
      <c r="E12" s="398">
        <v>-8.8366714141307923E-2</v>
      </c>
      <c r="F12" s="815">
        <v>231770.61</v>
      </c>
      <c r="G12" s="816">
        <v>220017.57</v>
      </c>
      <c r="H12" s="814">
        <v>-11753.039999999979</v>
      </c>
      <c r="I12" s="416">
        <v>-5.0709794481707496E-2</v>
      </c>
      <c r="J12" s="772">
        <v>1.4416595917073036</v>
      </c>
      <c r="K12" s="696">
        <v>1.5012103565417387</v>
      </c>
      <c r="L12" s="815">
        <v>59603.94</v>
      </c>
      <c r="M12" s="813">
        <v>40386.879999999997</v>
      </c>
      <c r="N12" s="814">
        <v>-19217.060000000005</v>
      </c>
      <c r="O12" s="416">
        <v>-0.32241257876576623</v>
      </c>
      <c r="P12" s="772">
        <v>0.25716780915405973</v>
      </c>
      <c r="Q12" s="696">
        <v>0.18356206733853117</v>
      </c>
      <c r="R12" s="815">
        <v>172166.67</v>
      </c>
      <c r="S12" s="816">
        <v>179630.69</v>
      </c>
      <c r="T12" s="814">
        <v>7464.0199999999895</v>
      </c>
      <c r="U12" s="416">
        <v>4.3353455114163435E-2</v>
      </c>
      <c r="V12" s="772">
        <v>0.74283219084594043</v>
      </c>
      <c r="W12" s="696">
        <v>0.8164379326614688</v>
      </c>
      <c r="X12" s="815">
        <v>25.21</v>
      </c>
      <c r="Y12" s="813">
        <v>254.25</v>
      </c>
      <c r="Z12" s="814">
        <v>229.04</v>
      </c>
      <c r="AA12" s="416">
        <v>9.0852836176120579</v>
      </c>
      <c r="AB12" s="697">
        <v>1.087713407666313E-4</v>
      </c>
      <c r="AC12" s="696">
        <v>1.1555895285999204E-3</v>
      </c>
      <c r="AD12" s="815">
        <v>172141.45</v>
      </c>
      <c r="AE12" s="813">
        <v>179376.43</v>
      </c>
      <c r="AF12" s="814">
        <v>7234.9799999999814</v>
      </c>
      <c r="AG12" s="416">
        <v>4.2029273019368554E-2</v>
      </c>
      <c r="AH12" s="697">
        <v>0.74272337635906482</v>
      </c>
      <c r="AI12" s="696">
        <v>0.81528229768195326</v>
      </c>
      <c r="AJ12" s="815">
        <v>7938.57</v>
      </c>
      <c r="AK12" s="816">
        <v>12021.29</v>
      </c>
      <c r="AL12" s="814">
        <v>4082.7200000000012</v>
      </c>
      <c r="AM12" s="416">
        <v>0.51428909740671191</v>
      </c>
      <c r="AN12" s="697">
        <v>4.9379494600026511E-2</v>
      </c>
      <c r="AO12" s="696">
        <v>8.2022926837123228E-2</v>
      </c>
      <c r="AP12" s="815">
        <v>14329.84</v>
      </c>
      <c r="AQ12" s="813">
        <v>21337.13</v>
      </c>
      <c r="AR12" s="814">
        <v>7007.2900000000009</v>
      </c>
      <c r="AS12" s="416">
        <v>0.48899987717936844</v>
      </c>
      <c r="AT12" s="697">
        <v>6.18276838465412E-2</v>
      </c>
      <c r="AU12" s="696">
        <v>9.697920943313755E-2</v>
      </c>
      <c r="AV12" s="815">
        <v>4546.12</v>
      </c>
      <c r="AW12" s="816">
        <v>1461.46</v>
      </c>
      <c r="AX12" s="814">
        <v>-3084.66</v>
      </c>
      <c r="AY12" s="416">
        <v>-0.67852586381353763</v>
      </c>
      <c r="AZ12" s="697">
        <v>0.3172484828860615</v>
      </c>
      <c r="BA12" s="696">
        <v>6.8493747753329517E-2</v>
      </c>
      <c r="BB12" s="815">
        <v>18875.97</v>
      </c>
      <c r="BC12" s="813">
        <v>22798.59</v>
      </c>
      <c r="BD12" s="814">
        <v>3922.619999999999</v>
      </c>
      <c r="BE12" s="416">
        <v>0.20781024763230704</v>
      </c>
      <c r="BF12" s="697">
        <v>0.10963777135260849</v>
      </c>
      <c r="BG12" s="696">
        <v>0.12691923635098212</v>
      </c>
      <c r="BH12" s="815">
        <v>18873.55</v>
      </c>
      <c r="BI12" s="813">
        <v>22798.59</v>
      </c>
      <c r="BJ12" s="814">
        <v>3925.0400000000009</v>
      </c>
      <c r="BK12" s="416">
        <v>0.20796511520090291</v>
      </c>
      <c r="BL12" s="697">
        <v>0.10963977589360377</v>
      </c>
      <c r="BM12" s="696">
        <v>0.12709914005981723</v>
      </c>
      <c r="BN12" s="815">
        <v>87211.66</v>
      </c>
      <c r="BO12" s="813">
        <v>91803.74</v>
      </c>
      <c r="BP12" s="814">
        <v>4592.0800000000017</v>
      </c>
      <c r="BQ12" s="416">
        <v>5.2654427171779573E-2</v>
      </c>
      <c r="BR12" s="697">
        <v>0.54247398385721213</v>
      </c>
      <c r="BS12" s="696">
        <v>0.62638963450630369</v>
      </c>
      <c r="BT12" s="815">
        <v>123202.47</v>
      </c>
      <c r="BU12" s="816">
        <v>127439.86</v>
      </c>
      <c r="BV12" s="814">
        <v>4237.3899999999994</v>
      </c>
      <c r="BW12" s="416">
        <v>3.4393709801434982E-2</v>
      </c>
      <c r="BX12" s="697">
        <v>0.71570484621803754</v>
      </c>
      <c r="BY12" s="696">
        <v>0.71046045458703799</v>
      </c>
      <c r="BZ12" s="815">
        <v>0</v>
      </c>
      <c r="CA12" s="813">
        <v>0</v>
      </c>
      <c r="CB12" s="814">
        <v>0</v>
      </c>
      <c r="CC12" s="416">
        <v>0</v>
      </c>
      <c r="CD12" s="697">
        <v>0</v>
      </c>
      <c r="CE12" s="696">
        <v>0</v>
      </c>
      <c r="CF12" s="815">
        <v>5148.8900000000003</v>
      </c>
      <c r="CG12" s="816">
        <v>5146.3500000000004</v>
      </c>
      <c r="CH12" s="814">
        <v>-2.5399999999999636</v>
      </c>
      <c r="CI12" s="416">
        <v>-4.9331020860806187E-4</v>
      </c>
      <c r="CJ12" s="697">
        <v>2.9910808814495288E-2</v>
      </c>
      <c r="CK12" s="696">
        <v>2.8690224239606064E-2</v>
      </c>
      <c r="CL12" s="815">
        <v>25416.11</v>
      </c>
      <c r="CM12" s="813">
        <v>22749.75</v>
      </c>
      <c r="CN12" s="814">
        <v>-2666.3600000000006</v>
      </c>
      <c r="CO12" s="416">
        <v>-0.10490826487609632</v>
      </c>
      <c r="CP12" s="697">
        <v>0.14764665918638423</v>
      </c>
      <c r="CQ12" s="696">
        <v>0.12682686348479563</v>
      </c>
      <c r="CR12" s="815">
        <v>319.79000000000002</v>
      </c>
      <c r="CS12" s="816">
        <v>290.62</v>
      </c>
      <c r="CT12" s="814">
        <v>-29.170000000000016</v>
      </c>
      <c r="CU12" s="416">
        <v>-9.1216110572563291E-2</v>
      </c>
      <c r="CV12" s="697">
        <v>1.8577164302961316E-3</v>
      </c>
      <c r="CW12" s="696">
        <v>1.6201682684843265E-3</v>
      </c>
      <c r="CX12" s="815">
        <v>-819.36</v>
      </c>
      <c r="CY12" s="816">
        <v>951.26</v>
      </c>
      <c r="CZ12" s="814">
        <v>1770.62</v>
      </c>
      <c r="DA12" s="416">
        <v>2.1609793009177891</v>
      </c>
      <c r="DB12" s="697">
        <v>-5.0965832253765759E-3</v>
      </c>
      <c r="DC12" s="696">
        <v>6.4905787467968781E-3</v>
      </c>
      <c r="DD12" s="898">
        <v>1.0047598065428169</v>
      </c>
      <c r="DE12" s="893">
        <v>0.99469690638842567</v>
      </c>
    </row>
    <row r="13" spans="1:116" s="962" customFormat="1" ht="19.5" customHeight="1">
      <c r="A13" s="800" t="s">
        <v>271</v>
      </c>
      <c r="B13" s="815">
        <v>63690.77</v>
      </c>
      <c r="C13" s="813">
        <v>74570.320000000007</v>
      </c>
      <c r="D13" s="814">
        <v>10879.55000000001</v>
      </c>
      <c r="E13" s="398">
        <v>0.17081831480448439</v>
      </c>
      <c r="F13" s="815">
        <v>62744</v>
      </c>
      <c r="G13" s="816">
        <v>73831.850000000006</v>
      </c>
      <c r="H13" s="814">
        <v>11087.850000000006</v>
      </c>
      <c r="I13" s="416">
        <v>0.17671570189978333</v>
      </c>
      <c r="J13" s="772">
        <v>0.98513489474220528</v>
      </c>
      <c r="K13" s="696">
        <v>0.99009699837683407</v>
      </c>
      <c r="L13" s="815">
        <v>379.56</v>
      </c>
      <c r="M13" s="813">
        <v>1734.6</v>
      </c>
      <c r="N13" s="814">
        <v>1355.04</v>
      </c>
      <c r="O13" s="416">
        <v>3.5700284539993676</v>
      </c>
      <c r="P13" s="772">
        <v>6.0493433635088615E-3</v>
      </c>
      <c r="Q13" s="696">
        <v>2.3493925724467148E-2</v>
      </c>
      <c r="R13" s="815">
        <v>62364.44</v>
      </c>
      <c r="S13" s="816">
        <v>72097.25</v>
      </c>
      <c r="T13" s="814">
        <v>9732.8099999999977</v>
      </c>
      <c r="U13" s="416">
        <v>0.15606345539220745</v>
      </c>
      <c r="V13" s="772">
        <v>0.99395065663649118</v>
      </c>
      <c r="W13" s="696">
        <v>0.97650607427553282</v>
      </c>
      <c r="X13" s="815">
        <v>494.96</v>
      </c>
      <c r="Y13" s="813">
        <v>575.01</v>
      </c>
      <c r="Z13" s="814">
        <v>80.050000000000011</v>
      </c>
      <c r="AA13" s="416">
        <v>0.16173024082754164</v>
      </c>
      <c r="AB13" s="697">
        <v>7.8885630498533726E-3</v>
      </c>
      <c r="AC13" s="696">
        <v>7.7881022891882019E-3</v>
      </c>
      <c r="AD13" s="815">
        <v>61869.49</v>
      </c>
      <c r="AE13" s="813">
        <v>71522.240000000005</v>
      </c>
      <c r="AF13" s="814">
        <v>9652.7500000000073</v>
      </c>
      <c r="AG13" s="416">
        <v>0.15601793387984947</v>
      </c>
      <c r="AH13" s="697">
        <v>0.98606225296442684</v>
      </c>
      <c r="AI13" s="696">
        <v>0.96871797198634468</v>
      </c>
      <c r="AJ13" s="815">
        <v>6620.28</v>
      </c>
      <c r="AK13" s="816">
        <v>5646.05</v>
      </c>
      <c r="AL13" s="814">
        <v>-974.22999999999956</v>
      </c>
      <c r="AM13" s="416">
        <v>-0.14715842834442042</v>
      </c>
      <c r="AN13" s="697">
        <v>0.10394410367467688</v>
      </c>
      <c r="AO13" s="696">
        <v>7.5714439739563946E-2</v>
      </c>
      <c r="AP13" s="815">
        <v>5628.19</v>
      </c>
      <c r="AQ13" s="813">
        <v>5604.84</v>
      </c>
      <c r="AR13" s="814">
        <v>-23.349999999999454</v>
      </c>
      <c r="AS13" s="416">
        <v>-4.1487583041793993E-3</v>
      </c>
      <c r="AT13" s="697">
        <v>8.9700847889838065E-2</v>
      </c>
      <c r="AU13" s="696">
        <v>7.591357930215753E-2</v>
      </c>
      <c r="AV13" s="815">
        <v>958.17</v>
      </c>
      <c r="AW13" s="816">
        <v>1152.24</v>
      </c>
      <c r="AX13" s="814">
        <v>194.07000000000005</v>
      </c>
      <c r="AY13" s="416">
        <v>0.20254234634772542</v>
      </c>
      <c r="AZ13" s="697">
        <v>0.17024478562379736</v>
      </c>
      <c r="BA13" s="696">
        <v>0.20557946346372064</v>
      </c>
      <c r="BB13" s="815">
        <v>6586.36</v>
      </c>
      <c r="BC13" s="813">
        <v>6757.08</v>
      </c>
      <c r="BD13" s="814">
        <v>170.72000000000025</v>
      </c>
      <c r="BE13" s="416">
        <v>2.5920235152648848E-2</v>
      </c>
      <c r="BF13" s="697">
        <v>0.10561082565641573</v>
      </c>
      <c r="BG13" s="696">
        <v>9.3721743894531348E-2</v>
      </c>
      <c r="BH13" s="815">
        <v>6586.36</v>
      </c>
      <c r="BI13" s="813">
        <v>6757.08</v>
      </c>
      <c r="BJ13" s="814">
        <v>170.72000000000025</v>
      </c>
      <c r="BK13" s="416">
        <v>2.5920235152648848E-2</v>
      </c>
      <c r="BL13" s="697">
        <v>0.10645570215626474</v>
      </c>
      <c r="BM13" s="696">
        <v>9.4475228963746091E-2</v>
      </c>
      <c r="BN13" s="815">
        <v>10996.93</v>
      </c>
      <c r="BO13" s="813">
        <v>12950.03</v>
      </c>
      <c r="BP13" s="814">
        <v>1953.1000000000004</v>
      </c>
      <c r="BQ13" s="416">
        <v>0.17760411314794222</v>
      </c>
      <c r="BR13" s="697">
        <v>0.1726612820036561</v>
      </c>
      <c r="BS13" s="696">
        <v>0.17366198777207875</v>
      </c>
      <c r="BT13" s="815">
        <v>10747.61</v>
      </c>
      <c r="BU13" s="816">
        <v>12698.73</v>
      </c>
      <c r="BV13" s="814">
        <v>1951.119999999999</v>
      </c>
      <c r="BW13" s="416">
        <v>0.18153989584661137</v>
      </c>
      <c r="BX13" s="697">
        <v>0.1737142168134892</v>
      </c>
      <c r="BY13" s="696">
        <v>0.17754938883345933</v>
      </c>
      <c r="BZ13" s="815">
        <v>0</v>
      </c>
      <c r="CA13" s="813">
        <v>-1.4</v>
      </c>
      <c r="CB13" s="814">
        <v>-1.4</v>
      </c>
      <c r="CC13" s="416" t="s">
        <v>459</v>
      </c>
      <c r="CD13" s="697">
        <v>0</v>
      </c>
      <c r="CE13" s="696">
        <v>-1.9574331005292897E-5</v>
      </c>
      <c r="CF13" s="815">
        <v>12650.86</v>
      </c>
      <c r="CG13" s="816">
        <v>14615.07</v>
      </c>
      <c r="CH13" s="814">
        <v>1964.2099999999991</v>
      </c>
      <c r="CI13" s="416">
        <v>0.15526296235987111</v>
      </c>
      <c r="CJ13" s="697">
        <v>0.20447655217458557</v>
      </c>
      <c r="CK13" s="696">
        <v>0.20434301274680433</v>
      </c>
      <c r="CL13" s="815">
        <v>29273.09</v>
      </c>
      <c r="CM13" s="813">
        <v>34235.29</v>
      </c>
      <c r="CN13" s="814">
        <v>4962.2000000000007</v>
      </c>
      <c r="CO13" s="416">
        <v>0.16951404856815597</v>
      </c>
      <c r="CP13" s="697">
        <v>0.47314257802997894</v>
      </c>
      <c r="CQ13" s="696">
        <v>0.47866635608728136</v>
      </c>
      <c r="CR13" s="815">
        <v>23.68</v>
      </c>
      <c r="CS13" s="816">
        <v>37.520000000000003</v>
      </c>
      <c r="CT13" s="814">
        <v>13.840000000000003</v>
      </c>
      <c r="CU13" s="416">
        <v>0.58445945945945965</v>
      </c>
      <c r="CV13" s="697">
        <v>3.8274115400013803E-4</v>
      </c>
      <c r="CW13" s="696">
        <v>5.2459207094184967E-4</v>
      </c>
      <c r="CX13" s="815">
        <v>2587.89</v>
      </c>
      <c r="CY13" s="816">
        <v>3179.94</v>
      </c>
      <c r="CZ13" s="814">
        <v>592.05000000000018</v>
      </c>
      <c r="DA13" s="416">
        <v>0.22877711185560445</v>
      </c>
      <c r="DB13" s="697">
        <v>4.0632104149470952E-2</v>
      </c>
      <c r="DC13" s="696">
        <v>4.264350749735283E-2</v>
      </c>
      <c r="DD13" s="898">
        <v>0.95817179032831856</v>
      </c>
      <c r="DE13" s="893">
        <v>0.95553914418787778</v>
      </c>
    </row>
    <row r="14" spans="1:116" s="962" customFormat="1" ht="19.5" customHeight="1">
      <c r="A14" s="800" t="s">
        <v>26</v>
      </c>
      <c r="B14" s="815">
        <v>71189.48</v>
      </c>
      <c r="C14" s="813">
        <v>73073.960000000006</v>
      </c>
      <c r="D14" s="814">
        <v>1884.4800000000105</v>
      </c>
      <c r="E14" s="398">
        <v>2.6471326943250752E-2</v>
      </c>
      <c r="F14" s="815">
        <v>463.79</v>
      </c>
      <c r="G14" s="816">
        <v>509.26</v>
      </c>
      <c r="H14" s="814">
        <v>45.46999999999997</v>
      </c>
      <c r="I14" s="416">
        <v>9.8040061234610426E-2</v>
      </c>
      <c r="J14" s="772">
        <v>6.5148670842939162E-3</v>
      </c>
      <c r="K14" s="696">
        <v>6.9691036314440871E-3</v>
      </c>
      <c r="L14" s="815">
        <v>4327.47</v>
      </c>
      <c r="M14" s="813">
        <v>2587.58</v>
      </c>
      <c r="N14" s="814">
        <v>-1739.8900000000003</v>
      </c>
      <c r="O14" s="416">
        <v>-0.40205709109479676</v>
      </c>
      <c r="P14" s="772">
        <v>9.3306668966558135</v>
      </c>
      <c r="Q14" s="696">
        <v>5.0810587911872132</v>
      </c>
      <c r="R14" s="815">
        <v>-3863.68</v>
      </c>
      <c r="S14" s="816">
        <v>-2078.3200000000002</v>
      </c>
      <c r="T14" s="814">
        <v>1785.3599999999997</v>
      </c>
      <c r="U14" s="416">
        <v>0.46208795759483179</v>
      </c>
      <c r="V14" s="772">
        <v>-8.3306668966558135</v>
      </c>
      <c r="W14" s="696">
        <v>-4.0810587911872132</v>
      </c>
      <c r="X14" s="815">
        <v>1.74</v>
      </c>
      <c r="Y14" s="813">
        <v>12.8</v>
      </c>
      <c r="Z14" s="814">
        <v>11.06</v>
      </c>
      <c r="AA14" s="416">
        <v>6.3563218390804597</v>
      </c>
      <c r="AB14" s="697">
        <v>3.7516979667521935E-3</v>
      </c>
      <c r="AC14" s="696">
        <v>2.513450889525979E-2</v>
      </c>
      <c r="AD14" s="815">
        <v>-3865.42</v>
      </c>
      <c r="AE14" s="813">
        <v>-2091.12</v>
      </c>
      <c r="AF14" s="814">
        <v>1774.3000000000002</v>
      </c>
      <c r="AG14" s="416">
        <v>0.45901868361006054</v>
      </c>
      <c r="AH14" s="697">
        <v>-8.3344185946225657</v>
      </c>
      <c r="AI14" s="696">
        <v>-4.1061933000824729</v>
      </c>
      <c r="AJ14" s="815">
        <v>6079.38</v>
      </c>
      <c r="AK14" s="816">
        <v>8580.83</v>
      </c>
      <c r="AL14" s="814">
        <v>2501.4499999999998</v>
      </c>
      <c r="AM14" s="416">
        <v>0.41146465593530918</v>
      </c>
      <c r="AN14" s="697">
        <v>8.5397168233283915E-2</v>
      </c>
      <c r="AO14" s="696">
        <v>0.11742664555198595</v>
      </c>
      <c r="AP14" s="815">
        <v>6.99</v>
      </c>
      <c r="AQ14" s="813">
        <v>37.25</v>
      </c>
      <c r="AR14" s="814">
        <v>30.259999999999998</v>
      </c>
      <c r="AS14" s="416">
        <v>4.3290414878397705</v>
      </c>
      <c r="AT14" s="697">
        <v>1.50714763147114E-2</v>
      </c>
      <c r="AU14" s="696">
        <v>7.3145348152220874E-2</v>
      </c>
      <c r="AV14" s="815">
        <v>12.34</v>
      </c>
      <c r="AW14" s="816">
        <v>-4.3600000000000003</v>
      </c>
      <c r="AX14" s="814">
        <v>-16.7</v>
      </c>
      <c r="AY14" s="416">
        <v>-1.353322528363047</v>
      </c>
      <c r="AZ14" s="697">
        <v>1.7653791130185978</v>
      </c>
      <c r="BA14" s="696">
        <v>-0.11704697986577182</v>
      </c>
      <c r="BB14" s="815">
        <v>19.329999999999998</v>
      </c>
      <c r="BC14" s="813">
        <v>32.9</v>
      </c>
      <c r="BD14" s="814">
        <v>13.57</v>
      </c>
      <c r="BE14" s="416">
        <v>0.70201758923952418</v>
      </c>
      <c r="BF14" s="697" t="s">
        <v>145</v>
      </c>
      <c r="BG14" s="696" t="s">
        <v>145</v>
      </c>
      <c r="BH14" s="815">
        <v>19.329999999999998</v>
      </c>
      <c r="BI14" s="813">
        <v>32.9</v>
      </c>
      <c r="BJ14" s="814">
        <v>13.57</v>
      </c>
      <c r="BK14" s="416">
        <v>0.70201758923952418</v>
      </c>
      <c r="BL14" s="697" t="s">
        <v>145</v>
      </c>
      <c r="BM14" s="696" t="s">
        <v>145</v>
      </c>
      <c r="BN14" s="815">
        <v>21664.87</v>
      </c>
      <c r="BO14" s="813">
        <v>26771.49</v>
      </c>
      <c r="BP14" s="814">
        <v>5106.6200000000026</v>
      </c>
      <c r="BQ14" s="416">
        <v>0.23570969961970706</v>
      </c>
      <c r="BR14" s="697">
        <v>0.30432684716899183</v>
      </c>
      <c r="BS14" s="696">
        <v>0.36636156026031708</v>
      </c>
      <c r="BT14" s="815">
        <v>-13196.3</v>
      </c>
      <c r="BU14" s="816">
        <v>-9016.06</v>
      </c>
      <c r="BV14" s="814">
        <v>4180.24</v>
      </c>
      <c r="BW14" s="416">
        <v>0.31677364109636791</v>
      </c>
      <c r="BX14" s="697" t="s">
        <v>145</v>
      </c>
      <c r="BY14" s="696" t="s">
        <v>145</v>
      </c>
      <c r="BZ14" s="815">
        <v>0</v>
      </c>
      <c r="CA14" s="813">
        <v>0</v>
      </c>
      <c r="CB14" s="814">
        <v>0</v>
      </c>
      <c r="CC14" s="416">
        <v>0</v>
      </c>
      <c r="CD14" s="697" t="s">
        <v>145</v>
      </c>
      <c r="CE14" s="696" t="s">
        <v>145</v>
      </c>
      <c r="CF14" s="815">
        <v>716.63</v>
      </c>
      <c r="CG14" s="816">
        <v>1008.22</v>
      </c>
      <c r="CH14" s="814">
        <v>291.59000000000003</v>
      </c>
      <c r="CI14" s="416">
        <v>0.40689058509970283</v>
      </c>
      <c r="CJ14" s="697" t="s">
        <v>145</v>
      </c>
      <c r="CK14" s="696" t="s">
        <v>145</v>
      </c>
      <c r="CL14" s="815">
        <v>272.32</v>
      </c>
      <c r="CM14" s="813">
        <v>272.69</v>
      </c>
      <c r="CN14" s="814">
        <v>0.37000000000000455</v>
      </c>
      <c r="CO14" s="416">
        <v>1.3586956521739297E-3</v>
      </c>
      <c r="CP14" s="697" t="s">
        <v>145</v>
      </c>
      <c r="CQ14" s="696" t="s">
        <v>145</v>
      </c>
      <c r="CR14" s="815">
        <v>1292.7</v>
      </c>
      <c r="CS14" s="816">
        <v>969.05</v>
      </c>
      <c r="CT14" s="814">
        <v>-323.65000000000009</v>
      </c>
      <c r="CU14" s="416">
        <v>-0.25036744797710225</v>
      </c>
      <c r="CV14" s="697" t="s">
        <v>145</v>
      </c>
      <c r="CW14" s="696" t="s">
        <v>145</v>
      </c>
      <c r="CX14" s="815">
        <v>7029.91</v>
      </c>
      <c r="CY14" s="816">
        <v>4642.07</v>
      </c>
      <c r="CZ14" s="814">
        <v>-2387.84</v>
      </c>
      <c r="DA14" s="416">
        <v>-0.33966864440654293</v>
      </c>
      <c r="DB14" s="697">
        <v>9.8749281494962468E-2</v>
      </c>
      <c r="DC14" s="696">
        <v>6.352563895538163E-2</v>
      </c>
      <c r="DD14" s="898">
        <v>2.818666535589923</v>
      </c>
      <c r="DE14" s="893">
        <v>3.2198965147863348</v>
      </c>
    </row>
    <row r="15" spans="1:116" s="962" customFormat="1" ht="19.5" customHeight="1">
      <c r="A15" s="800" t="s">
        <v>27</v>
      </c>
      <c r="B15" s="815">
        <v>39677.800000000003</v>
      </c>
      <c r="C15" s="813">
        <v>47833.88</v>
      </c>
      <c r="D15" s="814">
        <v>8156.0799999999945</v>
      </c>
      <c r="E15" s="398">
        <v>0.20555776781978824</v>
      </c>
      <c r="F15" s="815">
        <v>35835.65</v>
      </c>
      <c r="G15" s="816">
        <v>45103.67</v>
      </c>
      <c r="H15" s="814">
        <v>9268.0199999999968</v>
      </c>
      <c r="I15" s="416">
        <v>0.25862569815253794</v>
      </c>
      <c r="J15" s="772">
        <v>0.90316625417739893</v>
      </c>
      <c r="K15" s="696">
        <v>0.94292309133191787</v>
      </c>
      <c r="L15" s="815">
        <v>2037.68</v>
      </c>
      <c r="M15" s="813">
        <v>474.94</v>
      </c>
      <c r="N15" s="814">
        <v>-1562.74</v>
      </c>
      <c r="O15" s="416">
        <v>-0.76692120450708645</v>
      </c>
      <c r="P15" s="772">
        <v>5.6861812189816563E-2</v>
      </c>
      <c r="Q15" s="696">
        <v>1.0529963526249637E-2</v>
      </c>
      <c r="R15" s="815">
        <v>33797.97</v>
      </c>
      <c r="S15" s="816">
        <v>44628.73</v>
      </c>
      <c r="T15" s="814">
        <v>10830.760000000002</v>
      </c>
      <c r="U15" s="416">
        <v>0.32045593270838463</v>
      </c>
      <c r="V15" s="772">
        <v>0.94313818781018344</v>
      </c>
      <c r="W15" s="696">
        <v>0.98947003647375043</v>
      </c>
      <c r="X15" s="815">
        <v>508.2</v>
      </c>
      <c r="Y15" s="813">
        <v>293.64999999999998</v>
      </c>
      <c r="Z15" s="814">
        <v>-214.55</v>
      </c>
      <c r="AA15" s="416">
        <v>-0.42217630853994492</v>
      </c>
      <c r="AB15" s="697">
        <v>1.4181408736830502E-2</v>
      </c>
      <c r="AC15" s="696">
        <v>6.5105566797557714E-3</v>
      </c>
      <c r="AD15" s="815">
        <v>33289.769999999997</v>
      </c>
      <c r="AE15" s="813">
        <v>44335.07</v>
      </c>
      <c r="AF15" s="814">
        <v>11045.300000000003</v>
      </c>
      <c r="AG15" s="416">
        <v>0.3317926197747838</v>
      </c>
      <c r="AH15" s="697">
        <v>0.92895677907335283</v>
      </c>
      <c r="AI15" s="696">
        <v>0.98295925808254636</v>
      </c>
      <c r="AJ15" s="815">
        <v>8374.84</v>
      </c>
      <c r="AK15" s="816">
        <v>11033.8</v>
      </c>
      <c r="AL15" s="814">
        <v>2658.9599999999991</v>
      </c>
      <c r="AM15" s="416">
        <v>0.3174938267477348</v>
      </c>
      <c r="AN15" s="697">
        <v>0.2110711783415411</v>
      </c>
      <c r="AO15" s="696">
        <v>0.2306691407847325</v>
      </c>
      <c r="AP15" s="815">
        <v>7230.62</v>
      </c>
      <c r="AQ15" s="813">
        <v>9227.61</v>
      </c>
      <c r="AR15" s="814">
        <v>1996.9900000000007</v>
      </c>
      <c r="AS15" s="416">
        <v>0.27618516807687316</v>
      </c>
      <c r="AT15" s="697">
        <v>0.20177169941106132</v>
      </c>
      <c r="AU15" s="696">
        <v>0.2045866777581514</v>
      </c>
      <c r="AV15" s="815">
        <v>1787.81</v>
      </c>
      <c r="AW15" s="816">
        <v>-407.65</v>
      </c>
      <c r="AX15" s="814">
        <v>-2195.46</v>
      </c>
      <c r="AY15" s="416">
        <v>-1.2280163999530151</v>
      </c>
      <c r="AZ15" s="697">
        <v>0.2472554220799876</v>
      </c>
      <c r="BA15" s="696">
        <v>-4.4177202981053591E-2</v>
      </c>
      <c r="BB15" s="815">
        <v>9018.42</v>
      </c>
      <c r="BC15" s="813">
        <v>8819.9599999999991</v>
      </c>
      <c r="BD15" s="814">
        <v>-198.46000000000095</v>
      </c>
      <c r="BE15" s="416">
        <v>-2.2006072017049655E-2</v>
      </c>
      <c r="BF15" s="697">
        <v>0.26683318554339208</v>
      </c>
      <c r="BG15" s="696">
        <v>0.19762964350542797</v>
      </c>
      <c r="BH15" s="815">
        <v>9018.42</v>
      </c>
      <c r="BI15" s="813">
        <v>8819.9599999999991</v>
      </c>
      <c r="BJ15" s="814">
        <v>-198.46000000000095</v>
      </c>
      <c r="BK15" s="416">
        <v>-2.2006072017049655E-2</v>
      </c>
      <c r="BL15" s="697">
        <v>0.27090664789813812</v>
      </c>
      <c r="BM15" s="696">
        <v>0.19893867315423205</v>
      </c>
      <c r="BN15" s="815">
        <v>12438.69</v>
      </c>
      <c r="BO15" s="813">
        <v>21852.05</v>
      </c>
      <c r="BP15" s="814">
        <v>9413.3599999999988</v>
      </c>
      <c r="BQ15" s="416">
        <v>0.75678065777023129</v>
      </c>
      <c r="BR15" s="697">
        <v>0.31349243153602263</v>
      </c>
      <c r="BS15" s="696">
        <v>0.45683206129212184</v>
      </c>
      <c r="BT15" s="815">
        <v>12180.51</v>
      </c>
      <c r="BU15" s="816">
        <v>21570.63</v>
      </c>
      <c r="BV15" s="814">
        <v>9390.1200000000008</v>
      </c>
      <c r="BW15" s="416">
        <v>0.77091353317718225</v>
      </c>
      <c r="BX15" s="697">
        <v>0.36589348619711104</v>
      </c>
      <c r="BY15" s="696">
        <v>0.48653650484819355</v>
      </c>
      <c r="BZ15" s="815">
        <v>0</v>
      </c>
      <c r="CA15" s="813">
        <v>-3.78</v>
      </c>
      <c r="CB15" s="814">
        <v>-3.78</v>
      </c>
      <c r="CC15" s="416" t="s">
        <v>459</v>
      </c>
      <c r="CD15" s="697">
        <v>0</v>
      </c>
      <c r="CE15" s="696">
        <v>-8.5259818017655096E-5</v>
      </c>
      <c r="CF15" s="815">
        <v>3142.88</v>
      </c>
      <c r="CG15" s="816">
        <v>3078.94</v>
      </c>
      <c r="CH15" s="814">
        <v>-63.940000000000055</v>
      </c>
      <c r="CI15" s="416">
        <v>-2.0344397495290961E-2</v>
      </c>
      <c r="CJ15" s="697">
        <v>9.4409784146901599E-2</v>
      </c>
      <c r="CK15" s="696">
        <v>6.9447053991343655E-2</v>
      </c>
      <c r="CL15" s="815">
        <v>5231.76</v>
      </c>
      <c r="CM15" s="813">
        <v>4666.46</v>
      </c>
      <c r="CN15" s="814">
        <v>-565.30000000000018</v>
      </c>
      <c r="CO15" s="416">
        <v>-0.10805159258069945</v>
      </c>
      <c r="CP15" s="697">
        <v>0.15715819003856141</v>
      </c>
      <c r="CQ15" s="696">
        <v>0.10525437311816582</v>
      </c>
      <c r="CR15" s="815">
        <v>458.39</v>
      </c>
      <c r="CS15" s="816">
        <v>440.43</v>
      </c>
      <c r="CT15" s="814">
        <v>-17.95999999999998</v>
      </c>
      <c r="CU15" s="416">
        <v>-3.9180610397259931E-2</v>
      </c>
      <c r="CV15" s="697">
        <v>1.3769695615199504E-2</v>
      </c>
      <c r="CW15" s="696">
        <v>9.9341221295015433E-3</v>
      </c>
      <c r="CX15" s="815">
        <v>3257.81</v>
      </c>
      <c r="CY15" s="816">
        <v>5762.42</v>
      </c>
      <c r="CZ15" s="814">
        <v>2504.61</v>
      </c>
      <c r="DA15" s="416">
        <v>0.76880174104689969</v>
      </c>
      <c r="DB15" s="697">
        <v>8.2106618814551197E-2</v>
      </c>
      <c r="DC15" s="696">
        <v>0.12046733403186194</v>
      </c>
      <c r="DD15" s="898">
        <v>0.90213780389591158</v>
      </c>
      <c r="DE15" s="893">
        <v>0.87002569297849308</v>
      </c>
    </row>
    <row r="16" spans="1:116" s="962" customFormat="1" ht="19.5" customHeight="1">
      <c r="A16" s="800" t="s">
        <v>50</v>
      </c>
      <c r="B16" s="815">
        <v>34081.300000000003</v>
      </c>
      <c r="C16" s="813">
        <v>36613.879999999997</v>
      </c>
      <c r="D16" s="814">
        <v>2532.5799999999945</v>
      </c>
      <c r="E16" s="398">
        <v>7.4309958833729761E-2</v>
      </c>
      <c r="F16" s="815">
        <v>34081.300000000003</v>
      </c>
      <c r="G16" s="816">
        <v>36613.879999999997</v>
      </c>
      <c r="H16" s="814">
        <v>2532.5799999999945</v>
      </c>
      <c r="I16" s="416">
        <v>7.4309958833729761E-2</v>
      </c>
      <c r="J16" s="772">
        <v>1</v>
      </c>
      <c r="K16" s="696">
        <v>1</v>
      </c>
      <c r="L16" s="815">
        <v>284.75</v>
      </c>
      <c r="M16" s="813">
        <v>295.63</v>
      </c>
      <c r="N16" s="814">
        <v>10.879999999999995</v>
      </c>
      <c r="O16" s="416">
        <v>3.8208955223880584E-2</v>
      </c>
      <c r="P16" s="772">
        <v>8.3550216687743716E-3</v>
      </c>
      <c r="Q16" s="696">
        <v>8.0742603624636353E-3</v>
      </c>
      <c r="R16" s="815">
        <v>33796.550000000003</v>
      </c>
      <c r="S16" s="816">
        <v>36318.25</v>
      </c>
      <c r="T16" s="814">
        <v>2521.6999999999971</v>
      </c>
      <c r="U16" s="416">
        <v>7.4614124814515001E-2</v>
      </c>
      <c r="V16" s="772">
        <v>0.99164497833122567</v>
      </c>
      <c r="W16" s="696">
        <v>0.99192573963753639</v>
      </c>
      <c r="X16" s="815">
        <v>116</v>
      </c>
      <c r="Y16" s="813">
        <v>114.53</v>
      </c>
      <c r="Z16" s="814">
        <v>-1.4699999999999989</v>
      </c>
      <c r="AA16" s="416">
        <v>-1.2672413793103439E-2</v>
      </c>
      <c r="AB16" s="697">
        <v>3.4036260353918421E-3</v>
      </c>
      <c r="AC16" s="696">
        <v>3.1280487072115823E-3</v>
      </c>
      <c r="AD16" s="815">
        <v>33680.550000000003</v>
      </c>
      <c r="AE16" s="813">
        <v>36203.730000000003</v>
      </c>
      <c r="AF16" s="814">
        <v>2523.1800000000003</v>
      </c>
      <c r="AG16" s="416">
        <v>7.4915047408667612E-2</v>
      </c>
      <c r="AH16" s="697">
        <v>0.98824135229583376</v>
      </c>
      <c r="AI16" s="696">
        <v>0.98879796405079179</v>
      </c>
      <c r="AJ16" s="815">
        <v>14670.39</v>
      </c>
      <c r="AK16" s="816">
        <v>14794.42</v>
      </c>
      <c r="AL16" s="814">
        <v>124.03000000000065</v>
      </c>
      <c r="AM16" s="416">
        <v>8.4544446330329769E-3</v>
      </c>
      <c r="AN16" s="697">
        <v>0.43045277028751833</v>
      </c>
      <c r="AO16" s="696">
        <v>0.40406588976639463</v>
      </c>
      <c r="AP16" s="815">
        <v>14670.39</v>
      </c>
      <c r="AQ16" s="813">
        <v>14794.42</v>
      </c>
      <c r="AR16" s="814">
        <v>124.03000000000065</v>
      </c>
      <c r="AS16" s="416">
        <v>8.4544446330329769E-3</v>
      </c>
      <c r="AT16" s="697">
        <v>0.43045277028751833</v>
      </c>
      <c r="AU16" s="696">
        <v>0.40406588976639463</v>
      </c>
      <c r="AV16" s="815">
        <v>2486.7399999999998</v>
      </c>
      <c r="AW16" s="816">
        <v>-571.66</v>
      </c>
      <c r="AX16" s="814">
        <v>-3058.3999999999996</v>
      </c>
      <c r="AY16" s="416">
        <v>-1.2298833010286561</v>
      </c>
      <c r="AZ16" s="697">
        <v>0.16950742277471831</v>
      </c>
      <c r="BA16" s="696">
        <v>-3.8640244092029291E-2</v>
      </c>
      <c r="BB16" s="815">
        <v>17157.13</v>
      </c>
      <c r="BC16" s="813">
        <v>14222.76</v>
      </c>
      <c r="BD16" s="814">
        <v>-2934.3700000000008</v>
      </c>
      <c r="BE16" s="416">
        <v>-0.17102918728248842</v>
      </c>
      <c r="BF16" s="697">
        <v>0.50765921373631329</v>
      </c>
      <c r="BG16" s="696">
        <v>0.39161468407756433</v>
      </c>
      <c r="BH16" s="815">
        <v>17130.95</v>
      </c>
      <c r="BI16" s="813">
        <v>14222.76</v>
      </c>
      <c r="BJ16" s="814">
        <v>-2908.1900000000005</v>
      </c>
      <c r="BK16" s="416">
        <v>-0.16976233075223501</v>
      </c>
      <c r="BL16" s="697">
        <v>0.50863035193902706</v>
      </c>
      <c r="BM16" s="696">
        <v>0.39285344355402052</v>
      </c>
      <c r="BN16" s="815">
        <v>9605.93</v>
      </c>
      <c r="BO16" s="813">
        <v>10650.01</v>
      </c>
      <c r="BP16" s="814">
        <v>1044.08</v>
      </c>
      <c r="BQ16" s="416">
        <v>0.10869119387711548</v>
      </c>
      <c r="BR16" s="697">
        <v>0.28185339174268587</v>
      </c>
      <c r="BS16" s="696">
        <v>0.2908735703509161</v>
      </c>
      <c r="BT16" s="815">
        <v>9605.93</v>
      </c>
      <c r="BU16" s="816">
        <v>10650.01</v>
      </c>
      <c r="BV16" s="814">
        <v>1044.08</v>
      </c>
      <c r="BW16" s="416">
        <v>0.10869119387711548</v>
      </c>
      <c r="BX16" s="697">
        <v>0.28520704085889331</v>
      </c>
      <c r="BY16" s="696">
        <v>0.29416886050139029</v>
      </c>
      <c r="BZ16" s="815">
        <v>-120.46</v>
      </c>
      <c r="CA16" s="813">
        <v>-85.76</v>
      </c>
      <c r="CB16" s="814">
        <v>34.699999999999989</v>
      </c>
      <c r="CC16" s="416">
        <v>0.28806242736177978</v>
      </c>
      <c r="CD16" s="697">
        <v>-3.5765449198424605E-3</v>
      </c>
      <c r="CE16" s="696">
        <v>-2.3688166937495115E-3</v>
      </c>
      <c r="CF16" s="815">
        <v>1045.42</v>
      </c>
      <c r="CG16" s="816">
        <v>1091</v>
      </c>
      <c r="CH16" s="814">
        <v>45.579999999999927</v>
      </c>
      <c r="CI16" s="416">
        <v>4.3599701555355669E-2</v>
      </c>
      <c r="CJ16" s="697">
        <v>3.1039279346685253E-2</v>
      </c>
      <c r="CK16" s="696">
        <v>3.013501647482179E-2</v>
      </c>
      <c r="CL16" s="815">
        <v>8347.2999999999993</v>
      </c>
      <c r="CM16" s="813">
        <v>9017.41</v>
      </c>
      <c r="CN16" s="814">
        <v>670.11000000000058</v>
      </c>
      <c r="CO16" s="416">
        <v>8.0278652977609596E-2</v>
      </c>
      <c r="CP16" s="697">
        <v>0.24783740170513838</v>
      </c>
      <c r="CQ16" s="696">
        <v>0.24907405949607953</v>
      </c>
      <c r="CR16" s="815">
        <v>153.96</v>
      </c>
      <c r="CS16" s="816">
        <v>178.2</v>
      </c>
      <c r="CT16" s="814">
        <v>24.239999999999981</v>
      </c>
      <c r="CU16" s="416">
        <v>0.15744349181605599</v>
      </c>
      <c r="CV16" s="697">
        <v>4.5711842591644137E-3</v>
      </c>
      <c r="CW16" s="696">
        <v>4.9221447624319369E-3</v>
      </c>
      <c r="CX16" s="815">
        <v>-2482.5500000000002</v>
      </c>
      <c r="CY16" s="816">
        <v>1130.1199999999999</v>
      </c>
      <c r="CZ16" s="814">
        <v>3612.67</v>
      </c>
      <c r="DA16" s="416">
        <v>1.4552254738071739</v>
      </c>
      <c r="DB16" s="697">
        <v>-7.2841998397948429E-2</v>
      </c>
      <c r="DC16" s="696">
        <v>3.0865890203387349E-2</v>
      </c>
      <c r="DD16" s="898">
        <v>1.0737087131890659</v>
      </c>
      <c r="DE16" s="893">
        <v>0.96878443188036145</v>
      </c>
    </row>
    <row r="17" spans="1:112" s="962" customFormat="1" ht="19.5" customHeight="1">
      <c r="A17" s="800" t="s">
        <v>8</v>
      </c>
      <c r="B17" s="815">
        <v>26119.63</v>
      </c>
      <c r="C17" s="813">
        <v>27052.27</v>
      </c>
      <c r="D17" s="814">
        <v>932.63999999999942</v>
      </c>
      <c r="E17" s="398">
        <v>3.5706478231123467E-2</v>
      </c>
      <c r="F17" s="815">
        <v>26119.63</v>
      </c>
      <c r="G17" s="816">
        <v>27052.27</v>
      </c>
      <c r="H17" s="814">
        <v>932.63999999999942</v>
      </c>
      <c r="I17" s="416">
        <v>3.5706478231123467E-2</v>
      </c>
      <c r="J17" s="772">
        <v>1</v>
      </c>
      <c r="K17" s="696">
        <v>1</v>
      </c>
      <c r="L17" s="815">
        <v>978.43</v>
      </c>
      <c r="M17" s="813">
        <v>797.25</v>
      </c>
      <c r="N17" s="814">
        <v>-181.17999999999995</v>
      </c>
      <c r="O17" s="416">
        <v>-0.18517420765920911</v>
      </c>
      <c r="P17" s="772">
        <v>3.745956585143051E-2</v>
      </c>
      <c r="Q17" s="696">
        <v>2.9470724637895452E-2</v>
      </c>
      <c r="R17" s="815">
        <v>25141.200000000001</v>
      </c>
      <c r="S17" s="816">
        <v>26255.02</v>
      </c>
      <c r="T17" s="814">
        <v>1113.8199999999997</v>
      </c>
      <c r="U17" s="416">
        <v>4.430257903361811E-2</v>
      </c>
      <c r="V17" s="772">
        <v>0.96254043414856949</v>
      </c>
      <c r="W17" s="696">
        <v>0.97052927536210454</v>
      </c>
      <c r="X17" s="815">
        <v>152.69</v>
      </c>
      <c r="Y17" s="813">
        <v>65.66</v>
      </c>
      <c r="Z17" s="814">
        <v>-87.03</v>
      </c>
      <c r="AA17" s="416">
        <v>-0.56997838758268393</v>
      </c>
      <c r="AB17" s="697">
        <v>5.8457949059768453E-3</v>
      </c>
      <c r="AC17" s="696">
        <v>2.4271530633103986E-3</v>
      </c>
      <c r="AD17" s="815">
        <v>24988.51</v>
      </c>
      <c r="AE17" s="813">
        <v>26189.35</v>
      </c>
      <c r="AF17" s="814">
        <v>1200.8400000000001</v>
      </c>
      <c r="AG17" s="416">
        <v>4.8055686393466447E-2</v>
      </c>
      <c r="AH17" s="697">
        <v>0.95669463924259257</v>
      </c>
      <c r="AI17" s="696">
        <v>0.96810175264404796</v>
      </c>
      <c r="AJ17" s="815">
        <v>12014.81</v>
      </c>
      <c r="AK17" s="816">
        <v>9824.69</v>
      </c>
      <c r="AL17" s="814">
        <v>-2190.119999999999</v>
      </c>
      <c r="AM17" s="416">
        <v>-0.18228502989227455</v>
      </c>
      <c r="AN17" s="697">
        <v>0.45999158487313946</v>
      </c>
      <c r="AO17" s="696">
        <v>0.36317432880863604</v>
      </c>
      <c r="AP17" s="815">
        <v>12011.92</v>
      </c>
      <c r="AQ17" s="813">
        <v>9823.11</v>
      </c>
      <c r="AR17" s="814">
        <v>-2188.8099999999995</v>
      </c>
      <c r="AS17" s="416">
        <v>-0.18221982830388475</v>
      </c>
      <c r="AT17" s="697">
        <v>0.45988094012051473</v>
      </c>
      <c r="AU17" s="696">
        <v>0.36311592335874221</v>
      </c>
      <c r="AV17" s="815">
        <v>1023.86</v>
      </c>
      <c r="AW17" s="816">
        <v>203.36</v>
      </c>
      <c r="AX17" s="814">
        <v>-820.5</v>
      </c>
      <c r="AY17" s="416">
        <v>-0.80137909479811686</v>
      </c>
      <c r="AZ17" s="697">
        <v>8.5236997915404039E-2</v>
      </c>
      <c r="BA17" s="696">
        <v>2.0702201237693563E-2</v>
      </c>
      <c r="BB17" s="815">
        <v>13035.78</v>
      </c>
      <c r="BC17" s="813">
        <v>10026.459999999999</v>
      </c>
      <c r="BD17" s="814">
        <v>-3009.3200000000015</v>
      </c>
      <c r="BE17" s="416">
        <v>-0.23085078146455382</v>
      </c>
      <c r="BF17" s="697">
        <v>0.51850269676865068</v>
      </c>
      <c r="BG17" s="696">
        <v>0.38188734954305875</v>
      </c>
      <c r="BH17" s="815">
        <v>13035.78</v>
      </c>
      <c r="BI17" s="813">
        <v>10020.25</v>
      </c>
      <c r="BJ17" s="814">
        <v>-3015.5300000000007</v>
      </c>
      <c r="BK17" s="416">
        <v>-0.23132716262471448</v>
      </c>
      <c r="BL17" s="697">
        <v>0.52167095997320378</v>
      </c>
      <c r="BM17" s="696">
        <v>0.38260781577244185</v>
      </c>
      <c r="BN17" s="815">
        <v>8465.75</v>
      </c>
      <c r="BO17" s="813">
        <v>8896.73</v>
      </c>
      <c r="BP17" s="814">
        <v>430.97999999999956</v>
      </c>
      <c r="BQ17" s="416">
        <v>5.0908661370817655E-2</v>
      </c>
      <c r="BR17" s="697">
        <v>0.32411446869653204</v>
      </c>
      <c r="BS17" s="696">
        <v>0.32887184698363575</v>
      </c>
      <c r="BT17" s="815">
        <v>8464.58</v>
      </c>
      <c r="BU17" s="816">
        <v>8896.73</v>
      </c>
      <c r="BV17" s="814">
        <v>432.14999999999964</v>
      </c>
      <c r="BW17" s="416">
        <v>5.1053921163247279E-2</v>
      </c>
      <c r="BX17" s="697">
        <v>0.33873888439126626</v>
      </c>
      <c r="BY17" s="696">
        <v>0.33970793471391997</v>
      </c>
      <c r="BZ17" s="815">
        <v>-247.71</v>
      </c>
      <c r="CA17" s="813">
        <v>0</v>
      </c>
      <c r="CB17" s="814">
        <v>247.71</v>
      </c>
      <c r="CC17" s="416">
        <v>1</v>
      </c>
      <c r="CD17" s="697">
        <v>-9.9129559945751074E-3</v>
      </c>
      <c r="CE17" s="696">
        <v>0</v>
      </c>
      <c r="CF17" s="815">
        <v>3379.35</v>
      </c>
      <c r="CG17" s="816">
        <v>3866.14</v>
      </c>
      <c r="CH17" s="814">
        <v>486.78999999999996</v>
      </c>
      <c r="CI17" s="416">
        <v>0.14404841167680174</v>
      </c>
      <c r="CJ17" s="697">
        <v>0.13523615453662505</v>
      </c>
      <c r="CK17" s="696">
        <v>0.14762260231735419</v>
      </c>
      <c r="CL17" s="815">
        <v>3169.48</v>
      </c>
      <c r="CM17" s="813">
        <v>3592.97</v>
      </c>
      <c r="CN17" s="814">
        <v>423.48999999999978</v>
      </c>
      <c r="CO17" s="416">
        <v>0.13361497785125628</v>
      </c>
      <c r="CP17" s="697">
        <v>0.12683749451247794</v>
      </c>
      <c r="CQ17" s="696">
        <v>0.13719202652986806</v>
      </c>
      <c r="CR17" s="815">
        <v>39.74</v>
      </c>
      <c r="CS17" s="816">
        <v>29.18</v>
      </c>
      <c r="CT17" s="814">
        <v>-10.560000000000002</v>
      </c>
      <c r="CU17" s="416">
        <v>-0.26572722697533974</v>
      </c>
      <c r="CV17" s="697">
        <v>1.5903309160890348E-3</v>
      </c>
      <c r="CW17" s="696">
        <v>1.1141933648601435E-3</v>
      </c>
      <c r="CX17" s="815">
        <v>-2852.71</v>
      </c>
      <c r="CY17" s="816">
        <v>-215.91</v>
      </c>
      <c r="CZ17" s="814">
        <v>2636.8</v>
      </c>
      <c r="DA17" s="416">
        <v>0.92431407328470128</v>
      </c>
      <c r="DB17" s="697">
        <v>-0.10921709074745699</v>
      </c>
      <c r="DC17" s="696">
        <v>-7.9812156244189487E-3</v>
      </c>
      <c r="DD17" s="898">
        <v>1.114160868335087</v>
      </c>
      <c r="DE17" s="893">
        <v>1.0082441908638435</v>
      </c>
    </row>
    <row r="18" spans="1:112" s="962" customFormat="1" ht="19.5" customHeight="1">
      <c r="A18" s="800" t="s">
        <v>28</v>
      </c>
      <c r="B18" s="815">
        <v>22849.17</v>
      </c>
      <c r="C18" s="813">
        <v>23421.41</v>
      </c>
      <c r="D18" s="814">
        <v>572.2400000000016</v>
      </c>
      <c r="E18" s="398">
        <v>2.5044235742479996E-2</v>
      </c>
      <c r="F18" s="815">
        <v>12640.84</v>
      </c>
      <c r="G18" s="816">
        <v>12632.92</v>
      </c>
      <c r="H18" s="814">
        <v>-7.9200000000000728</v>
      </c>
      <c r="I18" s="416">
        <v>-6.265406412865025E-4</v>
      </c>
      <c r="J18" s="772">
        <v>0.55322972344290844</v>
      </c>
      <c r="K18" s="696">
        <v>0.53937487111151716</v>
      </c>
      <c r="L18" s="815">
        <v>316.26</v>
      </c>
      <c r="M18" s="813">
        <v>286.64999999999998</v>
      </c>
      <c r="N18" s="814">
        <v>-29.610000000000014</v>
      </c>
      <c r="O18" s="416">
        <v>-9.3625498007968169E-2</v>
      </c>
      <c r="P18" s="772">
        <v>2.5018906971372153E-2</v>
      </c>
      <c r="Q18" s="696">
        <v>2.2690716002317753E-2</v>
      </c>
      <c r="R18" s="815">
        <v>12324.58</v>
      </c>
      <c r="S18" s="816">
        <v>12346.28</v>
      </c>
      <c r="T18" s="814">
        <v>21.700000000000728</v>
      </c>
      <c r="U18" s="416">
        <v>1.7607090870439988E-3</v>
      </c>
      <c r="V18" s="772">
        <v>0.97498109302862779</v>
      </c>
      <c r="W18" s="696">
        <v>0.97731007558030925</v>
      </c>
      <c r="X18" s="815">
        <v>27.35</v>
      </c>
      <c r="Y18" s="813">
        <v>31.13</v>
      </c>
      <c r="Z18" s="814">
        <v>3.7799999999999976</v>
      </c>
      <c r="AA18" s="416">
        <v>0.13820840950639846</v>
      </c>
      <c r="AB18" s="697">
        <v>2.1636220377759707E-3</v>
      </c>
      <c r="AC18" s="696">
        <v>2.4641967177817955E-3</v>
      </c>
      <c r="AD18" s="815">
        <v>12297.23</v>
      </c>
      <c r="AE18" s="813">
        <v>12315.15</v>
      </c>
      <c r="AF18" s="814">
        <v>17.920000000000073</v>
      </c>
      <c r="AG18" s="416">
        <v>1.4572387440098358E-3</v>
      </c>
      <c r="AH18" s="697">
        <v>0.97281747099085181</v>
      </c>
      <c r="AI18" s="696">
        <v>0.97484587886252738</v>
      </c>
      <c r="AJ18" s="815">
        <v>4618.2299999999996</v>
      </c>
      <c r="AK18" s="816">
        <v>4789.8599999999997</v>
      </c>
      <c r="AL18" s="814">
        <v>171.63000000000011</v>
      </c>
      <c r="AM18" s="416">
        <v>3.7163588647598784E-2</v>
      </c>
      <c r="AN18" s="697">
        <v>0.20211806380713171</v>
      </c>
      <c r="AO18" s="696">
        <v>0.20450775593783635</v>
      </c>
      <c r="AP18" s="815">
        <v>4210.59</v>
      </c>
      <c r="AQ18" s="813">
        <v>4399.76</v>
      </c>
      <c r="AR18" s="814">
        <v>189.17000000000007</v>
      </c>
      <c r="AS18" s="416">
        <v>4.4927195476168441E-2</v>
      </c>
      <c r="AT18" s="697">
        <v>0.33309416146395338</v>
      </c>
      <c r="AU18" s="696">
        <v>0.34827735788717101</v>
      </c>
      <c r="AV18" s="815">
        <v>-14.97</v>
      </c>
      <c r="AW18" s="816">
        <v>156.86000000000001</v>
      </c>
      <c r="AX18" s="814">
        <v>171.83</v>
      </c>
      <c r="AY18" s="416">
        <v>11.478289913159653</v>
      </c>
      <c r="AZ18" s="697">
        <v>-3.5553212257664604E-3</v>
      </c>
      <c r="BA18" s="696">
        <v>3.5651944651526449E-2</v>
      </c>
      <c r="BB18" s="815">
        <v>4195.63</v>
      </c>
      <c r="BC18" s="813">
        <v>4556.62</v>
      </c>
      <c r="BD18" s="814">
        <v>360.98999999999978</v>
      </c>
      <c r="BE18" s="416">
        <v>8.6039522074158062E-2</v>
      </c>
      <c r="BF18" s="697">
        <v>0.34042782796655141</v>
      </c>
      <c r="BG18" s="696">
        <v>0.36906825375740704</v>
      </c>
      <c r="BH18" s="815">
        <v>4195.63</v>
      </c>
      <c r="BI18" s="813">
        <v>4556.62</v>
      </c>
      <c r="BJ18" s="814">
        <v>360.98999999999978</v>
      </c>
      <c r="BK18" s="416">
        <v>8.6039522074158062E-2</v>
      </c>
      <c r="BL18" s="697">
        <v>0.34118496604519882</v>
      </c>
      <c r="BM18" s="696">
        <v>0.37000117741156219</v>
      </c>
      <c r="BN18" s="815">
        <v>2125.12</v>
      </c>
      <c r="BO18" s="813">
        <v>4657.6499999999996</v>
      </c>
      <c r="BP18" s="814">
        <v>2532.5299999999997</v>
      </c>
      <c r="BQ18" s="416">
        <v>1.1917115268784821</v>
      </c>
      <c r="BR18" s="697">
        <v>9.300644180948367E-2</v>
      </c>
      <c r="BS18" s="696">
        <v>0.19886292072082765</v>
      </c>
      <c r="BT18" s="815">
        <v>-107.25</v>
      </c>
      <c r="BU18" s="816">
        <v>2124.29</v>
      </c>
      <c r="BV18" s="814">
        <v>2231.54</v>
      </c>
      <c r="BW18" s="416">
        <v>20.806899766899768</v>
      </c>
      <c r="BX18" s="697">
        <v>-8.7214762999472239E-3</v>
      </c>
      <c r="BY18" s="696">
        <v>0.17249404189149137</v>
      </c>
      <c r="BZ18" s="815">
        <v>0</v>
      </c>
      <c r="CA18" s="813">
        <v>0</v>
      </c>
      <c r="CB18" s="814">
        <v>0</v>
      </c>
      <c r="CC18" s="416">
        <v>0</v>
      </c>
      <c r="CD18" s="697">
        <v>0</v>
      </c>
      <c r="CE18" s="696">
        <v>0</v>
      </c>
      <c r="CF18" s="815">
        <v>4151.13</v>
      </c>
      <c r="CG18" s="816">
        <v>3005.89</v>
      </c>
      <c r="CH18" s="814">
        <v>-1145.2400000000002</v>
      </c>
      <c r="CI18" s="416">
        <v>-0.27588632492839305</v>
      </c>
      <c r="CJ18" s="697">
        <v>0.33756626492307618</v>
      </c>
      <c r="CK18" s="696">
        <v>0.24408066487212904</v>
      </c>
      <c r="CL18" s="815">
        <v>7294.73</v>
      </c>
      <c r="CM18" s="813">
        <v>4112.74</v>
      </c>
      <c r="CN18" s="814">
        <v>-3181.99</v>
      </c>
      <c r="CO18" s="416">
        <v>-0.43620394449143424</v>
      </c>
      <c r="CP18" s="697">
        <v>0.59320107048497916</v>
      </c>
      <c r="CQ18" s="696">
        <v>0.3339577674652765</v>
      </c>
      <c r="CR18" s="815">
        <v>986.77</v>
      </c>
      <c r="CS18" s="816">
        <v>29</v>
      </c>
      <c r="CT18" s="814">
        <v>-957.77</v>
      </c>
      <c r="CU18" s="416">
        <v>-0.97061118599065643</v>
      </c>
      <c r="CV18" s="697">
        <v>8.0243274298358244E-2</v>
      </c>
      <c r="CW18" s="696">
        <v>2.3548231243630813E-3</v>
      </c>
      <c r="CX18" s="815">
        <v>-4223.78</v>
      </c>
      <c r="CY18" s="816">
        <v>-1513.39</v>
      </c>
      <c r="CZ18" s="814">
        <v>2710.3899999999994</v>
      </c>
      <c r="DA18" s="416">
        <v>0.64169772099872613</v>
      </c>
      <c r="DB18" s="697">
        <v>-0.18485485468399945</v>
      </c>
      <c r="DC18" s="696">
        <v>-6.4615665751976512E-2</v>
      </c>
      <c r="DD18" s="898">
        <v>1.343474099451665</v>
      </c>
      <c r="DE18" s="893">
        <v>1.1228884747648222</v>
      </c>
    </row>
    <row r="19" spans="1:112" s="962" customFormat="1" ht="19.5" customHeight="1">
      <c r="A19" s="800" t="s">
        <v>112</v>
      </c>
      <c r="B19" s="815">
        <v>20123.13</v>
      </c>
      <c r="C19" s="813">
        <v>22877.81</v>
      </c>
      <c r="D19" s="814">
        <v>2754.6800000000003</v>
      </c>
      <c r="E19" s="398">
        <v>0.13689122914775187</v>
      </c>
      <c r="F19" s="815">
        <v>20123.13</v>
      </c>
      <c r="G19" s="816">
        <v>22877.81</v>
      </c>
      <c r="H19" s="814">
        <v>2754.6800000000003</v>
      </c>
      <c r="I19" s="416">
        <v>0.13689122914775187</v>
      </c>
      <c r="J19" s="772">
        <v>1</v>
      </c>
      <c r="K19" s="696">
        <v>1</v>
      </c>
      <c r="L19" s="815">
        <v>1200.3900000000001</v>
      </c>
      <c r="M19" s="813">
        <v>2598.56</v>
      </c>
      <c r="N19" s="814">
        <v>1398.1699999999998</v>
      </c>
      <c r="O19" s="416">
        <v>1.1647631186531042</v>
      </c>
      <c r="P19" s="772">
        <v>5.9652250917228089E-2</v>
      </c>
      <c r="Q19" s="696">
        <v>0.11358429849710264</v>
      </c>
      <c r="R19" s="815">
        <v>18922.73</v>
      </c>
      <c r="S19" s="816">
        <v>20279.240000000002</v>
      </c>
      <c r="T19" s="814">
        <v>1356.510000000002</v>
      </c>
      <c r="U19" s="416">
        <v>7.1686802062915972E-2</v>
      </c>
      <c r="V19" s="772">
        <v>0.94034725214218651</v>
      </c>
      <c r="W19" s="696">
        <v>0.88641526439812202</v>
      </c>
      <c r="X19" s="815">
        <v>336.46</v>
      </c>
      <c r="Y19" s="813">
        <v>239.78</v>
      </c>
      <c r="Z19" s="814">
        <v>-96.679999999999978</v>
      </c>
      <c r="AA19" s="416">
        <v>-0.28734470665160788</v>
      </c>
      <c r="AB19" s="697">
        <v>1.6720062932555717E-2</v>
      </c>
      <c r="AC19" s="696">
        <v>1.0480898302765867E-2</v>
      </c>
      <c r="AD19" s="815">
        <v>18586.27</v>
      </c>
      <c r="AE19" s="813">
        <v>20039.46</v>
      </c>
      <c r="AF19" s="814">
        <v>1453.1899999999987</v>
      </c>
      <c r="AG19" s="416">
        <v>7.8186209497655992E-2</v>
      </c>
      <c r="AH19" s="697">
        <v>0.92362718920963083</v>
      </c>
      <c r="AI19" s="696">
        <v>0.87593436609535602</v>
      </c>
      <c r="AJ19" s="815">
        <v>8136.58</v>
      </c>
      <c r="AK19" s="816">
        <v>10585.81</v>
      </c>
      <c r="AL19" s="814">
        <v>2449.2299999999996</v>
      </c>
      <c r="AM19" s="416">
        <v>0.30101467692814421</v>
      </c>
      <c r="AN19" s="697">
        <v>0.40433968274319154</v>
      </c>
      <c r="AO19" s="696">
        <v>0.46271081016932997</v>
      </c>
      <c r="AP19" s="815">
        <v>8136.58</v>
      </c>
      <c r="AQ19" s="813">
        <v>10585.81</v>
      </c>
      <c r="AR19" s="814">
        <v>2449.2299999999996</v>
      </c>
      <c r="AS19" s="416">
        <v>0.30101467692814421</v>
      </c>
      <c r="AT19" s="697">
        <v>0.40433968274319154</v>
      </c>
      <c r="AU19" s="696">
        <v>0.46271081016932997</v>
      </c>
      <c r="AV19" s="815">
        <v>-108.52</v>
      </c>
      <c r="AW19" s="816">
        <v>515.07000000000005</v>
      </c>
      <c r="AX19" s="814">
        <v>623.59</v>
      </c>
      <c r="AY19" s="416">
        <v>5.7463140434942872</v>
      </c>
      <c r="AZ19" s="697">
        <v>-1.3337298963446558E-2</v>
      </c>
      <c r="BA19" s="696">
        <v>4.8656645074869102E-2</v>
      </c>
      <c r="BB19" s="815">
        <v>8028.06</v>
      </c>
      <c r="BC19" s="813">
        <v>11100.88</v>
      </c>
      <c r="BD19" s="814">
        <v>3072.8199999999988</v>
      </c>
      <c r="BE19" s="416">
        <v>0.38275996940730372</v>
      </c>
      <c r="BF19" s="697">
        <v>0.42425485117633666</v>
      </c>
      <c r="BG19" s="696">
        <v>0.54740118465978005</v>
      </c>
      <c r="BH19" s="815">
        <v>8028.06</v>
      </c>
      <c r="BI19" s="813">
        <v>11100.88</v>
      </c>
      <c r="BJ19" s="814">
        <v>3072.8199999999988</v>
      </c>
      <c r="BK19" s="416">
        <v>0.38275996940730372</v>
      </c>
      <c r="BL19" s="697">
        <v>0.43193497135250913</v>
      </c>
      <c r="BM19" s="696">
        <v>0.55395105456933469</v>
      </c>
      <c r="BN19" s="815">
        <v>5844.48</v>
      </c>
      <c r="BO19" s="813">
        <v>5659.51</v>
      </c>
      <c r="BP19" s="814">
        <v>-184.96999999999935</v>
      </c>
      <c r="BQ19" s="416">
        <v>-3.1648666776171591E-2</v>
      </c>
      <c r="BR19" s="697">
        <v>0.29043593118963101</v>
      </c>
      <c r="BS19" s="696">
        <v>0.24737988470050237</v>
      </c>
      <c r="BT19" s="815">
        <v>5844.48</v>
      </c>
      <c r="BU19" s="816">
        <v>5659.51</v>
      </c>
      <c r="BV19" s="814">
        <v>-184.96999999999935</v>
      </c>
      <c r="BW19" s="416">
        <v>-3.1648666776171591E-2</v>
      </c>
      <c r="BX19" s="697">
        <v>0.31445147412579283</v>
      </c>
      <c r="BY19" s="696">
        <v>0.28241828871636265</v>
      </c>
      <c r="BZ19" s="815">
        <v>0</v>
      </c>
      <c r="CA19" s="813">
        <v>0</v>
      </c>
      <c r="CB19" s="814">
        <v>0</v>
      </c>
      <c r="CC19" s="416">
        <v>0</v>
      </c>
      <c r="CD19" s="697">
        <v>0</v>
      </c>
      <c r="CE19" s="696">
        <v>0</v>
      </c>
      <c r="CF19" s="815">
        <v>4788.95</v>
      </c>
      <c r="CG19" s="816">
        <v>3308.9</v>
      </c>
      <c r="CH19" s="814">
        <v>-1480.0499999999997</v>
      </c>
      <c r="CI19" s="416">
        <v>-0.30905522087305148</v>
      </c>
      <c r="CJ19" s="697">
        <v>0.25766062797968609</v>
      </c>
      <c r="CK19" s="696">
        <v>0.1651192197793753</v>
      </c>
      <c r="CL19" s="815">
        <v>6554.68</v>
      </c>
      <c r="CM19" s="813">
        <v>11467.24</v>
      </c>
      <c r="CN19" s="814">
        <v>4912.5599999999995</v>
      </c>
      <c r="CO19" s="416">
        <v>0.74947365851574743</v>
      </c>
      <c r="CP19" s="697">
        <v>0.35266247611812374</v>
      </c>
      <c r="CQ19" s="696">
        <v>0.57223298432193281</v>
      </c>
      <c r="CR19" s="815">
        <v>3017.65</v>
      </c>
      <c r="CS19" s="816">
        <v>1517.3</v>
      </c>
      <c r="CT19" s="814">
        <v>-1500.3500000000001</v>
      </c>
      <c r="CU19" s="416">
        <v>-0.49719152320514309</v>
      </c>
      <c r="CV19" s="697">
        <v>0.16235909625761383</v>
      </c>
      <c r="CW19" s="696">
        <v>7.5715613095362844E-2</v>
      </c>
      <c r="CX19" s="815">
        <v>-9647.5400000000009</v>
      </c>
      <c r="CY19" s="816">
        <v>-13014.38</v>
      </c>
      <c r="CZ19" s="814">
        <v>-3366.8399999999983</v>
      </c>
      <c r="DA19" s="416">
        <v>-0.34898430066110098</v>
      </c>
      <c r="DB19" s="697">
        <v>-0.47942541741766814</v>
      </c>
      <c r="DC19" s="696">
        <v>-0.56886476459066659</v>
      </c>
      <c r="DD19" s="898">
        <v>1.5190681078021573</v>
      </c>
      <c r="DE19" s="893">
        <v>1.6494376594978106</v>
      </c>
      <c r="DF19" s="794"/>
      <c r="DG19" s="794"/>
      <c r="DH19" s="961"/>
    </row>
    <row r="20" spans="1:112" s="962" customFormat="1" ht="19.5" customHeight="1">
      <c r="A20" s="800" t="s">
        <v>472</v>
      </c>
      <c r="B20" s="815">
        <v>24082.89</v>
      </c>
      <c r="C20" s="813">
        <v>21143.16</v>
      </c>
      <c r="D20" s="814">
        <v>-2939.7299999999996</v>
      </c>
      <c r="E20" s="398">
        <v>-0.12206716054427021</v>
      </c>
      <c r="F20" s="815">
        <v>21528.78</v>
      </c>
      <c r="G20" s="816">
        <v>18201.22</v>
      </c>
      <c r="H20" s="814">
        <v>-3327.5599999999977</v>
      </c>
      <c r="I20" s="416">
        <v>-0.1545633333612029</v>
      </c>
      <c r="J20" s="772">
        <v>0.89394503732733066</v>
      </c>
      <c r="K20" s="696">
        <v>0.86085618233036132</v>
      </c>
      <c r="L20" s="815">
        <v>145.77000000000001</v>
      </c>
      <c r="M20" s="813">
        <v>590.08000000000004</v>
      </c>
      <c r="N20" s="814">
        <v>444.31000000000006</v>
      </c>
      <c r="O20" s="416">
        <v>3.0480208547712153</v>
      </c>
      <c r="P20" s="772">
        <v>6.7709363930515349E-3</v>
      </c>
      <c r="Q20" s="696">
        <v>3.2419804826269889E-2</v>
      </c>
      <c r="R20" s="815">
        <v>21383.01</v>
      </c>
      <c r="S20" s="816">
        <v>17611.14</v>
      </c>
      <c r="T20" s="814">
        <v>-3771.869999999999</v>
      </c>
      <c r="U20" s="416">
        <v>-0.17639565243620983</v>
      </c>
      <c r="V20" s="772">
        <v>0.9932290636069484</v>
      </c>
      <c r="W20" s="696">
        <v>0.96758019517373006</v>
      </c>
      <c r="X20" s="815">
        <v>805.09</v>
      </c>
      <c r="Y20" s="813">
        <v>485.74</v>
      </c>
      <c r="Z20" s="814">
        <v>-319.35000000000002</v>
      </c>
      <c r="AA20" s="416">
        <v>-0.39666372703672881</v>
      </c>
      <c r="AB20" s="697">
        <v>3.739598806806517E-2</v>
      </c>
      <c r="AC20" s="696">
        <v>2.6687222065334082E-2</v>
      </c>
      <c r="AD20" s="815">
        <v>20577.919999999998</v>
      </c>
      <c r="AE20" s="813">
        <v>17125.400000000001</v>
      </c>
      <c r="AF20" s="814">
        <v>-3452.5199999999968</v>
      </c>
      <c r="AG20" s="416">
        <v>-0.16777789008801652</v>
      </c>
      <c r="AH20" s="697">
        <v>0.9558330755388833</v>
      </c>
      <c r="AI20" s="696">
        <v>0.94089297310839604</v>
      </c>
      <c r="AJ20" s="815">
        <v>10232.200000000001</v>
      </c>
      <c r="AK20" s="816">
        <v>4776.07</v>
      </c>
      <c r="AL20" s="814">
        <v>-5456.130000000001</v>
      </c>
      <c r="AM20" s="416">
        <v>-0.53323136764332213</v>
      </c>
      <c r="AN20" s="697">
        <v>0.42487425720085925</v>
      </c>
      <c r="AO20" s="696">
        <v>0.22589196695290581</v>
      </c>
      <c r="AP20" s="815">
        <v>7989.4</v>
      </c>
      <c r="AQ20" s="813">
        <v>4067.79</v>
      </c>
      <c r="AR20" s="814">
        <v>-3921.6099999999997</v>
      </c>
      <c r="AS20" s="416">
        <v>-0.49085162840764013</v>
      </c>
      <c r="AT20" s="697">
        <v>0.37110323947757373</v>
      </c>
      <c r="AU20" s="696">
        <v>0.22348996385956543</v>
      </c>
      <c r="AV20" s="815">
        <v>1119.32</v>
      </c>
      <c r="AW20" s="816">
        <v>-1699.96</v>
      </c>
      <c r="AX20" s="814">
        <v>-2819.2799999999997</v>
      </c>
      <c r="AY20" s="416">
        <v>-2.5187435228531609</v>
      </c>
      <c r="AZ20" s="697">
        <v>0.14010063333917441</v>
      </c>
      <c r="BA20" s="696">
        <v>-0.41790751243304103</v>
      </c>
      <c r="BB20" s="815">
        <v>9108.7199999999993</v>
      </c>
      <c r="BC20" s="813">
        <v>2367.83</v>
      </c>
      <c r="BD20" s="814">
        <v>-6740.8899999999994</v>
      </c>
      <c r="BE20" s="416">
        <v>-0.74004799796239207</v>
      </c>
      <c r="BF20" s="697">
        <v>0.42597931722428228</v>
      </c>
      <c r="BG20" s="696">
        <v>0.13445069427646364</v>
      </c>
      <c r="BH20" s="815">
        <v>9108.7199999999993</v>
      </c>
      <c r="BI20" s="813">
        <v>1570.58</v>
      </c>
      <c r="BJ20" s="814">
        <v>-7538.1399999999994</v>
      </c>
      <c r="BK20" s="416">
        <v>-0.82757401698592115</v>
      </c>
      <c r="BL20" s="697">
        <v>0.44264532080987778</v>
      </c>
      <c r="BM20" s="696">
        <v>9.1710558585492888E-2</v>
      </c>
      <c r="BN20" s="815">
        <v>1595.99</v>
      </c>
      <c r="BO20" s="813">
        <v>1347.2</v>
      </c>
      <c r="BP20" s="814">
        <v>-248.78999999999996</v>
      </c>
      <c r="BQ20" s="416">
        <v>-0.15588443536613636</v>
      </c>
      <c r="BR20" s="697">
        <v>6.6270700900099622E-2</v>
      </c>
      <c r="BS20" s="696">
        <v>6.3718006201532798E-2</v>
      </c>
      <c r="BT20" s="815">
        <v>1102.8900000000001</v>
      </c>
      <c r="BU20" s="816">
        <v>1045.69</v>
      </c>
      <c r="BV20" s="814">
        <v>-57.200000000000045</v>
      </c>
      <c r="BW20" s="416">
        <v>-5.1863739810860593E-2</v>
      </c>
      <c r="BX20" s="697">
        <v>5.3595795882188296E-2</v>
      </c>
      <c r="BY20" s="696">
        <v>6.1060763544209182E-2</v>
      </c>
      <c r="BZ20" s="815">
        <v>-2562.54</v>
      </c>
      <c r="CA20" s="813">
        <v>-1461.49</v>
      </c>
      <c r="CB20" s="814">
        <v>1101.05</v>
      </c>
      <c r="CC20" s="416">
        <v>0.42967134171564147</v>
      </c>
      <c r="CD20" s="697">
        <v>-0.12452862096849439</v>
      </c>
      <c r="CE20" s="696">
        <v>-8.5340488397351297E-2</v>
      </c>
      <c r="CF20" s="815">
        <v>5514.45</v>
      </c>
      <c r="CG20" s="816">
        <v>4040.94</v>
      </c>
      <c r="CH20" s="814">
        <v>-1473.5099999999998</v>
      </c>
      <c r="CI20" s="416">
        <v>-0.26720887849196201</v>
      </c>
      <c r="CJ20" s="697">
        <v>0.26797897941094145</v>
      </c>
      <c r="CK20" s="696">
        <v>0.23596178775386267</v>
      </c>
      <c r="CL20" s="815">
        <v>14330.63</v>
      </c>
      <c r="CM20" s="813">
        <v>13082.02</v>
      </c>
      <c r="CN20" s="814">
        <v>-1248.6099999999988</v>
      </c>
      <c r="CO20" s="416">
        <v>-8.712875847049284E-2</v>
      </c>
      <c r="CP20" s="697">
        <v>0.69640809177992724</v>
      </c>
      <c r="CQ20" s="696">
        <v>0.7638957338222756</v>
      </c>
      <c r="CR20" s="815">
        <v>523.87</v>
      </c>
      <c r="CS20" s="816">
        <v>278.79000000000002</v>
      </c>
      <c r="CT20" s="814">
        <v>-245.07999999999998</v>
      </c>
      <c r="CU20" s="416">
        <v>-0.46782598736327713</v>
      </c>
      <c r="CV20" s="697">
        <v>2.545786940565422E-2</v>
      </c>
      <c r="CW20" s="696">
        <v>1.6279327782124795E-2</v>
      </c>
      <c r="CX20" s="815">
        <v>-7440.09</v>
      </c>
      <c r="CY20" s="816">
        <v>-1431.14</v>
      </c>
      <c r="CZ20" s="814">
        <v>6008.95</v>
      </c>
      <c r="DA20" s="416">
        <v>0.80764479999569894</v>
      </c>
      <c r="DB20" s="697">
        <v>-0.30893675966630252</v>
      </c>
      <c r="DC20" s="696">
        <v>-6.7688084467979248E-2</v>
      </c>
      <c r="DD20" s="898">
        <v>1.3615569503623302</v>
      </c>
      <c r="DE20" s="893">
        <v>1.0835682670185804</v>
      </c>
    </row>
    <row r="21" spans="1:112" s="962" customFormat="1" ht="19.5" customHeight="1">
      <c r="A21" s="800" t="s">
        <v>159</v>
      </c>
      <c r="B21" s="815">
        <v>19922.990000000002</v>
      </c>
      <c r="C21" s="813">
        <v>19566.96</v>
      </c>
      <c r="D21" s="814">
        <v>-356.03000000000247</v>
      </c>
      <c r="E21" s="398">
        <v>-1.7870309627219732E-2</v>
      </c>
      <c r="F21" s="815">
        <v>19922.990000000002</v>
      </c>
      <c r="G21" s="816">
        <v>19566.96</v>
      </c>
      <c r="H21" s="814">
        <v>-356.03000000000247</v>
      </c>
      <c r="I21" s="416">
        <v>-1.7870309627219732E-2</v>
      </c>
      <c r="J21" s="772">
        <v>1</v>
      </c>
      <c r="K21" s="696">
        <v>1</v>
      </c>
      <c r="L21" s="815">
        <v>3678.93</v>
      </c>
      <c r="M21" s="813">
        <v>256.33999999999997</v>
      </c>
      <c r="N21" s="814">
        <v>-3422.5899999999997</v>
      </c>
      <c r="O21" s="416">
        <v>-0.93032213170677336</v>
      </c>
      <c r="P21" s="772">
        <v>0.18465752379537406</v>
      </c>
      <c r="Q21" s="696">
        <v>1.310065539051544E-2</v>
      </c>
      <c r="R21" s="815">
        <v>16244.06</v>
      </c>
      <c r="S21" s="816">
        <v>19310.62</v>
      </c>
      <c r="T21" s="814">
        <v>3066.5599999999995</v>
      </c>
      <c r="U21" s="416">
        <v>0.18878039110911923</v>
      </c>
      <c r="V21" s="772">
        <v>0.81534247620462585</v>
      </c>
      <c r="W21" s="696">
        <v>0.98689934460948459</v>
      </c>
      <c r="X21" s="815">
        <v>1977.04</v>
      </c>
      <c r="Y21" s="813">
        <v>3739.22</v>
      </c>
      <c r="Z21" s="814">
        <v>1762.1799999999998</v>
      </c>
      <c r="AA21" s="416">
        <v>0.89132238093311211</v>
      </c>
      <c r="AB21" s="697">
        <v>9.9234100905536762E-2</v>
      </c>
      <c r="AC21" s="696">
        <v>0.19109866836749295</v>
      </c>
      <c r="AD21" s="815">
        <v>14267.02</v>
      </c>
      <c r="AE21" s="813">
        <v>15571.4</v>
      </c>
      <c r="AF21" s="814">
        <v>1304.3799999999992</v>
      </c>
      <c r="AG21" s="416">
        <v>9.1426240378158802E-2</v>
      </c>
      <c r="AH21" s="697">
        <v>0.71610837529908911</v>
      </c>
      <c r="AI21" s="696">
        <v>0.79580067624199158</v>
      </c>
      <c r="AJ21" s="815">
        <v>635.84</v>
      </c>
      <c r="AK21" s="816">
        <v>1098.92</v>
      </c>
      <c r="AL21" s="814">
        <v>463.08000000000004</v>
      </c>
      <c r="AM21" s="416">
        <v>0.72829642677403128</v>
      </c>
      <c r="AN21" s="697">
        <v>3.1914888277311787E-2</v>
      </c>
      <c r="AO21" s="696">
        <v>5.616202005830237E-2</v>
      </c>
      <c r="AP21" s="815">
        <v>635.84</v>
      </c>
      <c r="AQ21" s="813">
        <v>1098.92</v>
      </c>
      <c r="AR21" s="814">
        <v>463.08000000000004</v>
      </c>
      <c r="AS21" s="416">
        <v>0.72829642677403128</v>
      </c>
      <c r="AT21" s="697">
        <v>3.1914888277311787E-2</v>
      </c>
      <c r="AU21" s="696">
        <v>5.616202005830237E-2</v>
      </c>
      <c r="AV21" s="815">
        <v>25.84</v>
      </c>
      <c r="AW21" s="816">
        <v>-60.46</v>
      </c>
      <c r="AX21" s="814">
        <v>-86.3</v>
      </c>
      <c r="AY21" s="416">
        <v>-3.3397832817337458</v>
      </c>
      <c r="AZ21" s="697">
        <v>4.0639154504277804E-2</v>
      </c>
      <c r="BA21" s="696">
        <v>-5.5017653696356417E-2</v>
      </c>
      <c r="BB21" s="815">
        <v>661.68</v>
      </c>
      <c r="BC21" s="813">
        <v>1038.46</v>
      </c>
      <c r="BD21" s="814">
        <v>376.78000000000009</v>
      </c>
      <c r="BE21" s="416">
        <v>0.56942933139886365</v>
      </c>
      <c r="BF21" s="697">
        <v>4.0733658949794568E-2</v>
      </c>
      <c r="BG21" s="696">
        <v>5.3776626540214666E-2</v>
      </c>
      <c r="BH21" s="815">
        <v>661.68</v>
      </c>
      <c r="BI21" s="813">
        <v>1038.46</v>
      </c>
      <c r="BJ21" s="814">
        <v>376.78000000000009</v>
      </c>
      <c r="BK21" s="416">
        <v>0.56942933139886365</v>
      </c>
      <c r="BL21" s="697">
        <v>4.6378290631119881E-2</v>
      </c>
      <c r="BM21" s="696">
        <v>6.6690214110484605E-2</v>
      </c>
      <c r="BN21" s="815">
        <v>4671.7299999999996</v>
      </c>
      <c r="BO21" s="813">
        <v>4182.18</v>
      </c>
      <c r="BP21" s="814">
        <v>-489.54999999999927</v>
      </c>
      <c r="BQ21" s="416">
        <v>-0.10478987441483119</v>
      </c>
      <c r="BR21" s="697">
        <v>0.23448940144024563</v>
      </c>
      <c r="BS21" s="696">
        <v>0.21373682983968897</v>
      </c>
      <c r="BT21" s="815">
        <v>4671.7299999999996</v>
      </c>
      <c r="BU21" s="816">
        <v>4182.18</v>
      </c>
      <c r="BV21" s="814">
        <v>-489.54999999999927</v>
      </c>
      <c r="BW21" s="416">
        <v>-0.10478987441483119</v>
      </c>
      <c r="BX21" s="697">
        <v>0.32744960054727612</v>
      </c>
      <c r="BY21" s="696">
        <v>0.26858085978139412</v>
      </c>
      <c r="BZ21" s="815">
        <v>0</v>
      </c>
      <c r="CA21" s="813">
        <v>0</v>
      </c>
      <c r="CB21" s="814">
        <v>0</v>
      </c>
      <c r="CC21" s="416">
        <v>0</v>
      </c>
      <c r="CD21" s="697">
        <v>0</v>
      </c>
      <c r="CE21" s="696">
        <v>0</v>
      </c>
      <c r="CF21" s="815">
        <v>848.03</v>
      </c>
      <c r="CG21" s="816">
        <v>857.67</v>
      </c>
      <c r="CH21" s="814">
        <v>9.6399999999999864</v>
      </c>
      <c r="CI21" s="416">
        <v>1.1367522375387648E-2</v>
      </c>
      <c r="CJ21" s="697">
        <v>5.9439883030934275E-2</v>
      </c>
      <c r="CK21" s="696">
        <v>5.5079825834542816E-2</v>
      </c>
      <c r="CL21" s="815">
        <v>1502.09</v>
      </c>
      <c r="CM21" s="813">
        <v>2988.57</v>
      </c>
      <c r="CN21" s="814">
        <v>1486.4800000000002</v>
      </c>
      <c r="CO21" s="416">
        <v>0.98960781311372847</v>
      </c>
      <c r="CP21" s="697">
        <v>0.10528407474020503</v>
      </c>
      <c r="CQ21" s="696">
        <v>0.19192686592085492</v>
      </c>
      <c r="CR21" s="815">
        <v>197.27</v>
      </c>
      <c r="CS21" s="816">
        <v>255.61</v>
      </c>
      <c r="CT21" s="814">
        <v>58.34</v>
      </c>
      <c r="CU21" s="416">
        <v>0.29573680742130076</v>
      </c>
      <c r="CV21" s="697">
        <v>1.3826994004354097E-2</v>
      </c>
      <c r="CW21" s="696">
        <v>1.641535122082793E-2</v>
      </c>
      <c r="CX21" s="815">
        <v>6386.2</v>
      </c>
      <c r="CY21" s="816">
        <v>6248.92</v>
      </c>
      <c r="CZ21" s="814">
        <v>-137.27999999999975</v>
      </c>
      <c r="DA21" s="416">
        <v>-2.1496351507938955E-2</v>
      </c>
      <c r="DB21" s="697">
        <v>0.32054425565640493</v>
      </c>
      <c r="DC21" s="696">
        <v>0.31936080004252065</v>
      </c>
      <c r="DD21" s="898">
        <v>0.55237954387110977</v>
      </c>
      <c r="DE21" s="893">
        <v>0.59869247466509112</v>
      </c>
      <c r="DF21" s="961"/>
      <c r="DG21" s="961"/>
      <c r="DH21" s="961"/>
    </row>
    <row r="22" spans="1:112" s="962" customFormat="1" ht="19.5" customHeight="1">
      <c r="A22" s="800" t="s">
        <v>51</v>
      </c>
      <c r="B22" s="815">
        <v>13859.14</v>
      </c>
      <c r="C22" s="813">
        <v>14365.55</v>
      </c>
      <c r="D22" s="814">
        <v>506.40999999999985</v>
      </c>
      <c r="E22" s="398">
        <v>3.6539785296923179E-2</v>
      </c>
      <c r="F22" s="815">
        <v>6685.41</v>
      </c>
      <c r="G22" s="816">
        <v>5310.41</v>
      </c>
      <c r="H22" s="814">
        <v>-1375</v>
      </c>
      <c r="I22" s="416">
        <v>-0.20567175386401135</v>
      </c>
      <c r="J22" s="772">
        <v>0.48238274524970526</v>
      </c>
      <c r="K22" s="696">
        <v>0.36966283922300225</v>
      </c>
      <c r="L22" s="815">
        <v>1051.4100000000001</v>
      </c>
      <c r="M22" s="813">
        <v>92.52</v>
      </c>
      <c r="N22" s="814">
        <v>-958.8900000000001</v>
      </c>
      <c r="O22" s="416">
        <v>-0.91200388050332415</v>
      </c>
      <c r="P22" s="772">
        <v>0.15726933725829831</v>
      </c>
      <c r="Q22" s="696">
        <v>1.7422383582435256E-2</v>
      </c>
      <c r="R22" s="815">
        <v>5634</v>
      </c>
      <c r="S22" s="816">
        <v>5217.8900000000003</v>
      </c>
      <c r="T22" s="814">
        <v>-416.10999999999967</v>
      </c>
      <c r="U22" s="416">
        <v>-7.3856940007099692E-2</v>
      </c>
      <c r="V22" s="772">
        <v>0.84273066274170172</v>
      </c>
      <c r="W22" s="696">
        <v>0.9825776164175648</v>
      </c>
      <c r="X22" s="815">
        <v>0</v>
      </c>
      <c r="Y22" s="813">
        <v>0</v>
      </c>
      <c r="Z22" s="814">
        <v>0</v>
      </c>
      <c r="AA22" s="416">
        <v>0</v>
      </c>
      <c r="AB22" s="697">
        <v>0</v>
      </c>
      <c r="AC22" s="696">
        <v>0</v>
      </c>
      <c r="AD22" s="815">
        <v>5634</v>
      </c>
      <c r="AE22" s="813">
        <v>5217.8900000000003</v>
      </c>
      <c r="AF22" s="814">
        <v>-416.10999999999967</v>
      </c>
      <c r="AG22" s="416">
        <v>-7.3856940007099692E-2</v>
      </c>
      <c r="AH22" s="697">
        <v>0.84273066274170172</v>
      </c>
      <c r="AI22" s="696">
        <v>0.9825776164175648</v>
      </c>
      <c r="AJ22" s="815">
        <v>1144.1099999999999</v>
      </c>
      <c r="AK22" s="816">
        <v>1688.38</v>
      </c>
      <c r="AL22" s="814">
        <v>544.27000000000021</v>
      </c>
      <c r="AM22" s="416">
        <v>0.47571474770782551</v>
      </c>
      <c r="AN22" s="697">
        <v>8.2552741367790491E-2</v>
      </c>
      <c r="AO22" s="696">
        <v>0.1175297847976583</v>
      </c>
      <c r="AP22" s="815">
        <v>1144.1099999999999</v>
      </c>
      <c r="AQ22" s="813">
        <v>1688.38</v>
      </c>
      <c r="AR22" s="814">
        <v>544.27000000000021</v>
      </c>
      <c r="AS22" s="416">
        <v>0.47571474770782551</v>
      </c>
      <c r="AT22" s="697">
        <v>0.17113535295516655</v>
      </c>
      <c r="AU22" s="696">
        <v>0.31793778634794678</v>
      </c>
      <c r="AV22" s="815">
        <v>377.48</v>
      </c>
      <c r="AW22" s="816">
        <v>-221.33</v>
      </c>
      <c r="AX22" s="814">
        <v>-598.81000000000006</v>
      </c>
      <c r="AY22" s="416">
        <v>-1.5863356999046307</v>
      </c>
      <c r="AZ22" s="697">
        <v>0.32993331060824577</v>
      </c>
      <c r="BA22" s="696">
        <v>-0.13109015742901478</v>
      </c>
      <c r="BB22" s="815">
        <v>1521.59</v>
      </c>
      <c r="BC22" s="813">
        <v>1467.04</v>
      </c>
      <c r="BD22" s="814">
        <v>-54.549999999999955</v>
      </c>
      <c r="BE22" s="416">
        <v>-3.5850656221452532E-2</v>
      </c>
      <c r="BF22" s="697">
        <v>0.27007277245296413</v>
      </c>
      <c r="BG22" s="696">
        <v>0.28115579285879921</v>
      </c>
      <c r="BH22" s="815">
        <v>1521.59</v>
      </c>
      <c r="BI22" s="813">
        <v>1467.04</v>
      </c>
      <c r="BJ22" s="814">
        <v>-54.549999999999955</v>
      </c>
      <c r="BK22" s="416">
        <v>-3.5850656221452532E-2</v>
      </c>
      <c r="BL22" s="697">
        <v>0.27007277245296413</v>
      </c>
      <c r="BM22" s="696">
        <v>0.28115579285879921</v>
      </c>
      <c r="BN22" s="815">
        <v>1209.6099999999999</v>
      </c>
      <c r="BO22" s="813">
        <v>1533.93</v>
      </c>
      <c r="BP22" s="814">
        <v>324.32000000000016</v>
      </c>
      <c r="BQ22" s="416">
        <v>0.26811947652549184</v>
      </c>
      <c r="BR22" s="697">
        <v>8.7278864345118098E-2</v>
      </c>
      <c r="BS22" s="696">
        <v>0.10677836908437199</v>
      </c>
      <c r="BT22" s="815">
        <v>994.4</v>
      </c>
      <c r="BU22" s="816">
        <v>996.01</v>
      </c>
      <c r="BV22" s="814">
        <v>1.6100000000000136</v>
      </c>
      <c r="BW22" s="416">
        <v>1.6190667739340444E-3</v>
      </c>
      <c r="BX22" s="697">
        <v>0.17649982250621227</v>
      </c>
      <c r="BY22" s="696">
        <v>0.1908836713690783</v>
      </c>
      <c r="BZ22" s="815">
        <v>-23.8</v>
      </c>
      <c r="CA22" s="813">
        <v>-10.039999999999999</v>
      </c>
      <c r="CB22" s="814">
        <v>13.760000000000002</v>
      </c>
      <c r="CC22" s="416">
        <v>0.57815126050420174</v>
      </c>
      <c r="CD22" s="697">
        <v>-4.2243521476748314E-3</v>
      </c>
      <c r="CE22" s="696">
        <v>-1.9241494167182517E-3</v>
      </c>
      <c r="CF22" s="815">
        <v>2371.9699999999998</v>
      </c>
      <c r="CG22" s="816">
        <v>2386.12</v>
      </c>
      <c r="CH22" s="814">
        <v>14.150000000000091</v>
      </c>
      <c r="CI22" s="416">
        <v>5.965505465920771E-3</v>
      </c>
      <c r="CJ22" s="697">
        <v>0.42100993965211214</v>
      </c>
      <c r="CK22" s="696">
        <v>0.45729595679479629</v>
      </c>
      <c r="CL22" s="815">
        <v>2471.35</v>
      </c>
      <c r="CM22" s="813">
        <v>2294.35</v>
      </c>
      <c r="CN22" s="814">
        <v>-177</v>
      </c>
      <c r="CO22" s="416">
        <v>-7.1620774070851961E-2</v>
      </c>
      <c r="CP22" s="697">
        <v>0.43864927227547035</v>
      </c>
      <c r="CQ22" s="696">
        <v>0.43970838787325905</v>
      </c>
      <c r="CR22" s="815">
        <v>121.2</v>
      </c>
      <c r="CS22" s="816">
        <v>0</v>
      </c>
      <c r="CT22" s="814">
        <v>-121.2</v>
      </c>
      <c r="CU22" s="416">
        <v>-1</v>
      </c>
      <c r="CV22" s="697">
        <v>2.1512247071352502E-2</v>
      </c>
      <c r="CW22" s="696">
        <v>0</v>
      </c>
      <c r="CX22" s="815">
        <v>-1822.7</v>
      </c>
      <c r="CY22" s="816">
        <v>-1915.59</v>
      </c>
      <c r="CZ22" s="814">
        <v>-92.889999999999873</v>
      </c>
      <c r="DA22" s="416">
        <v>-5.0962857299610399E-2</v>
      </c>
      <c r="DB22" s="697">
        <v>-0.13151609695839714</v>
      </c>
      <c r="DC22" s="696">
        <v>-0.13334609534615799</v>
      </c>
      <c r="DD22" s="898">
        <v>1.3235179268725594</v>
      </c>
      <c r="DE22" s="893">
        <v>1.3671215759626973</v>
      </c>
      <c r="DF22" s="963"/>
    </row>
    <row r="23" spans="1:112" s="962" customFormat="1" ht="19.5" customHeight="1">
      <c r="A23" s="800" t="s">
        <v>30</v>
      </c>
      <c r="B23" s="815">
        <v>12690.85</v>
      </c>
      <c r="C23" s="813">
        <v>11501.67</v>
      </c>
      <c r="D23" s="814">
        <v>-1189.1800000000003</v>
      </c>
      <c r="E23" s="398">
        <v>-9.3703731428548931E-2</v>
      </c>
      <c r="F23" s="815">
        <v>12690.85</v>
      </c>
      <c r="G23" s="816">
        <v>11501.67</v>
      </c>
      <c r="H23" s="814">
        <v>-1189.1800000000003</v>
      </c>
      <c r="I23" s="416">
        <v>-9.3703731428548931E-2</v>
      </c>
      <c r="J23" s="772">
        <v>1</v>
      </c>
      <c r="K23" s="696">
        <v>1</v>
      </c>
      <c r="L23" s="815">
        <v>-162.4</v>
      </c>
      <c r="M23" s="813">
        <v>-663.98</v>
      </c>
      <c r="N23" s="814">
        <v>-501.58000000000004</v>
      </c>
      <c r="O23" s="416">
        <v>-3.0885467980295567</v>
      </c>
      <c r="P23" s="772">
        <v>-1.2796621187706103E-2</v>
      </c>
      <c r="Q23" s="696">
        <v>-5.7729008048396452E-2</v>
      </c>
      <c r="R23" s="815">
        <v>12853.25</v>
      </c>
      <c r="S23" s="816">
        <v>12165.64</v>
      </c>
      <c r="T23" s="814">
        <v>-687.61000000000058</v>
      </c>
      <c r="U23" s="416">
        <v>-5.3496975473129413E-2</v>
      </c>
      <c r="V23" s="772">
        <v>1.012796621187706</v>
      </c>
      <c r="W23" s="696">
        <v>1.0577281386094366</v>
      </c>
      <c r="X23" s="815">
        <v>116.62</v>
      </c>
      <c r="Y23" s="813">
        <v>75.180000000000007</v>
      </c>
      <c r="Z23" s="814">
        <v>-41.44</v>
      </c>
      <c r="AA23" s="416">
        <v>-0.35534213685474186</v>
      </c>
      <c r="AB23" s="697">
        <v>9.1892978011717096E-3</v>
      </c>
      <c r="AC23" s="696">
        <v>6.5364420992777578E-3</v>
      </c>
      <c r="AD23" s="815">
        <v>12736.63</v>
      </c>
      <c r="AE23" s="813">
        <v>12090.46</v>
      </c>
      <c r="AF23" s="814">
        <v>-646.17000000000007</v>
      </c>
      <c r="AG23" s="416">
        <v>-5.0733200226433531E-2</v>
      </c>
      <c r="AH23" s="697">
        <v>1.0036073233865344</v>
      </c>
      <c r="AI23" s="696">
        <v>1.0511916965101589</v>
      </c>
      <c r="AJ23" s="815">
        <v>3953.65</v>
      </c>
      <c r="AK23" s="816">
        <v>5107.3999999999996</v>
      </c>
      <c r="AL23" s="814">
        <v>1153.7499999999995</v>
      </c>
      <c r="AM23" s="416">
        <v>0.29181895210754605</v>
      </c>
      <c r="AN23" s="697">
        <v>0.31153547634713197</v>
      </c>
      <c r="AO23" s="696">
        <v>0.44405725429437637</v>
      </c>
      <c r="AP23" s="815">
        <v>3953.65</v>
      </c>
      <c r="AQ23" s="813">
        <v>5107.3999999999996</v>
      </c>
      <c r="AR23" s="814">
        <v>1153.7499999999995</v>
      </c>
      <c r="AS23" s="416">
        <v>0.29181895210754605</v>
      </c>
      <c r="AT23" s="697">
        <v>0.31153547634713197</v>
      </c>
      <c r="AU23" s="696">
        <v>0.44405725429437637</v>
      </c>
      <c r="AV23" s="815">
        <v>-208.67</v>
      </c>
      <c r="AW23" s="816">
        <v>102.75</v>
      </c>
      <c r="AX23" s="814">
        <v>311.41999999999996</v>
      </c>
      <c r="AY23" s="416">
        <v>1.4924042746920974</v>
      </c>
      <c r="AZ23" s="697">
        <v>-5.2779077561240874E-2</v>
      </c>
      <c r="BA23" s="696">
        <v>2.0117868191251911E-2</v>
      </c>
      <c r="BB23" s="815">
        <v>3744.98</v>
      </c>
      <c r="BC23" s="813">
        <v>5210.16</v>
      </c>
      <c r="BD23" s="814">
        <v>1465.1799999999998</v>
      </c>
      <c r="BE23" s="416">
        <v>0.39123840447746044</v>
      </c>
      <c r="BF23" s="697">
        <v>0.29136444090016145</v>
      </c>
      <c r="BG23" s="696">
        <v>0.42826846758575793</v>
      </c>
      <c r="BH23" s="815">
        <v>3744.98</v>
      </c>
      <c r="BI23" s="813">
        <v>5210.16</v>
      </c>
      <c r="BJ23" s="814">
        <v>1465.1799999999998</v>
      </c>
      <c r="BK23" s="416">
        <v>0.39123840447746044</v>
      </c>
      <c r="BL23" s="697">
        <v>0.2940322518594008</v>
      </c>
      <c r="BM23" s="696">
        <v>0.43093149474875236</v>
      </c>
      <c r="BN23" s="815">
        <v>3100.83</v>
      </c>
      <c r="BO23" s="813">
        <v>3017.2</v>
      </c>
      <c r="BP23" s="814">
        <v>-83.630000000000109</v>
      </c>
      <c r="BQ23" s="416">
        <v>-2.6970198301745053E-2</v>
      </c>
      <c r="BR23" s="697">
        <v>0.24433587978740587</v>
      </c>
      <c r="BS23" s="696">
        <v>0.26232712293084393</v>
      </c>
      <c r="BT23" s="815">
        <v>3100.83</v>
      </c>
      <c r="BU23" s="816">
        <v>3017.2</v>
      </c>
      <c r="BV23" s="814">
        <v>-83.630000000000109</v>
      </c>
      <c r="BW23" s="416">
        <v>-2.6970198301745053E-2</v>
      </c>
      <c r="BX23" s="697">
        <v>0.24345764931539976</v>
      </c>
      <c r="BY23" s="696">
        <v>0.24955212622183109</v>
      </c>
      <c r="BZ23" s="815">
        <v>-218.45</v>
      </c>
      <c r="CA23" s="813">
        <v>-8.11</v>
      </c>
      <c r="CB23" s="814">
        <v>210.33999999999997</v>
      </c>
      <c r="CC23" s="416">
        <v>0.96287479972533752</v>
      </c>
      <c r="CD23" s="697">
        <v>-1.7151318676918464E-2</v>
      </c>
      <c r="CE23" s="696">
        <v>-6.707767942658923E-4</v>
      </c>
      <c r="CF23" s="815">
        <v>2319.37</v>
      </c>
      <c r="CG23" s="816">
        <v>1169.55</v>
      </c>
      <c r="CH23" s="814">
        <v>-1149.82</v>
      </c>
      <c r="CI23" s="416">
        <v>-0.49574668983387732</v>
      </c>
      <c r="CJ23" s="697">
        <v>0.1821023300511988</v>
      </c>
      <c r="CK23" s="696">
        <v>9.6733292198973406E-2</v>
      </c>
      <c r="CL23" s="815">
        <v>3901.48</v>
      </c>
      <c r="CM23" s="813">
        <v>2859.18</v>
      </c>
      <c r="CN23" s="814">
        <v>-1042.3000000000002</v>
      </c>
      <c r="CO23" s="416">
        <v>-0.26715502834821664</v>
      </c>
      <c r="CP23" s="697">
        <v>0.30631964656270932</v>
      </c>
      <c r="CQ23" s="696">
        <v>0.23648231746352083</v>
      </c>
      <c r="CR23" s="815">
        <v>13.74</v>
      </c>
      <c r="CS23" s="816">
        <v>22.45</v>
      </c>
      <c r="CT23" s="814">
        <v>8.7099999999999991</v>
      </c>
      <c r="CU23" s="416">
        <v>0.63391557496360984</v>
      </c>
      <c r="CV23" s="697">
        <v>1.0787782953575633E-3</v>
      </c>
      <c r="CW23" s="696">
        <v>1.8568358854832653E-3</v>
      </c>
      <c r="CX23" s="815">
        <v>-125.33</v>
      </c>
      <c r="CY23" s="816">
        <v>-179.97</v>
      </c>
      <c r="CZ23" s="814">
        <v>-54.64</v>
      </c>
      <c r="DA23" s="416">
        <v>-0.43596904172983325</v>
      </c>
      <c r="DB23" s="697">
        <v>-9.8756190483694946E-3</v>
      </c>
      <c r="DC23" s="696">
        <v>-1.5647292958326921E-2</v>
      </c>
      <c r="DD23" s="898">
        <v>1.0098401225441895</v>
      </c>
      <c r="DE23" s="893">
        <v>1.014885289724295</v>
      </c>
      <c r="DF23" s="793"/>
      <c r="DG23" s="794"/>
      <c r="DH23" s="961"/>
    </row>
    <row r="24" spans="1:112" s="962" customFormat="1" ht="19.5" customHeight="1">
      <c r="A24" s="800" t="s">
        <v>96</v>
      </c>
      <c r="B24" s="815">
        <v>5929.47</v>
      </c>
      <c r="C24" s="813">
        <v>10140.719999999999</v>
      </c>
      <c r="D24" s="814">
        <v>4211.2499999999991</v>
      </c>
      <c r="E24" s="398">
        <v>0.71022367935076813</v>
      </c>
      <c r="F24" s="815">
        <v>5929.47</v>
      </c>
      <c r="G24" s="816">
        <v>10140.719999999999</v>
      </c>
      <c r="H24" s="814">
        <v>4211.2499999999991</v>
      </c>
      <c r="I24" s="416">
        <v>0.71022367935076813</v>
      </c>
      <c r="J24" s="772">
        <v>1</v>
      </c>
      <c r="K24" s="696">
        <v>1</v>
      </c>
      <c r="L24" s="815">
        <v>-14.95</v>
      </c>
      <c r="M24" s="813">
        <v>53.03</v>
      </c>
      <c r="N24" s="814">
        <v>67.98</v>
      </c>
      <c r="O24" s="416">
        <v>4.5471571906354518</v>
      </c>
      <c r="P24" s="772">
        <v>-2.521304602266307E-3</v>
      </c>
      <c r="Q24" s="696">
        <v>5.2294117183000815E-3</v>
      </c>
      <c r="R24" s="815">
        <v>5944.42</v>
      </c>
      <c r="S24" s="816">
        <v>10087.69</v>
      </c>
      <c r="T24" s="814">
        <v>4143.2700000000004</v>
      </c>
      <c r="U24" s="416">
        <v>0.69700155776341521</v>
      </c>
      <c r="V24" s="772">
        <v>1.0025213046022663</v>
      </c>
      <c r="W24" s="696">
        <v>0.99477058828170006</v>
      </c>
      <c r="X24" s="815">
        <v>0</v>
      </c>
      <c r="Y24" s="813">
        <v>0</v>
      </c>
      <c r="Z24" s="814">
        <v>0</v>
      </c>
      <c r="AA24" s="416">
        <v>0</v>
      </c>
      <c r="AB24" s="697">
        <v>0</v>
      </c>
      <c r="AC24" s="696">
        <v>0</v>
      </c>
      <c r="AD24" s="815">
        <v>5944.42</v>
      </c>
      <c r="AE24" s="813">
        <v>10087.69</v>
      </c>
      <c r="AF24" s="814">
        <v>4143.2700000000004</v>
      </c>
      <c r="AG24" s="416">
        <v>0.69700155776341521</v>
      </c>
      <c r="AH24" s="697">
        <v>1.0025213046022663</v>
      </c>
      <c r="AI24" s="696">
        <v>0.99477058828170006</v>
      </c>
      <c r="AJ24" s="815">
        <v>3985.9</v>
      </c>
      <c r="AK24" s="816">
        <v>5221.4799999999996</v>
      </c>
      <c r="AL24" s="814">
        <v>1235.5799999999995</v>
      </c>
      <c r="AM24" s="416">
        <v>0.30998770666599751</v>
      </c>
      <c r="AN24" s="697">
        <v>0.67221859626577074</v>
      </c>
      <c r="AO24" s="696">
        <v>0.51490229490608164</v>
      </c>
      <c r="AP24" s="815">
        <v>3985.9</v>
      </c>
      <c r="AQ24" s="813">
        <v>5221.4799999999996</v>
      </c>
      <c r="AR24" s="814">
        <v>1235.5799999999995</v>
      </c>
      <c r="AS24" s="416">
        <v>0.30998770666599751</v>
      </c>
      <c r="AT24" s="697">
        <v>0.67221859626577074</v>
      </c>
      <c r="AU24" s="696">
        <v>0.51490229490608164</v>
      </c>
      <c r="AV24" s="815">
        <v>-1549.56</v>
      </c>
      <c r="AW24" s="816">
        <v>4529.59</v>
      </c>
      <c r="AX24" s="814">
        <v>6079.15</v>
      </c>
      <c r="AY24" s="416">
        <v>3.9231459252949223</v>
      </c>
      <c r="AZ24" s="697">
        <v>-0.38876038034070093</v>
      </c>
      <c r="BA24" s="696">
        <v>0.86749159242207197</v>
      </c>
      <c r="BB24" s="815">
        <v>2436.34</v>
      </c>
      <c r="BC24" s="813">
        <v>9751.07</v>
      </c>
      <c r="BD24" s="814">
        <v>7314.73</v>
      </c>
      <c r="BE24" s="416">
        <v>3.0023436794536065</v>
      </c>
      <c r="BF24" s="697">
        <v>0.40985327416299655</v>
      </c>
      <c r="BG24" s="696">
        <v>0.96663061612718071</v>
      </c>
      <c r="BH24" s="815">
        <v>2436.34</v>
      </c>
      <c r="BI24" s="813">
        <v>9751.07</v>
      </c>
      <c r="BJ24" s="814">
        <v>7314.73</v>
      </c>
      <c r="BK24" s="416">
        <v>3.0023436794536065</v>
      </c>
      <c r="BL24" s="697">
        <v>0.40985327416299655</v>
      </c>
      <c r="BM24" s="696">
        <v>0.96663061612718071</v>
      </c>
      <c r="BN24" s="815">
        <v>401.6</v>
      </c>
      <c r="BO24" s="813">
        <v>805.45</v>
      </c>
      <c r="BP24" s="814">
        <v>403.85</v>
      </c>
      <c r="BQ24" s="416">
        <v>1.0056025896414342</v>
      </c>
      <c r="BR24" s="697">
        <v>6.772949352977585E-2</v>
      </c>
      <c r="BS24" s="696">
        <v>7.9427299047799382E-2</v>
      </c>
      <c r="BT24" s="815">
        <v>401.6</v>
      </c>
      <c r="BU24" s="816">
        <v>805.45</v>
      </c>
      <c r="BV24" s="814">
        <v>403.85</v>
      </c>
      <c r="BW24" s="416">
        <v>1.0056025896414342</v>
      </c>
      <c r="BX24" s="697">
        <v>6.755915631802599E-2</v>
      </c>
      <c r="BY24" s="696">
        <v>7.9844840592841373E-2</v>
      </c>
      <c r="BZ24" s="815">
        <v>0</v>
      </c>
      <c r="CA24" s="813">
        <v>0</v>
      </c>
      <c r="CB24" s="814">
        <v>0</v>
      </c>
      <c r="CC24" s="416">
        <v>0</v>
      </c>
      <c r="CD24" s="697">
        <v>0</v>
      </c>
      <c r="CE24" s="696">
        <v>0</v>
      </c>
      <c r="CF24" s="815">
        <v>272.44</v>
      </c>
      <c r="CG24" s="816">
        <v>213.65</v>
      </c>
      <c r="CH24" s="814">
        <v>-58.789999999999992</v>
      </c>
      <c r="CI24" s="416">
        <v>-0.2157906327998825</v>
      </c>
      <c r="CJ24" s="697">
        <v>4.58312165021987E-2</v>
      </c>
      <c r="CK24" s="696">
        <v>2.1179278903296989E-2</v>
      </c>
      <c r="CL24" s="815">
        <v>2606.7199999999998</v>
      </c>
      <c r="CM24" s="813">
        <v>3139.06</v>
      </c>
      <c r="CN24" s="814">
        <v>532.34000000000015</v>
      </c>
      <c r="CO24" s="416">
        <v>0.20421832801374915</v>
      </c>
      <c r="CP24" s="697">
        <v>0.43851544810090803</v>
      </c>
      <c r="CQ24" s="696">
        <v>0.31117728637577086</v>
      </c>
      <c r="CR24" s="815">
        <v>0</v>
      </c>
      <c r="CS24" s="816">
        <v>9.26</v>
      </c>
      <c r="CT24" s="814">
        <v>9.26</v>
      </c>
      <c r="CU24" s="416" t="s">
        <v>459</v>
      </c>
      <c r="CV24" s="697">
        <v>0</v>
      </c>
      <c r="CW24" s="696">
        <v>9.1795049213447277E-4</v>
      </c>
      <c r="CX24" s="815">
        <v>227.32</v>
      </c>
      <c r="CY24" s="816">
        <v>-3830.8</v>
      </c>
      <c r="CZ24" s="814">
        <v>-4058.1200000000003</v>
      </c>
      <c r="DA24" s="416">
        <v>-17.852014780925568</v>
      </c>
      <c r="DB24" s="697">
        <v>3.833732188542989E-2</v>
      </c>
      <c r="DC24" s="696">
        <v>-0.37776410353505474</v>
      </c>
      <c r="DD24" s="898">
        <v>0.96175909508412938</v>
      </c>
      <c r="DE24" s="893">
        <v>1.3797499724912243</v>
      </c>
      <c r="DF24" s="795"/>
      <c r="DG24" s="794"/>
      <c r="DH24" s="961"/>
    </row>
    <row r="25" spans="1:112" s="962" customFormat="1" ht="19.5" customHeight="1">
      <c r="A25" s="800" t="s">
        <v>297</v>
      </c>
      <c r="B25" s="815">
        <v>21080.32</v>
      </c>
      <c r="C25" s="813">
        <v>9451.15</v>
      </c>
      <c r="D25" s="814">
        <v>-11629.17</v>
      </c>
      <c r="E25" s="398">
        <v>-0.55166003172627365</v>
      </c>
      <c r="F25" s="815">
        <v>5105.0200000000004</v>
      </c>
      <c r="G25" s="816">
        <v>5850.81</v>
      </c>
      <c r="H25" s="814">
        <v>745.79</v>
      </c>
      <c r="I25" s="416">
        <v>0.14608953539849009</v>
      </c>
      <c r="J25" s="772">
        <v>0.24216994808427958</v>
      </c>
      <c r="K25" s="696">
        <v>0.61905799823301932</v>
      </c>
      <c r="L25" s="815">
        <v>-286.33999999999997</v>
      </c>
      <c r="M25" s="813">
        <v>895.54</v>
      </c>
      <c r="N25" s="814">
        <v>1181.8799999999999</v>
      </c>
      <c r="O25" s="416">
        <v>4.1275406858978831</v>
      </c>
      <c r="P25" s="772">
        <v>-5.6089887992603352E-2</v>
      </c>
      <c r="Q25" s="696">
        <v>0.15306256740519686</v>
      </c>
      <c r="R25" s="815">
        <v>5391.35</v>
      </c>
      <c r="S25" s="816">
        <v>4955.2700000000004</v>
      </c>
      <c r="T25" s="814">
        <v>-436.07999999999993</v>
      </c>
      <c r="U25" s="416">
        <v>-8.0885121537277282E-2</v>
      </c>
      <c r="V25" s="772">
        <v>1.0560879291364187</v>
      </c>
      <c r="W25" s="696">
        <v>0.84693743259480314</v>
      </c>
      <c r="X25" s="815">
        <v>0</v>
      </c>
      <c r="Y25" s="813">
        <v>0</v>
      </c>
      <c r="Z25" s="814">
        <v>0</v>
      </c>
      <c r="AA25" s="416">
        <v>0</v>
      </c>
      <c r="AB25" s="697">
        <v>0</v>
      </c>
      <c r="AC25" s="696">
        <v>0</v>
      </c>
      <c r="AD25" s="815">
        <v>5391.35</v>
      </c>
      <c r="AE25" s="813">
        <v>4955.2700000000004</v>
      </c>
      <c r="AF25" s="814">
        <v>-436.07999999999993</v>
      </c>
      <c r="AG25" s="416">
        <v>-8.0885121537277282E-2</v>
      </c>
      <c r="AH25" s="697">
        <v>1.0560879291364187</v>
      </c>
      <c r="AI25" s="696">
        <v>0.84693743259480314</v>
      </c>
      <c r="AJ25" s="815">
        <v>2877.44</v>
      </c>
      <c r="AK25" s="816">
        <v>4874.09</v>
      </c>
      <c r="AL25" s="814">
        <v>1996.65</v>
      </c>
      <c r="AM25" s="416">
        <v>0.69389804826512458</v>
      </c>
      <c r="AN25" s="697">
        <v>0.13649887667739388</v>
      </c>
      <c r="AO25" s="696">
        <v>0.51571396073493703</v>
      </c>
      <c r="AP25" s="815">
        <v>944.04</v>
      </c>
      <c r="AQ25" s="813">
        <v>1604.3</v>
      </c>
      <c r="AR25" s="814">
        <v>660.26</v>
      </c>
      <c r="AS25" s="416">
        <v>0.69939833057921275</v>
      </c>
      <c r="AT25" s="697">
        <v>0.18492385926010083</v>
      </c>
      <c r="AU25" s="696">
        <v>0.27420134989856104</v>
      </c>
      <c r="AV25" s="815">
        <v>-873.24</v>
      </c>
      <c r="AW25" s="816">
        <v>56.31</v>
      </c>
      <c r="AX25" s="814">
        <v>929.55</v>
      </c>
      <c r="AY25" s="416">
        <v>1.0644839906554899</v>
      </c>
      <c r="AZ25" s="697">
        <v>-0.92500317783144792</v>
      </c>
      <c r="BA25" s="696">
        <v>3.5099420307922458E-2</v>
      </c>
      <c r="BB25" s="815">
        <v>70.8</v>
      </c>
      <c r="BC25" s="813">
        <v>1660.6</v>
      </c>
      <c r="BD25" s="814">
        <v>1589.8</v>
      </c>
      <c r="BE25" s="416">
        <v>22.454802259887007</v>
      </c>
      <c r="BF25" s="697">
        <v>1.3132146864885418E-2</v>
      </c>
      <c r="BG25" s="696">
        <v>0.33511796531773241</v>
      </c>
      <c r="BH25" s="815">
        <v>70.8</v>
      </c>
      <c r="BI25" s="813">
        <v>1660.6</v>
      </c>
      <c r="BJ25" s="814">
        <v>1589.8</v>
      </c>
      <c r="BK25" s="416">
        <v>22.454802259887007</v>
      </c>
      <c r="BL25" s="697">
        <v>1.3132146864885418E-2</v>
      </c>
      <c r="BM25" s="696">
        <v>0.33511796531773241</v>
      </c>
      <c r="BN25" s="815">
        <v>261.94</v>
      </c>
      <c r="BO25" s="813">
        <v>2625.11</v>
      </c>
      <c r="BP25" s="814">
        <v>2363.17</v>
      </c>
      <c r="BQ25" s="416">
        <v>9.0217988852408944</v>
      </c>
      <c r="BR25" s="697">
        <v>1.2425807577873581E-2</v>
      </c>
      <c r="BS25" s="696">
        <v>0.27775561704131246</v>
      </c>
      <c r="BT25" s="815">
        <v>-339.6</v>
      </c>
      <c r="BU25" s="816">
        <v>2122.11</v>
      </c>
      <c r="BV25" s="814">
        <v>2461.71</v>
      </c>
      <c r="BW25" s="416">
        <v>7.2488515901060069</v>
      </c>
      <c r="BX25" s="697">
        <v>-6.2989789199365653E-2</v>
      </c>
      <c r="BY25" s="696">
        <v>0.42825315270409081</v>
      </c>
      <c r="BZ25" s="815">
        <v>0</v>
      </c>
      <c r="CA25" s="813">
        <v>-0.04</v>
      </c>
      <c r="CB25" s="814">
        <v>-0.04</v>
      </c>
      <c r="CC25" s="416" t="s">
        <v>459</v>
      </c>
      <c r="CD25" s="697">
        <v>0</v>
      </c>
      <c r="CE25" s="696">
        <v>-8.0722140266827037E-6</v>
      </c>
      <c r="CF25" s="815">
        <v>647.87</v>
      </c>
      <c r="CG25" s="816">
        <v>447.6</v>
      </c>
      <c r="CH25" s="814">
        <v>-200.26999999999998</v>
      </c>
      <c r="CI25" s="416">
        <v>-0.30912065692191332</v>
      </c>
      <c r="CJ25" s="697">
        <v>0.12016841792871914</v>
      </c>
      <c r="CK25" s="696">
        <v>9.0328074958579446E-2</v>
      </c>
      <c r="CL25" s="815">
        <v>911.01</v>
      </c>
      <c r="CM25" s="813">
        <v>785.2</v>
      </c>
      <c r="CN25" s="814">
        <v>-125.80999999999995</v>
      </c>
      <c r="CO25" s="416">
        <v>-0.13809947201457717</v>
      </c>
      <c r="CP25" s="697">
        <v>0.16897623044320995</v>
      </c>
      <c r="CQ25" s="696">
        <v>0.15845756134378147</v>
      </c>
      <c r="CR25" s="815">
        <v>9.75</v>
      </c>
      <c r="CS25" s="816">
        <v>18.559999999999999</v>
      </c>
      <c r="CT25" s="814">
        <v>8.8099999999999987</v>
      </c>
      <c r="CU25" s="416">
        <v>0.90358974358974342</v>
      </c>
      <c r="CV25" s="697">
        <v>1.8084524284270173E-3</v>
      </c>
      <c r="CW25" s="696">
        <v>3.745507308380774E-3</v>
      </c>
      <c r="CX25" s="815">
        <v>4091.53</v>
      </c>
      <c r="CY25" s="816">
        <v>-78.75</v>
      </c>
      <c r="CZ25" s="814">
        <v>-4170.2800000000007</v>
      </c>
      <c r="DA25" s="416">
        <v>-1.0192470787211632</v>
      </c>
      <c r="DB25" s="697">
        <v>0.19409240466937885</v>
      </c>
      <c r="DC25" s="696">
        <v>-8.3323193473810071E-3</v>
      </c>
      <c r="DD25" s="898">
        <v>0.24109360364287236</v>
      </c>
      <c r="DE25" s="893">
        <v>1.015894189418538</v>
      </c>
      <c r="DF25" s="795"/>
      <c r="DG25" s="794"/>
      <c r="DH25" s="961"/>
    </row>
    <row r="26" spans="1:112" s="962" customFormat="1" ht="19.5" customHeight="1">
      <c r="A26" s="800" t="s">
        <v>273</v>
      </c>
      <c r="B26" s="815">
        <v>6271.62</v>
      </c>
      <c r="C26" s="813">
        <v>7768.02</v>
      </c>
      <c r="D26" s="814">
        <v>1496.4000000000005</v>
      </c>
      <c r="E26" s="398">
        <v>0.23859863958594441</v>
      </c>
      <c r="F26" s="815">
        <v>6271.62</v>
      </c>
      <c r="G26" s="816">
        <v>7768.02</v>
      </c>
      <c r="H26" s="814">
        <v>1496.4000000000005</v>
      </c>
      <c r="I26" s="416">
        <v>0.23859863958594441</v>
      </c>
      <c r="J26" s="772">
        <v>1</v>
      </c>
      <c r="K26" s="696">
        <v>1</v>
      </c>
      <c r="L26" s="815">
        <v>403.93</v>
      </c>
      <c r="M26" s="813">
        <v>-38.369999999999997</v>
      </c>
      <c r="N26" s="814">
        <v>-442.3</v>
      </c>
      <c r="O26" s="416">
        <v>-1.0949917064837966</v>
      </c>
      <c r="P26" s="772">
        <v>6.4406006741479879E-2</v>
      </c>
      <c r="Q26" s="696">
        <v>-4.9394826480879291E-3</v>
      </c>
      <c r="R26" s="815">
        <v>5867.69</v>
      </c>
      <c r="S26" s="816">
        <v>7806.39</v>
      </c>
      <c r="T26" s="814">
        <v>1938.7000000000007</v>
      </c>
      <c r="U26" s="416">
        <v>0.33040259454742854</v>
      </c>
      <c r="V26" s="772">
        <v>0.93559399325852011</v>
      </c>
      <c r="W26" s="696">
        <v>1.004939482648088</v>
      </c>
      <c r="X26" s="815">
        <v>90.55</v>
      </c>
      <c r="Y26" s="813">
        <v>0</v>
      </c>
      <c r="Z26" s="814">
        <v>-90.55</v>
      </c>
      <c r="AA26" s="416">
        <v>-1</v>
      </c>
      <c r="AB26" s="697">
        <v>1.4438055877109902E-2</v>
      </c>
      <c r="AC26" s="696">
        <v>0</v>
      </c>
      <c r="AD26" s="815">
        <v>5777.13</v>
      </c>
      <c r="AE26" s="813">
        <v>7806.39</v>
      </c>
      <c r="AF26" s="814">
        <v>2029.2600000000002</v>
      </c>
      <c r="AG26" s="416">
        <v>0.35125745828811195</v>
      </c>
      <c r="AH26" s="697">
        <v>0.92115434289705056</v>
      </c>
      <c r="AI26" s="696">
        <v>1.004939482648088</v>
      </c>
      <c r="AJ26" s="815">
        <v>2433.71</v>
      </c>
      <c r="AK26" s="816">
        <v>2111.54</v>
      </c>
      <c r="AL26" s="814">
        <v>-322.17000000000007</v>
      </c>
      <c r="AM26" s="416">
        <v>-0.13237813872647114</v>
      </c>
      <c r="AN26" s="697">
        <v>0.38805125310525829</v>
      </c>
      <c r="AO26" s="696">
        <v>0.27182473783538147</v>
      </c>
      <c r="AP26" s="815">
        <v>2433.71</v>
      </c>
      <c r="AQ26" s="813">
        <v>2098.8000000000002</v>
      </c>
      <c r="AR26" s="814">
        <v>-334.90999999999985</v>
      </c>
      <c r="AS26" s="416">
        <v>-0.13761294484552386</v>
      </c>
      <c r="AT26" s="697">
        <v>0.38805125310525829</v>
      </c>
      <c r="AU26" s="696">
        <v>0.27018468026601372</v>
      </c>
      <c r="AV26" s="815">
        <v>305.3</v>
      </c>
      <c r="AW26" s="816">
        <v>466.91</v>
      </c>
      <c r="AX26" s="814">
        <v>161.61000000000001</v>
      </c>
      <c r="AY26" s="416">
        <v>0.52934818211595158</v>
      </c>
      <c r="AZ26" s="697">
        <v>0.12544633501937372</v>
      </c>
      <c r="BA26" s="696">
        <v>0.2224652182199352</v>
      </c>
      <c r="BB26" s="815">
        <v>2739.01</v>
      </c>
      <c r="BC26" s="813">
        <v>2565.71</v>
      </c>
      <c r="BD26" s="814">
        <v>-173.30000000000018</v>
      </c>
      <c r="BE26" s="416">
        <v>-6.3271035885228671E-2</v>
      </c>
      <c r="BF26" s="697">
        <v>0.46679528059594155</v>
      </c>
      <c r="BG26" s="696">
        <v>0.32866792461047933</v>
      </c>
      <c r="BH26" s="815">
        <v>2739.01</v>
      </c>
      <c r="BI26" s="813">
        <v>2525.71</v>
      </c>
      <c r="BJ26" s="814">
        <v>-213.30000000000018</v>
      </c>
      <c r="BK26" s="416">
        <v>-7.7874852592725169E-2</v>
      </c>
      <c r="BL26" s="697">
        <v>0.47411257839100041</v>
      </c>
      <c r="BM26" s="696">
        <v>0.32354391722678472</v>
      </c>
      <c r="BN26" s="815">
        <v>1506.82</v>
      </c>
      <c r="BO26" s="813">
        <v>2032.15</v>
      </c>
      <c r="BP26" s="814">
        <v>525.33000000000015</v>
      </c>
      <c r="BQ26" s="416">
        <v>0.34863487344208344</v>
      </c>
      <c r="BR26" s="697">
        <v>0.24026009228875472</v>
      </c>
      <c r="BS26" s="696">
        <v>0.26160463026614245</v>
      </c>
      <c r="BT26" s="815">
        <v>1506.82</v>
      </c>
      <c r="BU26" s="816">
        <v>2032.15</v>
      </c>
      <c r="BV26" s="814">
        <v>525.33000000000015</v>
      </c>
      <c r="BW26" s="416">
        <v>0.34863487344208344</v>
      </c>
      <c r="BX26" s="697">
        <v>0.26082501172727635</v>
      </c>
      <c r="BY26" s="696">
        <v>0.26031879011937659</v>
      </c>
      <c r="BZ26" s="815">
        <v>-21.91</v>
      </c>
      <c r="CA26" s="813">
        <v>0</v>
      </c>
      <c r="CB26" s="814">
        <v>21.91</v>
      </c>
      <c r="CC26" s="416">
        <v>1</v>
      </c>
      <c r="CD26" s="697">
        <v>-3.792540586761939E-3</v>
      </c>
      <c r="CE26" s="696">
        <v>0</v>
      </c>
      <c r="CF26" s="815">
        <v>43.97</v>
      </c>
      <c r="CG26" s="816">
        <v>312.2</v>
      </c>
      <c r="CH26" s="814">
        <v>268.23</v>
      </c>
      <c r="CI26" s="416">
        <v>6.1002956561291795</v>
      </c>
      <c r="CJ26" s="697">
        <v>7.6110456229996548E-3</v>
      </c>
      <c r="CK26" s="696">
        <v>3.9992877629736662E-2</v>
      </c>
      <c r="CL26" s="815">
        <v>537.21</v>
      </c>
      <c r="CM26" s="813">
        <v>736.46</v>
      </c>
      <c r="CN26" s="814">
        <v>199.25</v>
      </c>
      <c r="CO26" s="416">
        <v>0.37089778671283108</v>
      </c>
      <c r="CP26" s="697">
        <v>9.2989079352550491E-2</v>
      </c>
      <c r="CQ26" s="696">
        <v>9.4340661944893864E-2</v>
      </c>
      <c r="CR26" s="815">
        <v>0</v>
      </c>
      <c r="CS26" s="816">
        <v>14.36</v>
      </c>
      <c r="CT26" s="814">
        <v>14.36</v>
      </c>
      <c r="CU26" s="416" t="s">
        <v>459</v>
      </c>
      <c r="CV26" s="697">
        <v>0</v>
      </c>
      <c r="CW26" s="696">
        <v>1.8395186507463757E-3</v>
      </c>
      <c r="CX26" s="815">
        <v>972.03</v>
      </c>
      <c r="CY26" s="816">
        <v>2185.5</v>
      </c>
      <c r="CZ26" s="814">
        <v>1213.47</v>
      </c>
      <c r="DA26" s="416">
        <v>1.2483873954507578</v>
      </c>
      <c r="DB26" s="697">
        <v>0.1549886632162025</v>
      </c>
      <c r="DC26" s="696">
        <v>0.28134582557717408</v>
      </c>
      <c r="DD26" s="898">
        <v>0.83174517450706498</v>
      </c>
      <c r="DE26" s="893">
        <v>0.72003704657338408</v>
      </c>
      <c r="DF26" s="963"/>
    </row>
    <row r="27" spans="1:112" s="962" customFormat="1" ht="19.5" customHeight="1">
      <c r="A27" s="800" t="s">
        <v>49</v>
      </c>
      <c r="B27" s="815">
        <v>7323.9</v>
      </c>
      <c r="C27" s="813">
        <v>7109.49</v>
      </c>
      <c r="D27" s="814">
        <v>-214.40999999999985</v>
      </c>
      <c r="E27" s="398">
        <v>-2.9275386064801522E-2</v>
      </c>
      <c r="F27" s="815">
        <v>7323.9</v>
      </c>
      <c r="G27" s="816">
        <v>7109.49</v>
      </c>
      <c r="H27" s="814">
        <v>-214.40999999999985</v>
      </c>
      <c r="I27" s="416">
        <v>-2.9275386064801522E-2</v>
      </c>
      <c r="J27" s="772">
        <v>1</v>
      </c>
      <c r="K27" s="696">
        <v>1</v>
      </c>
      <c r="L27" s="815">
        <v>385.08</v>
      </c>
      <c r="M27" s="813">
        <v>80.09</v>
      </c>
      <c r="N27" s="814">
        <v>-304.99</v>
      </c>
      <c r="O27" s="416">
        <v>-0.79201724317025035</v>
      </c>
      <c r="P27" s="772">
        <v>5.2578544218244379E-2</v>
      </c>
      <c r="Q27" s="696">
        <v>1.1265224369117898E-2</v>
      </c>
      <c r="R27" s="815">
        <v>6938.82</v>
      </c>
      <c r="S27" s="816">
        <v>7029.39</v>
      </c>
      <c r="T27" s="814">
        <v>90.570000000000618</v>
      </c>
      <c r="U27" s="416">
        <v>1.3052651603586866E-2</v>
      </c>
      <c r="V27" s="772">
        <v>0.94742145578175563</v>
      </c>
      <c r="W27" s="696">
        <v>0.98873336906022802</v>
      </c>
      <c r="X27" s="815">
        <v>0</v>
      </c>
      <c r="Y27" s="813">
        <v>0</v>
      </c>
      <c r="Z27" s="814">
        <v>0</v>
      </c>
      <c r="AA27" s="416">
        <v>0</v>
      </c>
      <c r="AB27" s="697">
        <v>0</v>
      </c>
      <c r="AC27" s="696">
        <v>0</v>
      </c>
      <c r="AD27" s="815">
        <v>6938.82</v>
      </c>
      <c r="AE27" s="813">
        <v>7029.39</v>
      </c>
      <c r="AF27" s="814">
        <v>90.570000000000618</v>
      </c>
      <c r="AG27" s="416">
        <v>1.3052651603586866E-2</v>
      </c>
      <c r="AH27" s="697">
        <v>0.94742145578175563</v>
      </c>
      <c r="AI27" s="696">
        <v>0.98873336906022802</v>
      </c>
      <c r="AJ27" s="815">
        <v>3901.21</v>
      </c>
      <c r="AK27" s="816">
        <v>2837.64</v>
      </c>
      <c r="AL27" s="814">
        <v>-1063.5700000000002</v>
      </c>
      <c r="AM27" s="416">
        <v>-0.27262567254774805</v>
      </c>
      <c r="AN27" s="697">
        <v>0.5326683870615383</v>
      </c>
      <c r="AO27" s="696">
        <v>0.39913411510530289</v>
      </c>
      <c r="AP27" s="815">
        <v>3901.21</v>
      </c>
      <c r="AQ27" s="813">
        <v>2837.64</v>
      </c>
      <c r="AR27" s="814">
        <v>-1063.5700000000002</v>
      </c>
      <c r="AS27" s="416">
        <v>-0.27262567254774805</v>
      </c>
      <c r="AT27" s="697">
        <v>0.5326683870615383</v>
      </c>
      <c r="AU27" s="696">
        <v>0.39913411510530289</v>
      </c>
      <c r="AV27" s="815">
        <v>-1954.72</v>
      </c>
      <c r="AW27" s="816">
        <v>-689.99</v>
      </c>
      <c r="AX27" s="814">
        <v>1264.73</v>
      </c>
      <c r="AY27" s="416">
        <v>0.64701338299091427</v>
      </c>
      <c r="AZ27" s="697">
        <v>-0.501054800946373</v>
      </c>
      <c r="BA27" s="696">
        <v>-0.24315628480004511</v>
      </c>
      <c r="BB27" s="815">
        <v>1946.49</v>
      </c>
      <c r="BC27" s="813">
        <v>2147.66</v>
      </c>
      <c r="BD27" s="814">
        <v>201.16999999999985</v>
      </c>
      <c r="BE27" s="416">
        <v>0.10335013280314816</v>
      </c>
      <c r="BF27" s="697">
        <v>0.28052176018400826</v>
      </c>
      <c r="BG27" s="696">
        <v>0.30552579953594833</v>
      </c>
      <c r="BH27" s="815">
        <v>1946.49</v>
      </c>
      <c r="BI27" s="813">
        <v>2147.66</v>
      </c>
      <c r="BJ27" s="814">
        <v>201.16999999999985</v>
      </c>
      <c r="BK27" s="416">
        <v>0.10335013280314816</v>
      </c>
      <c r="BL27" s="697">
        <v>0.28052176018400826</v>
      </c>
      <c r="BM27" s="696">
        <v>0.30552579953594833</v>
      </c>
      <c r="BN27" s="815">
        <v>2122.7800000000002</v>
      </c>
      <c r="BO27" s="813">
        <v>2162.2399999999998</v>
      </c>
      <c r="BP27" s="814">
        <v>39.459999999999582</v>
      </c>
      <c r="BQ27" s="416">
        <v>1.8588831626451908E-2</v>
      </c>
      <c r="BR27" s="697">
        <v>0.2898428432938735</v>
      </c>
      <c r="BS27" s="696">
        <v>0.30413433312375426</v>
      </c>
      <c r="BT27" s="815">
        <v>2122.7800000000002</v>
      </c>
      <c r="BU27" s="816">
        <v>2162.2399999999998</v>
      </c>
      <c r="BV27" s="814">
        <v>39.459999999999582</v>
      </c>
      <c r="BW27" s="416">
        <v>1.8588831626451908E-2</v>
      </c>
      <c r="BX27" s="697">
        <v>0.30592809728455272</v>
      </c>
      <c r="BY27" s="696">
        <v>0.30759994821741282</v>
      </c>
      <c r="BZ27" s="815">
        <v>0</v>
      </c>
      <c r="CA27" s="813">
        <v>0</v>
      </c>
      <c r="CB27" s="814">
        <v>0</v>
      </c>
      <c r="CC27" s="416">
        <v>0</v>
      </c>
      <c r="CD27" s="697">
        <v>0</v>
      </c>
      <c r="CE27" s="696">
        <v>0</v>
      </c>
      <c r="CF27" s="815">
        <v>1297.8800000000001</v>
      </c>
      <c r="CG27" s="816">
        <v>1510.79</v>
      </c>
      <c r="CH27" s="814">
        <v>212.90999999999985</v>
      </c>
      <c r="CI27" s="416">
        <v>0.16404444170493407</v>
      </c>
      <c r="CJ27" s="697">
        <v>0.18704621246840245</v>
      </c>
      <c r="CK27" s="696">
        <v>0.21492476587584411</v>
      </c>
      <c r="CL27" s="815">
        <v>2255.2800000000002</v>
      </c>
      <c r="CM27" s="813">
        <v>1774.28</v>
      </c>
      <c r="CN27" s="814">
        <v>-481.00000000000023</v>
      </c>
      <c r="CO27" s="416">
        <v>-0.21327728707743615</v>
      </c>
      <c r="CP27" s="697">
        <v>0.32502356308421321</v>
      </c>
      <c r="CQ27" s="696">
        <v>0.25240881498963635</v>
      </c>
      <c r="CR27" s="815">
        <v>74.03</v>
      </c>
      <c r="CS27" s="816">
        <v>20.65</v>
      </c>
      <c r="CT27" s="814">
        <v>-53.38</v>
      </c>
      <c r="CU27" s="416">
        <v>-0.72105903012292316</v>
      </c>
      <c r="CV27" s="697">
        <v>1.0668961004897087E-2</v>
      </c>
      <c r="CW27" s="696">
        <v>2.937665999467948E-3</v>
      </c>
      <c r="CX27" s="815">
        <v>-757.65</v>
      </c>
      <c r="CY27" s="816">
        <v>-586.22</v>
      </c>
      <c r="CZ27" s="814">
        <v>171.42999999999995</v>
      </c>
      <c r="DA27" s="416">
        <v>0.22626542598825308</v>
      </c>
      <c r="DB27" s="697">
        <v>-0.10344898209970098</v>
      </c>
      <c r="DC27" s="696">
        <v>-8.2455984887804895E-2</v>
      </c>
      <c r="DD27" s="898">
        <v>1.1091900351933039</v>
      </c>
      <c r="DE27" s="893">
        <v>1.0833955720197626</v>
      </c>
      <c r="DF27" s="963"/>
    </row>
    <row r="28" spans="1:112" s="962" customFormat="1" ht="19.5" customHeight="1">
      <c r="A28" s="800" t="s">
        <v>23</v>
      </c>
      <c r="B28" s="815">
        <v>1940.03</v>
      </c>
      <c r="C28" s="813">
        <v>6509.3</v>
      </c>
      <c r="D28" s="814">
        <v>4569.2700000000004</v>
      </c>
      <c r="E28" s="398">
        <v>2.3552573929269136</v>
      </c>
      <c r="F28" s="815">
        <v>572.98</v>
      </c>
      <c r="G28" s="816">
        <v>2117.6</v>
      </c>
      <c r="H28" s="814">
        <v>1544.62</v>
      </c>
      <c r="I28" s="416">
        <v>2.6957659953226987</v>
      </c>
      <c r="J28" s="772">
        <v>0.29534594825853211</v>
      </c>
      <c r="K28" s="696">
        <v>0.32531915874210743</v>
      </c>
      <c r="L28" s="815">
        <v>85.56</v>
      </c>
      <c r="M28" s="813">
        <v>111.42</v>
      </c>
      <c r="N28" s="814">
        <v>25.86</v>
      </c>
      <c r="O28" s="416">
        <v>0.30224403927068721</v>
      </c>
      <c r="P28" s="772">
        <v>0.14932458375510488</v>
      </c>
      <c r="Q28" s="696">
        <v>5.2616169248205516E-2</v>
      </c>
      <c r="R28" s="815">
        <v>487.42</v>
      </c>
      <c r="S28" s="816">
        <v>2006.18</v>
      </c>
      <c r="T28" s="814">
        <v>1518.76</v>
      </c>
      <c r="U28" s="416">
        <v>3.1159164580854295</v>
      </c>
      <c r="V28" s="772">
        <v>0.85067541624489507</v>
      </c>
      <c r="W28" s="696">
        <v>0.94738383075179455</v>
      </c>
      <c r="X28" s="815">
        <v>0</v>
      </c>
      <c r="Y28" s="813">
        <v>0</v>
      </c>
      <c r="Z28" s="814">
        <v>0</v>
      </c>
      <c r="AA28" s="416">
        <v>0</v>
      </c>
      <c r="AB28" s="697">
        <v>0</v>
      </c>
      <c r="AC28" s="696">
        <v>0</v>
      </c>
      <c r="AD28" s="815">
        <v>487.42</v>
      </c>
      <c r="AE28" s="813">
        <v>2006.18</v>
      </c>
      <c r="AF28" s="814">
        <v>1518.76</v>
      </c>
      <c r="AG28" s="416">
        <v>3.1159164580854295</v>
      </c>
      <c r="AH28" s="697">
        <v>0.85067541624489507</v>
      </c>
      <c r="AI28" s="696">
        <v>0.94738383075179455</v>
      </c>
      <c r="AJ28" s="815">
        <v>66.86</v>
      </c>
      <c r="AK28" s="816">
        <v>174.08</v>
      </c>
      <c r="AL28" s="814">
        <v>107.22000000000001</v>
      </c>
      <c r="AM28" s="416">
        <v>1.6036494166915947</v>
      </c>
      <c r="AN28" s="697">
        <v>3.4463384586836288E-2</v>
      </c>
      <c r="AO28" s="696">
        <v>2.6743275006529121E-2</v>
      </c>
      <c r="AP28" s="815">
        <v>27.06</v>
      </c>
      <c r="AQ28" s="813">
        <v>84.54</v>
      </c>
      <c r="AR28" s="814">
        <v>57.480000000000004</v>
      </c>
      <c r="AS28" s="416">
        <v>2.1241685144124172</v>
      </c>
      <c r="AT28" s="697">
        <v>4.7226779294216197E-2</v>
      </c>
      <c r="AU28" s="696">
        <v>3.992255383452966E-2</v>
      </c>
      <c r="AV28" s="815">
        <v>22.96</v>
      </c>
      <c r="AW28" s="816">
        <v>47.33</v>
      </c>
      <c r="AX28" s="814">
        <v>24.369999999999997</v>
      </c>
      <c r="AY28" s="416">
        <v>1.0614111498257839</v>
      </c>
      <c r="AZ28" s="697">
        <v>0.84848484848484851</v>
      </c>
      <c r="BA28" s="696">
        <v>0.55985332387035713</v>
      </c>
      <c r="BB28" s="815">
        <v>50.02</v>
      </c>
      <c r="BC28" s="813">
        <v>131.87</v>
      </c>
      <c r="BD28" s="814">
        <v>81.849999999999994</v>
      </c>
      <c r="BE28" s="416">
        <v>1.6363454618152737</v>
      </c>
      <c r="BF28" s="697">
        <v>0.1026219687333306</v>
      </c>
      <c r="BG28" s="696">
        <v>6.5731888464644256E-2</v>
      </c>
      <c r="BH28" s="815">
        <v>50.02</v>
      </c>
      <c r="BI28" s="813">
        <v>131.87</v>
      </c>
      <c r="BJ28" s="814">
        <v>81.849999999999994</v>
      </c>
      <c r="BK28" s="416">
        <v>1.6363454618152737</v>
      </c>
      <c r="BL28" s="697">
        <v>0.1026219687333306</v>
      </c>
      <c r="BM28" s="696">
        <v>6.5731888464644256E-2</v>
      </c>
      <c r="BN28" s="815">
        <v>166.01</v>
      </c>
      <c r="BO28" s="813">
        <v>623.46</v>
      </c>
      <c r="BP28" s="814">
        <v>457.45000000000005</v>
      </c>
      <c r="BQ28" s="416">
        <v>2.7555568941630026</v>
      </c>
      <c r="BR28" s="697">
        <v>8.5570841688015126E-2</v>
      </c>
      <c r="BS28" s="696">
        <v>9.5779884165732104E-2</v>
      </c>
      <c r="BT28" s="815">
        <v>32.71</v>
      </c>
      <c r="BU28" s="816">
        <v>-36.159999999999997</v>
      </c>
      <c r="BV28" s="814">
        <v>-68.87</v>
      </c>
      <c r="BW28" s="416">
        <v>-2.105472332619994</v>
      </c>
      <c r="BX28" s="697">
        <v>6.7108448565918508E-2</v>
      </c>
      <c r="BY28" s="696">
        <v>-1.8024304897865592E-2</v>
      </c>
      <c r="BZ28" s="815">
        <v>0</v>
      </c>
      <c r="CA28" s="813">
        <v>0</v>
      </c>
      <c r="CB28" s="814">
        <v>0</v>
      </c>
      <c r="CC28" s="416">
        <v>0</v>
      </c>
      <c r="CD28" s="697">
        <v>0</v>
      </c>
      <c r="CE28" s="696">
        <v>0</v>
      </c>
      <c r="CF28" s="815">
        <v>77.59</v>
      </c>
      <c r="CG28" s="816">
        <v>158.91</v>
      </c>
      <c r="CH28" s="814">
        <v>81.319999999999993</v>
      </c>
      <c r="CI28" s="416">
        <v>1.0480732053099624</v>
      </c>
      <c r="CJ28" s="697">
        <v>0.1591850970415658</v>
      </c>
      <c r="CK28" s="696">
        <v>7.9210240357295958E-2</v>
      </c>
      <c r="CL28" s="815">
        <v>85.35</v>
      </c>
      <c r="CM28" s="813">
        <v>924.58</v>
      </c>
      <c r="CN28" s="814">
        <v>839.23</v>
      </c>
      <c r="CO28" s="416">
        <v>9.8328060925600482</v>
      </c>
      <c r="CP28" s="697">
        <v>0.17510565836444952</v>
      </c>
      <c r="CQ28" s="696">
        <v>0.46086592429393175</v>
      </c>
      <c r="CR28" s="815">
        <v>0</v>
      </c>
      <c r="CS28" s="816">
        <v>1.02</v>
      </c>
      <c r="CT28" s="814">
        <v>1.02</v>
      </c>
      <c r="CU28" s="416" t="s">
        <v>459</v>
      </c>
      <c r="CV28" s="697">
        <v>0</v>
      </c>
      <c r="CW28" s="696">
        <v>5.0842895453050076E-4</v>
      </c>
      <c r="CX28" s="815">
        <v>241.76</v>
      </c>
      <c r="CY28" s="816">
        <v>825.96</v>
      </c>
      <c r="CZ28" s="814">
        <v>584.20000000000005</v>
      </c>
      <c r="DA28" s="416">
        <v>2.4164460622104569</v>
      </c>
      <c r="DB28" s="697">
        <v>0.12461662963974783</v>
      </c>
      <c r="DC28" s="696">
        <v>0.12688922003902109</v>
      </c>
      <c r="DD28" s="898">
        <v>0.50402117270526436</v>
      </c>
      <c r="DE28" s="920">
        <v>0.5882921771725369</v>
      </c>
      <c r="DF28" s="795"/>
      <c r="DG28" s="794"/>
      <c r="DH28" s="961"/>
    </row>
    <row r="29" spans="1:112" s="962" customFormat="1" ht="19.5" customHeight="1">
      <c r="A29" s="800" t="s">
        <v>351</v>
      </c>
      <c r="B29" s="815">
        <v>4678.1899999999996</v>
      </c>
      <c r="C29" s="813">
        <v>5183.54</v>
      </c>
      <c r="D29" s="814">
        <v>505.35000000000036</v>
      </c>
      <c r="E29" s="398">
        <v>0.10802254718170926</v>
      </c>
      <c r="F29" s="815">
        <v>4455.1400000000003</v>
      </c>
      <c r="G29" s="816">
        <v>4914.22</v>
      </c>
      <c r="H29" s="814">
        <v>459.07999999999993</v>
      </c>
      <c r="I29" s="416">
        <v>0.10304502215418593</v>
      </c>
      <c r="J29" s="772">
        <v>0.95232130375209234</v>
      </c>
      <c r="K29" s="696">
        <v>0.94804322914456152</v>
      </c>
      <c r="L29" s="815">
        <v>-312.31</v>
      </c>
      <c r="M29" s="813">
        <v>47.14</v>
      </c>
      <c r="N29" s="814">
        <v>359.45</v>
      </c>
      <c r="O29" s="416">
        <v>1.1509397713809997</v>
      </c>
      <c r="P29" s="772">
        <v>-7.0101051818798055E-2</v>
      </c>
      <c r="Q29" s="696">
        <v>9.5925701332052696E-3</v>
      </c>
      <c r="R29" s="815">
        <v>4767.45</v>
      </c>
      <c r="S29" s="816">
        <v>4867.08</v>
      </c>
      <c r="T29" s="814">
        <v>99.630000000000109</v>
      </c>
      <c r="U29" s="416">
        <v>2.0897964320548745E-2</v>
      </c>
      <c r="V29" s="772">
        <v>1.0701010518187979</v>
      </c>
      <c r="W29" s="696">
        <v>0.99040742986679464</v>
      </c>
      <c r="X29" s="815">
        <v>280.83999999999997</v>
      </c>
      <c r="Y29" s="813">
        <v>330.4</v>
      </c>
      <c r="Z29" s="814">
        <v>49.56</v>
      </c>
      <c r="AA29" s="416">
        <v>0.17647058823529413</v>
      </c>
      <c r="AB29" s="697">
        <v>6.3037300735779331E-2</v>
      </c>
      <c r="AC29" s="696">
        <v>6.7233457191578722E-2</v>
      </c>
      <c r="AD29" s="815">
        <v>4486.6099999999997</v>
      </c>
      <c r="AE29" s="813">
        <v>4536.68</v>
      </c>
      <c r="AF29" s="814">
        <v>50.070000000000618</v>
      </c>
      <c r="AG29" s="416">
        <v>1.1159873490229956E-2</v>
      </c>
      <c r="AH29" s="697">
        <v>1.0070637510830185</v>
      </c>
      <c r="AI29" s="696">
        <v>0.92317397267521606</v>
      </c>
      <c r="AJ29" s="815">
        <v>2272.13</v>
      </c>
      <c r="AK29" s="816">
        <v>2188.1</v>
      </c>
      <c r="AL29" s="814">
        <v>-84.0300000000002</v>
      </c>
      <c r="AM29" s="416">
        <v>-3.6982919111142494E-2</v>
      </c>
      <c r="AN29" s="697">
        <v>0.485685703231378</v>
      </c>
      <c r="AO29" s="696">
        <v>0.42212464840630148</v>
      </c>
      <c r="AP29" s="815">
        <v>2260.63</v>
      </c>
      <c r="AQ29" s="813">
        <v>2177.56</v>
      </c>
      <c r="AR29" s="814">
        <v>-83.070000000000164</v>
      </c>
      <c r="AS29" s="416">
        <v>-3.6746393704409901E-2</v>
      </c>
      <c r="AT29" s="697">
        <v>0.5074206422244868</v>
      </c>
      <c r="AU29" s="696">
        <v>0.44311406489737942</v>
      </c>
      <c r="AV29" s="815">
        <v>32.75</v>
      </c>
      <c r="AW29" s="816">
        <v>162.88999999999999</v>
      </c>
      <c r="AX29" s="814">
        <v>130.13999999999999</v>
      </c>
      <c r="AY29" s="416">
        <v>3.9737404580152669</v>
      </c>
      <c r="AZ29" s="697">
        <v>1.4487111999752281E-2</v>
      </c>
      <c r="BA29" s="696">
        <v>7.4803908962324805E-2</v>
      </c>
      <c r="BB29" s="815">
        <v>2293.38</v>
      </c>
      <c r="BC29" s="813">
        <v>2340.4499999999998</v>
      </c>
      <c r="BD29" s="814">
        <v>47.069999999999709</v>
      </c>
      <c r="BE29" s="416">
        <v>2.0524291656855691E-2</v>
      </c>
      <c r="BF29" s="697">
        <v>0.48104961772016491</v>
      </c>
      <c r="BG29" s="696">
        <v>0.48087354224709677</v>
      </c>
      <c r="BH29" s="815">
        <v>2268.33</v>
      </c>
      <c r="BI29" s="813">
        <v>2150.4</v>
      </c>
      <c r="BJ29" s="814">
        <v>-117.92999999999984</v>
      </c>
      <c r="BK29" s="416">
        <v>-5.1989789845392799E-2</v>
      </c>
      <c r="BL29" s="697">
        <v>0.50557770789081291</v>
      </c>
      <c r="BM29" s="696">
        <v>0.47400301542096862</v>
      </c>
      <c r="BN29" s="815">
        <v>1399.74</v>
      </c>
      <c r="BO29" s="813">
        <v>1973.8</v>
      </c>
      <c r="BP29" s="814">
        <v>574.05999999999995</v>
      </c>
      <c r="BQ29" s="416">
        <v>0.410119022104105</v>
      </c>
      <c r="BR29" s="697">
        <v>0.2992054619414774</v>
      </c>
      <c r="BS29" s="696">
        <v>0.38078224533812799</v>
      </c>
      <c r="BT29" s="815">
        <v>1334.62</v>
      </c>
      <c r="BU29" s="816">
        <v>1902.28</v>
      </c>
      <c r="BV29" s="814">
        <v>567.66000000000008</v>
      </c>
      <c r="BW29" s="416">
        <v>0.42533455215716842</v>
      </c>
      <c r="BX29" s="697">
        <v>0.29746735285661113</v>
      </c>
      <c r="BY29" s="696">
        <v>0.41931103802780884</v>
      </c>
      <c r="BZ29" s="815">
        <v>0</v>
      </c>
      <c r="CA29" s="813">
        <v>0</v>
      </c>
      <c r="CB29" s="814">
        <v>0</v>
      </c>
      <c r="CC29" s="416">
        <v>0</v>
      </c>
      <c r="CD29" s="697">
        <v>0</v>
      </c>
      <c r="CE29" s="696">
        <v>0</v>
      </c>
      <c r="CF29" s="815">
        <v>1223.73</v>
      </c>
      <c r="CG29" s="816">
        <v>1037.69</v>
      </c>
      <c r="CH29" s="814">
        <v>-186.03999999999996</v>
      </c>
      <c r="CI29" s="416">
        <v>-0.15202699941980663</v>
      </c>
      <c r="CJ29" s="697">
        <v>0.27275158750147666</v>
      </c>
      <c r="CK29" s="696">
        <v>0.22873334685276459</v>
      </c>
      <c r="CL29" s="815">
        <v>965.83</v>
      </c>
      <c r="CM29" s="813">
        <v>1257.8499999999999</v>
      </c>
      <c r="CN29" s="814">
        <v>292.01999999999987</v>
      </c>
      <c r="CO29" s="416">
        <v>0.30235134547487635</v>
      </c>
      <c r="CP29" s="697">
        <v>0.21526943505230009</v>
      </c>
      <c r="CQ29" s="696">
        <v>0.27726222700300657</v>
      </c>
      <c r="CR29" s="815">
        <v>7.67</v>
      </c>
      <c r="CS29" s="816">
        <v>9.0500000000000007</v>
      </c>
      <c r="CT29" s="814">
        <v>1.3800000000000008</v>
      </c>
      <c r="CU29" s="416">
        <v>0.17992177314211222</v>
      </c>
      <c r="CV29" s="697">
        <v>1.7095312496517416E-3</v>
      </c>
      <c r="CW29" s="696">
        <v>1.9948508601003376E-3</v>
      </c>
      <c r="CX29" s="815">
        <v>-1313.56</v>
      </c>
      <c r="CY29" s="816">
        <v>-1820.6</v>
      </c>
      <c r="CZ29" s="814">
        <v>-507.03999999999996</v>
      </c>
      <c r="DA29" s="416">
        <v>-0.38600444593318917</v>
      </c>
      <c r="DB29" s="697">
        <v>-0.28078380741269593</v>
      </c>
      <c r="DC29" s="696">
        <v>-0.35122715364403478</v>
      </c>
      <c r="DD29" s="898">
        <v>1.2927733856965504</v>
      </c>
      <c r="DE29" s="893">
        <v>1.4013044781646491</v>
      </c>
      <c r="DF29" s="795"/>
      <c r="DG29" s="794"/>
      <c r="DH29" s="961"/>
    </row>
    <row r="30" spans="1:112" s="962" customFormat="1" ht="19.5" customHeight="1">
      <c r="A30" s="800" t="s">
        <v>24</v>
      </c>
      <c r="B30" s="815">
        <v>7754.1</v>
      </c>
      <c r="C30" s="813">
        <v>3862.07</v>
      </c>
      <c r="D30" s="814">
        <v>-3892.03</v>
      </c>
      <c r="E30" s="398">
        <v>-0.50193188119833376</v>
      </c>
      <c r="F30" s="815">
        <v>7754.1</v>
      </c>
      <c r="G30" s="816">
        <v>3862.07</v>
      </c>
      <c r="H30" s="814">
        <v>-3892.03</v>
      </c>
      <c r="I30" s="416">
        <v>-0.50193188119833376</v>
      </c>
      <c r="J30" s="772">
        <v>1</v>
      </c>
      <c r="K30" s="696">
        <v>1</v>
      </c>
      <c r="L30" s="815">
        <v>-3525.59</v>
      </c>
      <c r="M30" s="813">
        <v>-2297.3200000000002</v>
      </c>
      <c r="N30" s="814">
        <v>1228.27</v>
      </c>
      <c r="O30" s="416">
        <v>0.34838707847480843</v>
      </c>
      <c r="P30" s="772">
        <v>-0.45467430133735703</v>
      </c>
      <c r="Q30" s="696">
        <v>-0.59484162638170723</v>
      </c>
      <c r="R30" s="815">
        <v>11279.69</v>
      </c>
      <c r="S30" s="816">
        <v>6159.39</v>
      </c>
      <c r="T30" s="814">
        <v>-5120.3</v>
      </c>
      <c r="U30" s="416">
        <v>-0.45393978025991849</v>
      </c>
      <c r="V30" s="772">
        <v>1.4546743013373571</v>
      </c>
      <c r="W30" s="696">
        <v>1.5948416263817073</v>
      </c>
      <c r="X30" s="815">
        <v>351</v>
      </c>
      <c r="Y30" s="813">
        <v>252.53</v>
      </c>
      <c r="Z30" s="814">
        <v>-98.47</v>
      </c>
      <c r="AA30" s="416">
        <v>-0.28054131054131054</v>
      </c>
      <c r="AB30" s="697">
        <v>4.5266375207954498E-2</v>
      </c>
      <c r="AC30" s="696">
        <v>6.5387214628424645E-2</v>
      </c>
      <c r="AD30" s="815">
        <v>10928.68</v>
      </c>
      <c r="AE30" s="813">
        <v>5906.86</v>
      </c>
      <c r="AF30" s="814">
        <v>-5021.8200000000006</v>
      </c>
      <c r="AG30" s="416">
        <v>-0.45950837612593659</v>
      </c>
      <c r="AH30" s="697">
        <v>1.4094066364890832</v>
      </c>
      <c r="AI30" s="696">
        <v>1.5294544117532825</v>
      </c>
      <c r="AJ30" s="815">
        <v>1041.21</v>
      </c>
      <c r="AK30" s="816">
        <v>593.39</v>
      </c>
      <c r="AL30" s="814">
        <v>-447.82000000000005</v>
      </c>
      <c r="AM30" s="416">
        <v>-0.43009575397854422</v>
      </c>
      <c r="AN30" s="697">
        <v>0.13427863968739118</v>
      </c>
      <c r="AO30" s="696">
        <v>0.15364558384493288</v>
      </c>
      <c r="AP30" s="815">
        <v>1041.21</v>
      </c>
      <c r="AQ30" s="813">
        <v>593.39</v>
      </c>
      <c r="AR30" s="814">
        <v>-447.82000000000005</v>
      </c>
      <c r="AS30" s="416">
        <v>-0.43009575397854422</v>
      </c>
      <c r="AT30" s="697">
        <v>0.13427863968739118</v>
      </c>
      <c r="AU30" s="696">
        <v>0.15364558384493288</v>
      </c>
      <c r="AV30" s="815">
        <v>-103.7</v>
      </c>
      <c r="AW30" s="816">
        <v>-32.76</v>
      </c>
      <c r="AX30" s="814">
        <v>70.94</v>
      </c>
      <c r="AY30" s="416">
        <v>0.68408871745419475</v>
      </c>
      <c r="AZ30" s="697">
        <v>-9.9595662738544574E-2</v>
      </c>
      <c r="BA30" s="696">
        <v>-5.5208210451810777E-2</v>
      </c>
      <c r="BB30" s="815">
        <v>937.51</v>
      </c>
      <c r="BC30" s="813">
        <v>560.63</v>
      </c>
      <c r="BD30" s="814">
        <v>-376.88</v>
      </c>
      <c r="BE30" s="416">
        <v>-0.40200104532218323</v>
      </c>
      <c r="BF30" s="697">
        <v>8.311487283781735E-2</v>
      </c>
      <c r="BG30" s="696">
        <v>9.1020377017854037E-2</v>
      </c>
      <c r="BH30" s="815">
        <v>937.51</v>
      </c>
      <c r="BI30" s="813">
        <v>560.63</v>
      </c>
      <c r="BJ30" s="814">
        <v>-376.88</v>
      </c>
      <c r="BK30" s="416">
        <v>-0.40200104532218323</v>
      </c>
      <c r="BL30" s="697">
        <v>8.578437652122671E-2</v>
      </c>
      <c r="BM30" s="696">
        <v>9.4911678963103915E-2</v>
      </c>
      <c r="BN30" s="815">
        <v>4330.25</v>
      </c>
      <c r="BO30" s="813">
        <v>342.83</v>
      </c>
      <c r="BP30" s="814">
        <v>-3987.42</v>
      </c>
      <c r="BQ30" s="416">
        <v>-0.92082905144044802</v>
      </c>
      <c r="BR30" s="697">
        <v>0.55844649927135315</v>
      </c>
      <c r="BS30" s="696">
        <v>8.8768458365591496E-2</v>
      </c>
      <c r="BT30" s="815">
        <v>4330.25</v>
      </c>
      <c r="BU30" s="816">
        <v>342.83</v>
      </c>
      <c r="BV30" s="814">
        <v>-3987.42</v>
      </c>
      <c r="BW30" s="416">
        <v>-0.92082905144044802</v>
      </c>
      <c r="BX30" s="697">
        <v>0.396228089760154</v>
      </c>
      <c r="BY30" s="696">
        <v>5.8039296682162775E-2</v>
      </c>
      <c r="BZ30" s="815">
        <v>-194.97</v>
      </c>
      <c r="CA30" s="813">
        <v>-1428.8</v>
      </c>
      <c r="CB30" s="814">
        <v>-1233.83</v>
      </c>
      <c r="CC30" s="416">
        <v>-6.3283069190131815</v>
      </c>
      <c r="CD30" s="697">
        <v>-1.7840214920740657E-2</v>
      </c>
      <c r="CE30" s="696">
        <v>-0.24188824519287744</v>
      </c>
      <c r="CF30" s="815">
        <v>890.47</v>
      </c>
      <c r="CG30" s="816">
        <v>53.61</v>
      </c>
      <c r="CH30" s="814">
        <v>-836.86</v>
      </c>
      <c r="CI30" s="416">
        <v>-0.93979583815288559</v>
      </c>
      <c r="CJ30" s="697">
        <v>8.1480105557121263E-2</v>
      </c>
      <c r="CK30" s="696">
        <v>9.0758880352674685E-3</v>
      </c>
      <c r="CL30" s="815">
        <v>2805.06</v>
      </c>
      <c r="CM30" s="813">
        <v>811.06</v>
      </c>
      <c r="CN30" s="814">
        <v>-1994</v>
      </c>
      <c r="CO30" s="416">
        <v>-0.71085823476146681</v>
      </c>
      <c r="CP30" s="697">
        <v>0.25666960694246699</v>
      </c>
      <c r="CQ30" s="696">
        <v>0.13730814679880682</v>
      </c>
      <c r="CR30" s="815">
        <v>339.25</v>
      </c>
      <c r="CS30" s="816">
        <v>14.97</v>
      </c>
      <c r="CT30" s="814">
        <v>-324.27999999999997</v>
      </c>
      <c r="CU30" s="416">
        <v>-0.95587324981577004</v>
      </c>
      <c r="CV30" s="697">
        <v>3.1042175267278389E-2</v>
      </c>
      <c r="CW30" s="696">
        <v>2.5343414267478834E-3</v>
      </c>
      <c r="CX30" s="815">
        <v>1821.1</v>
      </c>
      <c r="CY30" s="816">
        <v>5552.56</v>
      </c>
      <c r="CZ30" s="814">
        <v>3731.4600000000005</v>
      </c>
      <c r="DA30" s="416">
        <v>2.049014331997145</v>
      </c>
      <c r="DB30" s="697">
        <v>0.23485639855044427</v>
      </c>
      <c r="DC30" s="696">
        <v>1.4377160434689169</v>
      </c>
      <c r="DD30" s="898">
        <v>0.83336505415109596</v>
      </c>
      <c r="DE30" s="893">
        <v>5.9982799660056277E-2</v>
      </c>
      <c r="DF30" s="795"/>
      <c r="DG30" s="794"/>
      <c r="DH30" s="961"/>
    </row>
    <row r="31" spans="1:112" s="962" customFormat="1" ht="19.5" customHeight="1">
      <c r="A31" s="800" t="s">
        <v>5</v>
      </c>
      <c r="B31" s="815">
        <v>1088.5</v>
      </c>
      <c r="C31" s="813">
        <v>1916.9</v>
      </c>
      <c r="D31" s="814">
        <v>828.40000000000009</v>
      </c>
      <c r="E31" s="398">
        <v>0.76104731281580162</v>
      </c>
      <c r="F31" s="815">
        <v>1088.5</v>
      </c>
      <c r="G31" s="816">
        <v>1916.9</v>
      </c>
      <c r="H31" s="814">
        <v>828.40000000000009</v>
      </c>
      <c r="I31" s="416">
        <v>0.76104731281580162</v>
      </c>
      <c r="J31" s="772">
        <v>1</v>
      </c>
      <c r="K31" s="696">
        <v>1</v>
      </c>
      <c r="L31" s="815">
        <v>36.04</v>
      </c>
      <c r="M31" s="813">
        <v>203.17</v>
      </c>
      <c r="N31" s="814">
        <v>167.13</v>
      </c>
      <c r="O31" s="416">
        <v>4.6373473917869035</v>
      </c>
      <c r="P31" s="772">
        <v>3.3109784106568674E-2</v>
      </c>
      <c r="Q31" s="696">
        <v>0.10598883614168708</v>
      </c>
      <c r="R31" s="815">
        <v>1052.46</v>
      </c>
      <c r="S31" s="816">
        <v>1713.73</v>
      </c>
      <c r="T31" s="814">
        <v>661.27</v>
      </c>
      <c r="U31" s="416">
        <v>0.62830891435303948</v>
      </c>
      <c r="V31" s="772">
        <v>0.96689021589343138</v>
      </c>
      <c r="W31" s="696">
        <v>0.89401116385831292</v>
      </c>
      <c r="X31" s="815">
        <v>0</v>
      </c>
      <c r="Y31" s="813">
        <v>23.01</v>
      </c>
      <c r="Z31" s="814">
        <v>23.01</v>
      </c>
      <c r="AA31" s="416" t="s">
        <v>459</v>
      </c>
      <c r="AB31" s="697">
        <v>0</v>
      </c>
      <c r="AC31" s="696">
        <v>1.2003756064479107E-2</v>
      </c>
      <c r="AD31" s="815">
        <v>1052.46</v>
      </c>
      <c r="AE31" s="813">
        <v>1690.72</v>
      </c>
      <c r="AF31" s="814">
        <v>638.26</v>
      </c>
      <c r="AG31" s="416">
        <v>0.60644585067365975</v>
      </c>
      <c r="AH31" s="697">
        <v>0.96689021589343138</v>
      </c>
      <c r="AI31" s="696">
        <v>0.8820074077938338</v>
      </c>
      <c r="AJ31" s="815">
        <v>76.13</v>
      </c>
      <c r="AK31" s="816">
        <v>61.31</v>
      </c>
      <c r="AL31" s="814">
        <v>-14.819999999999993</v>
      </c>
      <c r="AM31" s="416">
        <v>-0.19466701694469979</v>
      </c>
      <c r="AN31" s="697">
        <v>6.9940284795590252E-2</v>
      </c>
      <c r="AO31" s="696">
        <v>3.1983932390839374E-2</v>
      </c>
      <c r="AP31" s="815">
        <v>76.13</v>
      </c>
      <c r="AQ31" s="813">
        <v>61.31</v>
      </c>
      <c r="AR31" s="814">
        <v>-14.819999999999993</v>
      </c>
      <c r="AS31" s="416">
        <v>-0.19466701694469979</v>
      </c>
      <c r="AT31" s="697">
        <v>6.9940284795590252E-2</v>
      </c>
      <c r="AU31" s="696">
        <v>3.1983932390839374E-2</v>
      </c>
      <c r="AV31" s="815">
        <v>-106.8</v>
      </c>
      <c r="AW31" s="816">
        <v>13.54</v>
      </c>
      <c r="AX31" s="814">
        <v>120.34</v>
      </c>
      <c r="AY31" s="416">
        <v>1.1267790262172286</v>
      </c>
      <c r="AZ31" s="697">
        <v>-1.4028635229213189</v>
      </c>
      <c r="BA31" s="696">
        <v>0.22084488664165713</v>
      </c>
      <c r="BB31" s="815">
        <v>-30.67</v>
      </c>
      <c r="BC31" s="813">
        <v>74.849999999999994</v>
      </c>
      <c r="BD31" s="814">
        <v>105.52</v>
      </c>
      <c r="BE31" s="416">
        <v>3.440495598304532</v>
      </c>
      <c r="BF31" s="697">
        <v>-2.9141250023753871E-2</v>
      </c>
      <c r="BG31" s="696">
        <v>4.3676658516802525E-2</v>
      </c>
      <c r="BH31" s="815">
        <v>-30.67</v>
      </c>
      <c r="BI31" s="813">
        <v>74.849999999999994</v>
      </c>
      <c r="BJ31" s="814">
        <v>105.52</v>
      </c>
      <c r="BK31" s="416">
        <v>3.440495598304532</v>
      </c>
      <c r="BL31" s="697">
        <v>-2.9141250023753871E-2</v>
      </c>
      <c r="BM31" s="696">
        <v>4.427107977666319E-2</v>
      </c>
      <c r="BN31" s="815">
        <v>56.99</v>
      </c>
      <c r="BO31" s="813">
        <v>358.24</v>
      </c>
      <c r="BP31" s="814">
        <v>301.25</v>
      </c>
      <c r="BQ31" s="416">
        <v>5.2860150903667309</v>
      </c>
      <c r="BR31" s="697">
        <v>5.2356453835553513E-2</v>
      </c>
      <c r="BS31" s="696">
        <v>0.18688507486045178</v>
      </c>
      <c r="BT31" s="815">
        <v>56.99</v>
      </c>
      <c r="BU31" s="816">
        <v>358.24</v>
      </c>
      <c r="BV31" s="814">
        <v>301.25</v>
      </c>
      <c r="BW31" s="416">
        <v>5.2860150903667309</v>
      </c>
      <c r="BX31" s="697">
        <v>5.4149326340193454E-2</v>
      </c>
      <c r="BY31" s="696">
        <v>0.21188606037664426</v>
      </c>
      <c r="BZ31" s="815">
        <v>-3.82</v>
      </c>
      <c r="CA31" s="813">
        <v>-50.57</v>
      </c>
      <c r="CB31" s="814">
        <v>-46.75</v>
      </c>
      <c r="CC31" s="416">
        <v>-12.238219895287958</v>
      </c>
      <c r="CD31" s="697">
        <v>-3.6295916234346196E-3</v>
      </c>
      <c r="CE31" s="696">
        <v>-2.9910334058862495E-2</v>
      </c>
      <c r="CF31" s="815">
        <v>49.2</v>
      </c>
      <c r="CG31" s="816">
        <v>79.94</v>
      </c>
      <c r="CH31" s="814">
        <v>30.739999999999995</v>
      </c>
      <c r="CI31" s="416">
        <v>0.62479674796747953</v>
      </c>
      <c r="CJ31" s="697">
        <v>4.6747619862037515E-2</v>
      </c>
      <c r="CK31" s="696">
        <v>4.7281631494274626E-2</v>
      </c>
      <c r="CL31" s="815">
        <v>82.61</v>
      </c>
      <c r="CM31" s="813">
        <v>104.82</v>
      </c>
      <c r="CN31" s="814">
        <v>22.209999999999994</v>
      </c>
      <c r="CO31" s="416">
        <v>0.26885364967921555</v>
      </c>
      <c r="CP31" s="697">
        <v>7.8492294243961758E-2</v>
      </c>
      <c r="CQ31" s="696">
        <v>6.1997255607078638E-2</v>
      </c>
      <c r="CR31" s="815">
        <v>1.24</v>
      </c>
      <c r="CS31" s="816">
        <v>2.82</v>
      </c>
      <c r="CT31" s="814">
        <v>1.5799999999999998</v>
      </c>
      <c r="CU31" s="416">
        <v>1.2741935483870968</v>
      </c>
      <c r="CV31" s="697">
        <v>1.1781920453033843E-3</v>
      </c>
      <c r="CW31" s="696">
        <v>1.6679284565155673E-3</v>
      </c>
      <c r="CX31" s="815">
        <v>896.92</v>
      </c>
      <c r="CY31" s="816">
        <v>1120.6199999999999</v>
      </c>
      <c r="CZ31" s="814">
        <v>223.69999999999993</v>
      </c>
      <c r="DA31" s="416">
        <v>0.24940908888195151</v>
      </c>
      <c r="DB31" s="697">
        <v>0.82399632521819011</v>
      </c>
      <c r="DC31" s="696">
        <v>0.58460013563566171</v>
      </c>
      <c r="DD31" s="898">
        <v>0.14778708929555517</v>
      </c>
      <c r="DE31" s="920">
        <v>0.33719362165231381</v>
      </c>
      <c r="DF31" s="795"/>
      <c r="DG31" s="794"/>
      <c r="DH31" s="961"/>
    </row>
    <row r="32" spans="1:112" s="962" customFormat="1" ht="19.5" customHeight="1">
      <c r="A32" s="800" t="s">
        <v>19</v>
      </c>
      <c r="B32" s="815">
        <v>1246.8599999999999</v>
      </c>
      <c r="C32" s="813">
        <v>1486.54</v>
      </c>
      <c r="D32" s="814">
        <v>239.68000000000006</v>
      </c>
      <c r="E32" s="398">
        <v>0.1922268739072551</v>
      </c>
      <c r="F32" s="815">
        <v>983.56</v>
      </c>
      <c r="G32" s="816">
        <v>1162.21</v>
      </c>
      <c r="H32" s="814">
        <v>178.65000000000009</v>
      </c>
      <c r="I32" s="416">
        <v>0.1816360974419457</v>
      </c>
      <c r="J32" s="772">
        <v>0.78882953980398762</v>
      </c>
      <c r="K32" s="696">
        <v>0.78182221803651442</v>
      </c>
      <c r="L32" s="815">
        <v>-2.0099999999999998</v>
      </c>
      <c r="M32" s="813">
        <v>69.7</v>
      </c>
      <c r="N32" s="814">
        <v>71.710000000000008</v>
      </c>
      <c r="O32" s="416">
        <v>35.67661691542289</v>
      </c>
      <c r="P32" s="772">
        <v>-2.0435967302452314E-3</v>
      </c>
      <c r="Q32" s="696">
        <v>5.9971949991825917E-2</v>
      </c>
      <c r="R32" s="815">
        <v>985.57</v>
      </c>
      <c r="S32" s="816">
        <v>1092.51</v>
      </c>
      <c r="T32" s="814">
        <v>106.93999999999994</v>
      </c>
      <c r="U32" s="416">
        <v>0.10850573779640202</v>
      </c>
      <c r="V32" s="772">
        <v>1.0020435967302452</v>
      </c>
      <c r="W32" s="696">
        <v>0.94002805000817402</v>
      </c>
      <c r="X32" s="815">
        <v>4.8</v>
      </c>
      <c r="Y32" s="813">
        <v>6.79</v>
      </c>
      <c r="Z32" s="814">
        <v>1.9900000000000002</v>
      </c>
      <c r="AA32" s="416">
        <v>0.41458333333333341</v>
      </c>
      <c r="AB32" s="697">
        <v>4.8802309976005535E-3</v>
      </c>
      <c r="AC32" s="696">
        <v>5.842317653436126E-3</v>
      </c>
      <c r="AD32" s="815">
        <v>980.77</v>
      </c>
      <c r="AE32" s="813">
        <v>1085.72</v>
      </c>
      <c r="AF32" s="814">
        <v>104.95000000000005</v>
      </c>
      <c r="AG32" s="416">
        <v>0.10700775920960066</v>
      </c>
      <c r="AH32" s="697">
        <v>0.99716336573264475</v>
      </c>
      <c r="AI32" s="696">
        <v>0.9341857323547379</v>
      </c>
      <c r="AJ32" s="815">
        <v>132.68</v>
      </c>
      <c r="AK32" s="816">
        <v>66.39</v>
      </c>
      <c r="AL32" s="814">
        <v>-66.290000000000006</v>
      </c>
      <c r="AM32" s="416">
        <v>-0.49962315345191438</v>
      </c>
      <c r="AN32" s="697">
        <v>0.10641130519865905</v>
      </c>
      <c r="AO32" s="696">
        <v>4.4660755849153071E-2</v>
      </c>
      <c r="AP32" s="815">
        <v>101.28</v>
      </c>
      <c r="AQ32" s="813">
        <v>54.71</v>
      </c>
      <c r="AR32" s="814">
        <v>-46.57</v>
      </c>
      <c r="AS32" s="416">
        <v>-0.45981437598736175</v>
      </c>
      <c r="AT32" s="697">
        <v>0.10297287404937168</v>
      </c>
      <c r="AU32" s="696">
        <v>4.7074108809939681E-2</v>
      </c>
      <c r="AV32" s="815">
        <v>284.52999999999997</v>
      </c>
      <c r="AW32" s="816">
        <v>-321.47000000000003</v>
      </c>
      <c r="AX32" s="814">
        <v>-606</v>
      </c>
      <c r="AY32" s="416">
        <v>-2.1298281376304784</v>
      </c>
      <c r="AZ32" s="697">
        <v>2.8093404423380726</v>
      </c>
      <c r="BA32" s="696">
        <v>-5.8758910619630784</v>
      </c>
      <c r="BB32" s="815">
        <v>385.81</v>
      </c>
      <c r="BC32" s="813">
        <v>-266.76</v>
      </c>
      <c r="BD32" s="814">
        <v>-652.56999999999994</v>
      </c>
      <c r="BE32" s="416">
        <v>-1.6914284233171766</v>
      </c>
      <c r="BF32" s="697">
        <v>0.39145874975902267</v>
      </c>
      <c r="BG32" s="696">
        <v>-0.24417167806244336</v>
      </c>
      <c r="BH32" s="815">
        <v>385.81</v>
      </c>
      <c r="BI32" s="813">
        <v>-266.76</v>
      </c>
      <c r="BJ32" s="814">
        <v>-652.56999999999994</v>
      </c>
      <c r="BK32" s="416">
        <v>-1.6914284233171766</v>
      </c>
      <c r="BL32" s="697">
        <v>0.39337459343169145</v>
      </c>
      <c r="BM32" s="696">
        <v>-0.24569870684891132</v>
      </c>
      <c r="BN32" s="815">
        <v>249.46</v>
      </c>
      <c r="BO32" s="813">
        <v>337.58</v>
      </c>
      <c r="BP32" s="814">
        <v>88.119999999999976</v>
      </c>
      <c r="BQ32" s="416">
        <v>0.35324300489056348</v>
      </c>
      <c r="BR32" s="697">
        <v>0.20007057729015287</v>
      </c>
      <c r="BS32" s="696">
        <v>0.22709109744776459</v>
      </c>
      <c r="BT32" s="815">
        <v>116.81</v>
      </c>
      <c r="BU32" s="816">
        <v>189.86</v>
      </c>
      <c r="BV32" s="814">
        <v>73.050000000000011</v>
      </c>
      <c r="BW32" s="416">
        <v>0.62537453985104019</v>
      </c>
      <c r="BX32" s="697">
        <v>0.11910029874486373</v>
      </c>
      <c r="BY32" s="696">
        <v>0.17487013226246179</v>
      </c>
      <c r="BZ32" s="815">
        <v>0</v>
      </c>
      <c r="CA32" s="813">
        <v>0.04</v>
      </c>
      <c r="CB32" s="814">
        <v>0.04</v>
      </c>
      <c r="CC32" s="416" t="s">
        <v>459</v>
      </c>
      <c r="CD32" s="697">
        <v>0</v>
      </c>
      <c r="CE32" s="696">
        <v>3.684191135836127E-5</v>
      </c>
      <c r="CF32" s="815">
        <v>108.29</v>
      </c>
      <c r="CG32" s="816">
        <v>132</v>
      </c>
      <c r="CH32" s="814">
        <v>23.709999999999994</v>
      </c>
      <c r="CI32" s="416">
        <v>0.2189491181087819</v>
      </c>
      <c r="CJ32" s="697">
        <v>0.11041324673470845</v>
      </c>
      <c r="CK32" s="696">
        <v>0.1215783074825922</v>
      </c>
      <c r="CL32" s="815">
        <v>514.64</v>
      </c>
      <c r="CM32" s="813">
        <v>785.06</v>
      </c>
      <c r="CN32" s="814">
        <v>270.41999999999996</v>
      </c>
      <c r="CO32" s="416">
        <v>0.52545468677133522</v>
      </c>
      <c r="CP32" s="697">
        <v>0.52473056883876956</v>
      </c>
      <c r="CQ32" s="696">
        <v>0.72307777327487743</v>
      </c>
      <c r="CR32" s="815">
        <v>3.93</v>
      </c>
      <c r="CS32" s="816">
        <v>1.77</v>
      </c>
      <c r="CT32" s="814">
        <v>-2.16</v>
      </c>
      <c r="CU32" s="416">
        <v>-0.54961832061068705</v>
      </c>
      <c r="CV32" s="697">
        <v>4.0070556807406425E-3</v>
      </c>
      <c r="CW32" s="696">
        <v>1.6302545776074862E-3</v>
      </c>
      <c r="CX32" s="815">
        <v>-148.71</v>
      </c>
      <c r="CY32" s="816">
        <v>243.74</v>
      </c>
      <c r="CZ32" s="814">
        <v>392.45000000000005</v>
      </c>
      <c r="DA32" s="416">
        <v>2.639028982583552</v>
      </c>
      <c r="DB32" s="697">
        <v>-0.11926760021173188</v>
      </c>
      <c r="DC32" s="696">
        <v>0.16396464272740727</v>
      </c>
      <c r="DD32" s="898">
        <v>1.1516257634307738</v>
      </c>
      <c r="DE32" s="893">
        <v>0.77549460265998604</v>
      </c>
      <c r="DF32" s="795"/>
      <c r="DG32" s="794"/>
      <c r="DH32" s="961"/>
    </row>
    <row r="33" spans="1:112" s="962" customFormat="1" ht="19.5" customHeight="1">
      <c r="A33" s="800" t="s">
        <v>450</v>
      </c>
      <c r="B33" s="815">
        <v>0</v>
      </c>
      <c r="C33" s="813">
        <v>47.03</v>
      </c>
      <c r="D33" s="814">
        <v>47.03</v>
      </c>
      <c r="E33" s="398" t="s">
        <v>459</v>
      </c>
      <c r="F33" s="815">
        <v>0</v>
      </c>
      <c r="G33" s="816">
        <v>2.35</v>
      </c>
      <c r="H33" s="814">
        <v>2.35</v>
      </c>
      <c r="I33" s="416" t="s">
        <v>459</v>
      </c>
      <c r="J33" s="772" t="s">
        <v>145</v>
      </c>
      <c r="K33" s="696">
        <v>4.9968105464597068E-2</v>
      </c>
      <c r="L33" s="815">
        <v>0</v>
      </c>
      <c r="M33" s="813">
        <v>0.76</v>
      </c>
      <c r="N33" s="814">
        <v>0.76</v>
      </c>
      <c r="O33" s="416" t="s">
        <v>459</v>
      </c>
      <c r="P33" s="772" t="s">
        <v>145</v>
      </c>
      <c r="Q33" s="696">
        <v>0.3234042553191489</v>
      </c>
      <c r="R33" s="815">
        <v>0</v>
      </c>
      <c r="S33" s="816">
        <v>1.59</v>
      </c>
      <c r="T33" s="814">
        <v>1.59</v>
      </c>
      <c r="U33" s="416" t="s">
        <v>459</v>
      </c>
      <c r="V33" s="772" t="s">
        <v>145</v>
      </c>
      <c r="W33" s="696">
        <v>0.67659574468085104</v>
      </c>
      <c r="X33" s="815">
        <v>0</v>
      </c>
      <c r="Y33" s="813">
        <v>0</v>
      </c>
      <c r="Z33" s="814">
        <v>0</v>
      </c>
      <c r="AA33" s="416">
        <v>0</v>
      </c>
      <c r="AB33" s="697" t="s">
        <v>145</v>
      </c>
      <c r="AC33" s="696">
        <v>0</v>
      </c>
      <c r="AD33" s="815">
        <v>0</v>
      </c>
      <c r="AE33" s="813">
        <v>1.59</v>
      </c>
      <c r="AF33" s="814">
        <v>1.59</v>
      </c>
      <c r="AG33" s="416" t="s">
        <v>459</v>
      </c>
      <c r="AH33" s="697" t="s">
        <v>145</v>
      </c>
      <c r="AI33" s="696">
        <v>0.67659574468085104</v>
      </c>
      <c r="AJ33" s="815">
        <v>0</v>
      </c>
      <c r="AK33" s="816">
        <v>0</v>
      </c>
      <c r="AL33" s="814">
        <v>0</v>
      </c>
      <c r="AM33" s="416">
        <v>0</v>
      </c>
      <c r="AN33" s="697" t="s">
        <v>145</v>
      </c>
      <c r="AO33" s="696">
        <v>0</v>
      </c>
      <c r="AP33" s="815">
        <v>0</v>
      </c>
      <c r="AQ33" s="813">
        <v>0</v>
      </c>
      <c r="AR33" s="814">
        <v>0</v>
      </c>
      <c r="AS33" s="416">
        <v>0</v>
      </c>
      <c r="AT33" s="697" t="s">
        <v>145</v>
      </c>
      <c r="AU33" s="696">
        <v>0</v>
      </c>
      <c r="AV33" s="815">
        <v>0</v>
      </c>
      <c r="AW33" s="816">
        <v>0.32</v>
      </c>
      <c r="AX33" s="814">
        <v>0.32</v>
      </c>
      <c r="AY33" s="416" t="s">
        <v>459</v>
      </c>
      <c r="AZ33" s="697" t="s">
        <v>145</v>
      </c>
      <c r="BA33" s="696" t="s">
        <v>145</v>
      </c>
      <c r="BB33" s="815">
        <v>0</v>
      </c>
      <c r="BC33" s="813">
        <v>0.32</v>
      </c>
      <c r="BD33" s="814">
        <v>0.32</v>
      </c>
      <c r="BE33" s="416" t="s">
        <v>459</v>
      </c>
      <c r="BF33" s="697" t="s">
        <v>145</v>
      </c>
      <c r="BG33" s="696">
        <v>0.20125786163522011</v>
      </c>
      <c r="BH33" s="815">
        <v>0</v>
      </c>
      <c r="BI33" s="813">
        <v>0.32</v>
      </c>
      <c r="BJ33" s="814">
        <v>0.32</v>
      </c>
      <c r="BK33" s="416" t="s">
        <v>459</v>
      </c>
      <c r="BL33" s="697" t="s">
        <v>145</v>
      </c>
      <c r="BM33" s="696">
        <v>0.20125786163522011</v>
      </c>
      <c r="BN33" s="815">
        <v>0</v>
      </c>
      <c r="BO33" s="813">
        <v>13.18</v>
      </c>
      <c r="BP33" s="814">
        <v>13.18</v>
      </c>
      <c r="BQ33" s="416" t="s">
        <v>459</v>
      </c>
      <c r="BR33" s="697" t="s">
        <v>145</v>
      </c>
      <c r="BS33" s="696">
        <v>0.28024665107378266</v>
      </c>
      <c r="BT33" s="815">
        <v>0</v>
      </c>
      <c r="BU33" s="816">
        <v>-6.92</v>
      </c>
      <c r="BV33" s="814">
        <v>-6.92</v>
      </c>
      <c r="BW33" s="416" t="s">
        <v>459</v>
      </c>
      <c r="BX33" s="697" t="s">
        <v>145</v>
      </c>
      <c r="BY33" s="696">
        <v>-4.3522012578616351</v>
      </c>
      <c r="BZ33" s="815">
        <v>0</v>
      </c>
      <c r="CA33" s="813">
        <v>0</v>
      </c>
      <c r="CB33" s="814">
        <v>0</v>
      </c>
      <c r="CC33" s="416">
        <v>0</v>
      </c>
      <c r="CD33" s="697" t="s">
        <v>145</v>
      </c>
      <c r="CE33" s="696">
        <v>0</v>
      </c>
      <c r="CF33" s="815">
        <v>0</v>
      </c>
      <c r="CG33" s="816">
        <v>0</v>
      </c>
      <c r="CH33" s="814">
        <v>0</v>
      </c>
      <c r="CI33" s="416">
        <v>0</v>
      </c>
      <c r="CJ33" s="697" t="s">
        <v>145</v>
      </c>
      <c r="CK33" s="696">
        <v>0</v>
      </c>
      <c r="CL33" s="815">
        <v>0</v>
      </c>
      <c r="CM33" s="813">
        <v>61.13</v>
      </c>
      <c r="CN33" s="814">
        <v>61.13</v>
      </c>
      <c r="CO33" s="416" t="s">
        <v>459</v>
      </c>
      <c r="CP33" s="697" t="s">
        <v>145</v>
      </c>
      <c r="CQ33" s="696">
        <v>38.446540880503143</v>
      </c>
      <c r="CR33" s="815">
        <v>0</v>
      </c>
      <c r="CS33" s="816">
        <v>0</v>
      </c>
      <c r="CT33" s="814">
        <v>0</v>
      </c>
      <c r="CU33" s="416">
        <v>0</v>
      </c>
      <c r="CV33" s="697" t="s">
        <v>145</v>
      </c>
      <c r="CW33" s="696">
        <v>0</v>
      </c>
      <c r="CX33" s="815">
        <v>0</v>
      </c>
      <c r="CY33" s="816">
        <v>-52.94</v>
      </c>
      <c r="CZ33" s="814">
        <v>-52.94</v>
      </c>
      <c r="DA33" s="416" t="s">
        <v>459</v>
      </c>
      <c r="DB33" s="697" t="s">
        <v>145</v>
      </c>
      <c r="DC33" s="696">
        <v>-1.125664469487561</v>
      </c>
      <c r="DD33" s="898" t="s">
        <v>469</v>
      </c>
      <c r="DE33" s="893">
        <v>34.295597484276726</v>
      </c>
      <c r="DF33" s="795"/>
      <c r="DG33" s="794"/>
      <c r="DH33" s="961"/>
    </row>
    <row r="34" spans="1:112" s="962" customFormat="1" ht="19.5" customHeight="1">
      <c r="A34" s="800" t="s">
        <v>20</v>
      </c>
      <c r="B34" s="815">
        <v>0.61</v>
      </c>
      <c r="C34" s="813">
        <v>0.71</v>
      </c>
      <c r="D34" s="814">
        <v>9.9999999999999978E-2</v>
      </c>
      <c r="E34" s="398">
        <v>0.16393442622950816</v>
      </c>
      <c r="F34" s="815">
        <v>0.61</v>
      </c>
      <c r="G34" s="816">
        <v>0.71</v>
      </c>
      <c r="H34" s="814">
        <v>9.9999999999999978E-2</v>
      </c>
      <c r="I34" s="416">
        <v>0.16393442622950816</v>
      </c>
      <c r="J34" s="772">
        <v>1</v>
      </c>
      <c r="K34" s="696">
        <v>1</v>
      </c>
      <c r="L34" s="815">
        <v>-1.1499999999999999</v>
      </c>
      <c r="M34" s="813">
        <v>0.27</v>
      </c>
      <c r="N34" s="814">
        <v>1.42</v>
      </c>
      <c r="O34" s="416">
        <v>1.2347826086956522</v>
      </c>
      <c r="P34" s="772">
        <v>-1.8852459016393441</v>
      </c>
      <c r="Q34" s="696">
        <v>0.38028169014084512</v>
      </c>
      <c r="R34" s="815">
        <v>1.75</v>
      </c>
      <c r="S34" s="816">
        <v>0.45</v>
      </c>
      <c r="T34" s="814">
        <v>-1.3</v>
      </c>
      <c r="U34" s="416">
        <v>-0.74285714285714288</v>
      </c>
      <c r="V34" s="772">
        <v>2.8688524590163933</v>
      </c>
      <c r="W34" s="696">
        <v>0.63380281690140849</v>
      </c>
      <c r="X34" s="815">
        <v>0</v>
      </c>
      <c r="Y34" s="813">
        <v>0</v>
      </c>
      <c r="Z34" s="814">
        <v>0</v>
      </c>
      <c r="AA34" s="416">
        <v>0</v>
      </c>
      <c r="AB34" s="697">
        <v>0</v>
      </c>
      <c r="AC34" s="696">
        <v>0</v>
      </c>
      <c r="AD34" s="815">
        <v>1.75</v>
      </c>
      <c r="AE34" s="813">
        <v>0.45</v>
      </c>
      <c r="AF34" s="814">
        <v>-1.3</v>
      </c>
      <c r="AG34" s="416">
        <v>-0.74285714285714288</v>
      </c>
      <c r="AH34" s="697">
        <v>2.8688524590163933</v>
      </c>
      <c r="AI34" s="696">
        <v>0.63380281690140849</v>
      </c>
      <c r="AJ34" s="815">
        <v>0.48</v>
      </c>
      <c r="AK34" s="816">
        <v>0.23</v>
      </c>
      <c r="AL34" s="814">
        <v>-0.24999999999999997</v>
      </c>
      <c r="AM34" s="416">
        <v>-0.52083333333333326</v>
      </c>
      <c r="AN34" s="697">
        <v>0.78688524590163933</v>
      </c>
      <c r="AO34" s="696">
        <v>0.323943661971831</v>
      </c>
      <c r="AP34" s="815">
        <v>0.48</v>
      </c>
      <c r="AQ34" s="813">
        <v>0.23</v>
      </c>
      <c r="AR34" s="814">
        <v>-0.24999999999999997</v>
      </c>
      <c r="AS34" s="416">
        <v>-0.52083333333333326</v>
      </c>
      <c r="AT34" s="697">
        <v>0.78688524590163933</v>
      </c>
      <c r="AU34" s="696">
        <v>0.323943661971831</v>
      </c>
      <c r="AV34" s="815">
        <v>-0.59</v>
      </c>
      <c r="AW34" s="816">
        <v>-0.98</v>
      </c>
      <c r="AX34" s="814">
        <v>-0.39</v>
      </c>
      <c r="AY34" s="416">
        <v>-0.66101694915254239</v>
      </c>
      <c r="AZ34" s="697">
        <v>-1.2291666666666667</v>
      </c>
      <c r="BA34" s="696">
        <v>-4.2608695652173907</v>
      </c>
      <c r="BB34" s="815">
        <v>-0.1</v>
      </c>
      <c r="BC34" s="813">
        <v>-0.75</v>
      </c>
      <c r="BD34" s="814">
        <v>-0.65</v>
      </c>
      <c r="BE34" s="416">
        <v>-6.5</v>
      </c>
      <c r="BF34" s="697">
        <v>-5.7142857142857148E-2</v>
      </c>
      <c r="BG34" s="696">
        <v>-1.6666666666666665</v>
      </c>
      <c r="BH34" s="815">
        <v>-0.1</v>
      </c>
      <c r="BI34" s="813">
        <v>-0.75</v>
      </c>
      <c r="BJ34" s="814">
        <v>-0.65</v>
      </c>
      <c r="BK34" s="416">
        <v>-6.5</v>
      </c>
      <c r="BL34" s="697">
        <v>-5.7142857142857148E-2</v>
      </c>
      <c r="BM34" s="696">
        <v>-1.6666666666666665</v>
      </c>
      <c r="BN34" s="815">
        <v>0</v>
      </c>
      <c r="BO34" s="813">
        <v>0</v>
      </c>
      <c r="BP34" s="814">
        <v>0</v>
      </c>
      <c r="BQ34" s="416">
        <v>0</v>
      </c>
      <c r="BR34" s="697">
        <v>0</v>
      </c>
      <c r="BS34" s="696">
        <v>0</v>
      </c>
      <c r="BT34" s="815">
        <v>0</v>
      </c>
      <c r="BU34" s="816">
        <v>0</v>
      </c>
      <c r="BV34" s="814">
        <v>0</v>
      </c>
      <c r="BW34" s="416">
        <v>0</v>
      </c>
      <c r="BX34" s="697">
        <v>0</v>
      </c>
      <c r="BY34" s="696">
        <v>0</v>
      </c>
      <c r="BZ34" s="815">
        <v>0</v>
      </c>
      <c r="CA34" s="813">
        <v>0</v>
      </c>
      <c r="CB34" s="814">
        <v>0</v>
      </c>
      <c r="CC34" s="416">
        <v>0</v>
      </c>
      <c r="CD34" s="697">
        <v>0</v>
      </c>
      <c r="CE34" s="696">
        <v>0</v>
      </c>
      <c r="CF34" s="815">
        <v>0.13</v>
      </c>
      <c r="CG34" s="816">
        <v>0.19</v>
      </c>
      <c r="CH34" s="814">
        <v>0.06</v>
      </c>
      <c r="CI34" s="416">
        <v>0.46153846153846151</v>
      </c>
      <c r="CJ34" s="697">
        <v>7.4285714285714288E-2</v>
      </c>
      <c r="CK34" s="696">
        <v>0.42222222222222222</v>
      </c>
      <c r="CL34" s="815">
        <v>0.25</v>
      </c>
      <c r="CM34" s="813">
        <v>0.35</v>
      </c>
      <c r="CN34" s="814">
        <v>9.9999999999999978E-2</v>
      </c>
      <c r="CO34" s="416">
        <v>0.39999999999999991</v>
      </c>
      <c r="CP34" s="697">
        <v>0.14285714285714285</v>
      </c>
      <c r="CQ34" s="696">
        <v>0.77777777777777768</v>
      </c>
      <c r="CR34" s="815">
        <v>0</v>
      </c>
      <c r="CS34" s="816">
        <v>0</v>
      </c>
      <c r="CT34" s="814">
        <v>0</v>
      </c>
      <c r="CU34" s="416">
        <v>0</v>
      </c>
      <c r="CV34" s="697">
        <v>0</v>
      </c>
      <c r="CW34" s="696">
        <v>0</v>
      </c>
      <c r="CX34" s="815">
        <v>1.48</v>
      </c>
      <c r="CY34" s="816">
        <v>0.66</v>
      </c>
      <c r="CZ34" s="814">
        <v>-0.82</v>
      </c>
      <c r="DA34" s="416">
        <v>-0.55405405405405406</v>
      </c>
      <c r="DB34" s="697">
        <v>2.4262295081967213</v>
      </c>
      <c r="DC34" s="696">
        <v>0.92957746478873249</v>
      </c>
      <c r="DD34" s="898">
        <v>0.16</v>
      </c>
      <c r="DE34" s="893">
        <v>-0.46666666666666662</v>
      </c>
      <c r="DF34" s="795"/>
      <c r="DG34" s="794"/>
      <c r="DH34" s="961"/>
    </row>
    <row r="35" spans="1:112" s="962" customFormat="1" ht="19.5" customHeight="1" thickBot="1">
      <c r="A35" s="800" t="s">
        <v>21</v>
      </c>
      <c r="B35" s="815">
        <v>836.83</v>
      </c>
      <c r="C35" s="813">
        <v>0</v>
      </c>
      <c r="D35" s="814">
        <v>-836.83</v>
      </c>
      <c r="E35" s="398">
        <v>-1</v>
      </c>
      <c r="F35" s="815">
        <v>836.83</v>
      </c>
      <c r="G35" s="816">
        <v>0</v>
      </c>
      <c r="H35" s="814">
        <v>-836.83</v>
      </c>
      <c r="I35" s="416">
        <v>-1</v>
      </c>
      <c r="J35" s="772">
        <v>1</v>
      </c>
      <c r="K35" s="696" t="s">
        <v>145</v>
      </c>
      <c r="L35" s="815">
        <v>0</v>
      </c>
      <c r="M35" s="813">
        <v>0</v>
      </c>
      <c r="N35" s="814">
        <v>0</v>
      </c>
      <c r="O35" s="416">
        <v>0</v>
      </c>
      <c r="P35" s="772">
        <v>0</v>
      </c>
      <c r="Q35" s="696" t="s">
        <v>145</v>
      </c>
      <c r="R35" s="815">
        <v>836.83</v>
      </c>
      <c r="S35" s="816">
        <v>0</v>
      </c>
      <c r="T35" s="814">
        <v>-836.83</v>
      </c>
      <c r="U35" s="416">
        <v>-1</v>
      </c>
      <c r="V35" s="772">
        <v>1</v>
      </c>
      <c r="W35" s="696" t="s">
        <v>145</v>
      </c>
      <c r="X35" s="815">
        <v>0</v>
      </c>
      <c r="Y35" s="813">
        <v>0</v>
      </c>
      <c r="Z35" s="814">
        <v>0</v>
      </c>
      <c r="AA35" s="416">
        <v>0</v>
      </c>
      <c r="AB35" s="697">
        <v>0</v>
      </c>
      <c r="AC35" s="696" t="s">
        <v>145</v>
      </c>
      <c r="AD35" s="815">
        <v>836.83</v>
      </c>
      <c r="AE35" s="813">
        <v>0</v>
      </c>
      <c r="AF35" s="814">
        <v>-836.83</v>
      </c>
      <c r="AG35" s="416">
        <v>-1</v>
      </c>
      <c r="AH35" s="697">
        <v>1</v>
      </c>
      <c r="AI35" s="696" t="s">
        <v>145</v>
      </c>
      <c r="AJ35" s="815">
        <v>0</v>
      </c>
      <c r="AK35" s="816">
        <v>0</v>
      </c>
      <c r="AL35" s="814">
        <v>0</v>
      </c>
      <c r="AM35" s="416">
        <v>0</v>
      </c>
      <c r="AN35" s="697">
        <v>0</v>
      </c>
      <c r="AO35" s="696" t="s">
        <v>145</v>
      </c>
      <c r="AP35" s="815">
        <v>0</v>
      </c>
      <c r="AQ35" s="813">
        <v>0</v>
      </c>
      <c r="AR35" s="814">
        <v>0</v>
      </c>
      <c r="AS35" s="416">
        <v>0</v>
      </c>
      <c r="AT35" s="697">
        <v>0</v>
      </c>
      <c r="AU35" s="696" t="s">
        <v>145</v>
      </c>
      <c r="AV35" s="815">
        <v>15</v>
      </c>
      <c r="AW35" s="816">
        <v>0</v>
      </c>
      <c r="AX35" s="814">
        <v>-15</v>
      </c>
      <c r="AY35" s="416">
        <v>-1</v>
      </c>
      <c r="AZ35" s="697" t="s">
        <v>145</v>
      </c>
      <c r="BA35" s="696" t="s">
        <v>145</v>
      </c>
      <c r="BB35" s="815">
        <v>15</v>
      </c>
      <c r="BC35" s="813">
        <v>0</v>
      </c>
      <c r="BD35" s="814">
        <v>-15</v>
      </c>
      <c r="BE35" s="416">
        <v>-1</v>
      </c>
      <c r="BF35" s="697">
        <v>1.7924787591267043E-2</v>
      </c>
      <c r="BG35" s="696" t="s">
        <v>145</v>
      </c>
      <c r="BH35" s="815">
        <v>15</v>
      </c>
      <c r="BI35" s="813">
        <v>0</v>
      </c>
      <c r="BJ35" s="814">
        <v>-15</v>
      </c>
      <c r="BK35" s="416">
        <v>-1</v>
      </c>
      <c r="BL35" s="697">
        <v>1.7924787591267043E-2</v>
      </c>
      <c r="BM35" s="696" t="s">
        <v>145</v>
      </c>
      <c r="BN35" s="815">
        <v>149.77000000000001</v>
      </c>
      <c r="BO35" s="813">
        <v>0</v>
      </c>
      <c r="BP35" s="814">
        <v>-149.77000000000001</v>
      </c>
      <c r="BQ35" s="416">
        <v>-1</v>
      </c>
      <c r="BR35" s="697">
        <v>0.17897302916960434</v>
      </c>
      <c r="BS35" s="696" t="s">
        <v>145</v>
      </c>
      <c r="BT35" s="815">
        <v>149.77000000000001</v>
      </c>
      <c r="BU35" s="816">
        <v>0</v>
      </c>
      <c r="BV35" s="814">
        <v>-149.77000000000001</v>
      </c>
      <c r="BW35" s="416">
        <v>-1</v>
      </c>
      <c r="BX35" s="697">
        <v>0.17897302916960434</v>
      </c>
      <c r="BY35" s="696" t="s">
        <v>145</v>
      </c>
      <c r="BZ35" s="815">
        <v>0</v>
      </c>
      <c r="CA35" s="813">
        <v>0</v>
      </c>
      <c r="CB35" s="814">
        <v>0</v>
      </c>
      <c r="CC35" s="416">
        <v>0</v>
      </c>
      <c r="CD35" s="697">
        <v>0</v>
      </c>
      <c r="CE35" s="696" t="s">
        <v>145</v>
      </c>
      <c r="CF35" s="815">
        <v>29.46</v>
      </c>
      <c r="CG35" s="816">
        <v>34.17</v>
      </c>
      <c r="CH35" s="814">
        <v>4.7100000000000009</v>
      </c>
      <c r="CI35" s="416">
        <v>0.15987780040733199</v>
      </c>
      <c r="CJ35" s="697">
        <v>3.5204282829248472E-2</v>
      </c>
      <c r="CK35" s="696" t="s">
        <v>145</v>
      </c>
      <c r="CL35" s="815">
        <v>37.94</v>
      </c>
      <c r="CM35" s="813">
        <v>0</v>
      </c>
      <c r="CN35" s="814">
        <v>-37.94</v>
      </c>
      <c r="CO35" s="416">
        <v>-1</v>
      </c>
      <c r="CP35" s="697">
        <v>4.5337762747511438E-2</v>
      </c>
      <c r="CQ35" s="696" t="s">
        <v>145</v>
      </c>
      <c r="CR35" s="815">
        <v>0</v>
      </c>
      <c r="CS35" s="816">
        <v>0</v>
      </c>
      <c r="CT35" s="814">
        <v>0</v>
      </c>
      <c r="CU35" s="416">
        <v>0</v>
      </c>
      <c r="CV35" s="697">
        <v>0</v>
      </c>
      <c r="CW35" s="696" t="s">
        <v>145</v>
      </c>
      <c r="CX35" s="815">
        <v>604.66</v>
      </c>
      <c r="CY35" s="816">
        <v>-34.17</v>
      </c>
      <c r="CZ35" s="814">
        <v>-638.82999999999993</v>
      </c>
      <c r="DA35" s="416">
        <v>-1.0565110971455032</v>
      </c>
      <c r="DB35" s="697">
        <v>0.7225601376623686</v>
      </c>
      <c r="DC35" s="696" t="s">
        <v>145</v>
      </c>
      <c r="DD35" s="898">
        <v>0.27743986233763129</v>
      </c>
      <c r="DE35" s="893" t="s">
        <v>469</v>
      </c>
      <c r="DF35" s="795"/>
      <c r="DG35" s="794"/>
      <c r="DH35" s="961"/>
    </row>
    <row r="36" spans="1:112" s="63" customFormat="1" ht="24" customHeight="1" thickTop="1" thickBot="1">
      <c r="A36" s="97" t="s">
        <v>10</v>
      </c>
      <c r="B36" s="98">
        <v>1014335.59</v>
      </c>
      <c r="C36" s="99">
        <v>1032569.8700000001</v>
      </c>
      <c r="D36" s="957">
        <v>18234.280000000028</v>
      </c>
      <c r="E36" s="353">
        <v>1.7976575188493726E-2</v>
      </c>
      <c r="F36" s="98">
        <v>860258.42999999993</v>
      </c>
      <c r="G36" s="104">
        <v>872353.69999999984</v>
      </c>
      <c r="H36" s="957">
        <v>12095.270000000017</v>
      </c>
      <c r="I36" s="230">
        <v>1.4060042399119416E-2</v>
      </c>
      <c r="J36" s="352">
        <v>0.84810041023996796</v>
      </c>
      <c r="K36" s="406">
        <v>0.84483745395359999</v>
      </c>
      <c r="L36" s="100">
        <v>101160.20000000001</v>
      </c>
      <c r="M36" s="101">
        <v>35766.359999999993</v>
      </c>
      <c r="N36" s="957">
        <v>-65393.840000000018</v>
      </c>
      <c r="O36" s="230">
        <v>-0.6464384214345168</v>
      </c>
      <c r="P36" s="352">
        <v>0.11759280289761301</v>
      </c>
      <c r="Q36" s="406">
        <v>4.0999837565886404E-2</v>
      </c>
      <c r="R36" s="100">
        <v>759098.2</v>
      </c>
      <c r="S36" s="105">
        <v>836587.35000000009</v>
      </c>
      <c r="T36" s="957">
        <v>77489.150000000023</v>
      </c>
      <c r="U36" s="230">
        <v>0.10208053450792025</v>
      </c>
      <c r="V36" s="352">
        <v>0.8824071622291455</v>
      </c>
      <c r="W36" s="353">
        <v>0.95900017389735404</v>
      </c>
      <c r="X36" s="100">
        <v>9972.01</v>
      </c>
      <c r="Y36" s="101">
        <v>9947.9200000000019</v>
      </c>
      <c r="Z36" s="957">
        <v>-24.090000000000799</v>
      </c>
      <c r="AA36" s="230">
        <v>-2.4157617170458439E-3</v>
      </c>
      <c r="AB36" s="229">
        <v>1.1591877106045914E-2</v>
      </c>
      <c r="AC36" s="228">
        <v>1.140353964223457E-2</v>
      </c>
      <c r="AD36" s="100">
        <v>749126.17000000016</v>
      </c>
      <c r="AE36" s="101">
        <v>826639.39999999991</v>
      </c>
      <c r="AF36" s="957">
        <v>77513.23000000001</v>
      </c>
      <c r="AG36" s="230">
        <v>0.10347152870123297</v>
      </c>
      <c r="AH36" s="229">
        <v>0.87081526187427216</v>
      </c>
      <c r="AI36" s="228">
        <v>0.94759659986539868</v>
      </c>
      <c r="AJ36" s="100">
        <v>226373.13</v>
      </c>
      <c r="AK36" s="105">
        <v>253585.38</v>
      </c>
      <c r="AL36" s="957">
        <v>27212.25</v>
      </c>
      <c r="AM36" s="351">
        <v>0.12020971746956009</v>
      </c>
      <c r="AN36" s="226">
        <v>0.22317380187754232</v>
      </c>
      <c r="AO36" s="228">
        <v>0.24558665458638645</v>
      </c>
      <c r="AP36" s="100">
        <v>185888.71</v>
      </c>
      <c r="AQ36" s="101">
        <v>205675.59999999998</v>
      </c>
      <c r="AR36" s="957">
        <v>19786.89000000001</v>
      </c>
      <c r="AS36" s="351">
        <v>0.10644481851533633</v>
      </c>
      <c r="AT36" s="229">
        <v>0.21608472932953415</v>
      </c>
      <c r="AU36" s="228">
        <v>0.23577088054994208</v>
      </c>
      <c r="AV36" s="100">
        <v>13008.319999999996</v>
      </c>
      <c r="AW36" s="105">
        <v>18886.14</v>
      </c>
      <c r="AX36" s="957">
        <v>5877.8200000000015</v>
      </c>
      <c r="AY36" s="351">
        <v>0.45185081547809441</v>
      </c>
      <c r="AZ36" s="229">
        <v>6.9979075114352002E-2</v>
      </c>
      <c r="BA36" s="228">
        <v>9.1824893181301048E-2</v>
      </c>
      <c r="BB36" s="100">
        <v>198897.03999999998</v>
      </c>
      <c r="BC36" s="101">
        <v>224561.74000000002</v>
      </c>
      <c r="BD36" s="957">
        <v>25664.69999999999</v>
      </c>
      <c r="BE36" s="351">
        <v>0.12903510278483804</v>
      </c>
      <c r="BF36" s="229">
        <v>0.26201753607109068</v>
      </c>
      <c r="BG36" s="228">
        <v>0.26842593304811507</v>
      </c>
      <c r="BH36" s="100">
        <v>195436.77</v>
      </c>
      <c r="BI36" s="101">
        <v>222787.65000000002</v>
      </c>
      <c r="BJ36" s="957">
        <v>27350.879999999994</v>
      </c>
      <c r="BK36" s="351">
        <v>0.13994746229176852</v>
      </c>
      <c r="BL36" s="229">
        <v>0.26088632039112974</v>
      </c>
      <c r="BM36" s="228">
        <v>0.26951007900179941</v>
      </c>
      <c r="BN36" s="100">
        <v>313218.95999999996</v>
      </c>
      <c r="BO36" s="101">
        <v>341988.2</v>
      </c>
      <c r="BP36" s="957">
        <v>28769.240000000005</v>
      </c>
      <c r="BQ36" s="230">
        <v>9.1850250700021646E-2</v>
      </c>
      <c r="BR36" s="229">
        <v>0.30879224103730796</v>
      </c>
      <c r="BS36" s="228">
        <v>0.33120102565069032</v>
      </c>
      <c r="BT36" s="100">
        <v>259997.69999999995</v>
      </c>
      <c r="BU36" s="105">
        <v>275284.42000000004</v>
      </c>
      <c r="BV36" s="957">
        <v>15286.719999999998</v>
      </c>
      <c r="BW36" s="230">
        <v>5.879559703797415E-2</v>
      </c>
      <c r="BX36" s="229">
        <v>0.34706797120703964</v>
      </c>
      <c r="BY36" s="228">
        <v>0.3330163309418836</v>
      </c>
      <c r="BZ36" s="100">
        <v>-2795.57</v>
      </c>
      <c r="CA36" s="101">
        <v>-2105.29</v>
      </c>
      <c r="CB36" s="957">
        <v>690.28</v>
      </c>
      <c r="CC36" s="351">
        <v>0.24691923292924167</v>
      </c>
      <c r="CD36" s="229">
        <v>-3.7317745821107808E-3</v>
      </c>
      <c r="CE36" s="228">
        <v>-2.5468057777067003E-3</v>
      </c>
      <c r="CF36" s="100">
        <v>65958.859999999986</v>
      </c>
      <c r="CG36" s="105">
        <v>63031.80000000001</v>
      </c>
      <c r="CH36" s="957">
        <v>-2927.06</v>
      </c>
      <c r="CI36" s="230">
        <v>-4.437705563740757E-2</v>
      </c>
      <c r="CJ36" s="229">
        <v>8.8047731665815351E-2</v>
      </c>
      <c r="CK36" s="228">
        <v>7.6250660203227696E-2</v>
      </c>
      <c r="CL36" s="100">
        <v>151918.96000000002</v>
      </c>
      <c r="CM36" s="101">
        <v>155498.03</v>
      </c>
      <c r="CN36" s="957">
        <v>3579.0699999999979</v>
      </c>
      <c r="CO36" s="230">
        <v>2.355907386411793E-2</v>
      </c>
      <c r="CP36" s="229">
        <v>0.20279489101281831</v>
      </c>
      <c r="CQ36" s="228">
        <v>0.18810866019693717</v>
      </c>
      <c r="CR36" s="100">
        <v>8144.5799999999981</v>
      </c>
      <c r="CS36" s="105">
        <v>4179.7300000000014</v>
      </c>
      <c r="CT36" s="957">
        <v>-3964.8500000000004</v>
      </c>
      <c r="CU36" s="230">
        <v>-0.4868084050988507</v>
      </c>
      <c r="CV36" s="229">
        <v>1.0872107164538113E-2</v>
      </c>
      <c r="CW36" s="228">
        <v>5.0562917760755199E-3</v>
      </c>
      <c r="CX36" s="100">
        <v>70464.92</v>
      </c>
      <c r="CY36" s="105">
        <v>107963.02</v>
      </c>
      <c r="CZ36" s="957">
        <v>37498.1</v>
      </c>
      <c r="DA36" s="230">
        <v>0.53215273642544414</v>
      </c>
      <c r="DB36" s="229">
        <v>6.9469040320275066E-2</v>
      </c>
      <c r="DC36" s="228">
        <v>0.10455759279514905</v>
      </c>
      <c r="DD36" s="956">
        <v>0.90593720681257162</v>
      </c>
      <c r="DE36" s="951">
        <v>0.86939527682808249</v>
      </c>
      <c r="DF36" s="964"/>
      <c r="DG36" s="964"/>
      <c r="DH36" s="141"/>
    </row>
    <row r="37" spans="1:112" s="5" customFormat="1" ht="13.5" thickTop="1">
      <c r="B37" s="4" t="s">
        <v>460</v>
      </c>
      <c r="X37" s="32"/>
      <c r="AD37" s="57"/>
      <c r="AE37" s="57"/>
      <c r="AF37" s="57"/>
      <c r="AG37" s="57"/>
      <c r="AH37" s="57"/>
      <c r="AI37" s="57"/>
      <c r="AJ37" s="13"/>
      <c r="AK37" s="12"/>
      <c r="AL37" s="12"/>
      <c r="AM37" s="12"/>
      <c r="AN37" s="13"/>
      <c r="AO37" s="12"/>
      <c r="AP37" s="13"/>
      <c r="AQ37" s="12"/>
      <c r="AR37" s="12"/>
      <c r="AS37" s="12"/>
      <c r="BB37" s="32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CL37" s="32"/>
    </row>
    <row r="38" spans="1:112" ht="15">
      <c r="AJ38" s="64"/>
      <c r="AK38" s="65"/>
      <c r="AL38" s="65"/>
      <c r="AM38" s="65"/>
      <c r="AN38" s="64"/>
      <c r="AT38" s="57"/>
      <c r="AU38" s="57"/>
      <c r="AV38" s="57"/>
      <c r="AW38" s="57"/>
      <c r="AX38" s="57"/>
      <c r="AY38" s="57"/>
      <c r="DE38" s="121"/>
      <c r="DF38" s="341"/>
      <c r="DG38" s="341"/>
      <c r="DH38" s="121"/>
    </row>
    <row r="39" spans="1:112" ht="15">
      <c r="AJ39" s="64"/>
      <c r="AK39" s="65"/>
      <c r="AL39" s="65"/>
      <c r="AM39" s="65"/>
      <c r="AN39" s="64"/>
      <c r="AT39" s="57"/>
      <c r="AU39" s="57"/>
      <c r="AV39" s="57"/>
      <c r="AW39" s="57"/>
      <c r="AX39" s="57"/>
      <c r="AY39" s="57"/>
      <c r="DE39" s="121"/>
      <c r="DF39" s="341"/>
      <c r="DG39" s="341"/>
      <c r="DH39" s="121"/>
    </row>
    <row r="40" spans="1:112">
      <c r="B40" s="57" t="s">
        <v>56</v>
      </c>
      <c r="X40" s="57" t="s">
        <v>57</v>
      </c>
      <c r="AJ40" s="65"/>
      <c r="AK40" s="64"/>
      <c r="AL40" s="64"/>
      <c r="AM40" s="64"/>
      <c r="AN40" s="65"/>
      <c r="AO40" s="64"/>
      <c r="AP40" s="65"/>
      <c r="AQ40" s="57"/>
      <c r="AR40" s="57"/>
      <c r="AS40" s="57"/>
      <c r="AT40" s="57"/>
      <c r="AU40" s="57"/>
      <c r="AV40" s="57"/>
      <c r="AW40" s="57"/>
      <c r="AX40" s="57"/>
      <c r="AY40" s="57"/>
      <c r="BB40" s="57" t="s">
        <v>64</v>
      </c>
      <c r="CL40" s="5" t="s">
        <v>426</v>
      </c>
      <c r="DE40" s="121"/>
    </row>
    <row r="41" spans="1:112">
      <c r="B41" s="57" t="s">
        <v>446</v>
      </c>
      <c r="X41" s="57" t="s">
        <v>59</v>
      </c>
      <c r="AJ41" s="65"/>
      <c r="AK41" s="64"/>
      <c r="AL41" s="64"/>
      <c r="AM41" s="64"/>
      <c r="AN41" s="65"/>
      <c r="AO41" s="64"/>
      <c r="AP41" s="65"/>
      <c r="AQ41" s="57"/>
      <c r="AR41" s="57"/>
      <c r="AS41" s="57"/>
      <c r="AT41" s="57"/>
      <c r="AU41" s="57"/>
      <c r="AV41" s="57"/>
      <c r="AW41" s="57"/>
      <c r="AX41" s="57"/>
      <c r="AY41" s="57"/>
      <c r="DE41" s="121"/>
    </row>
    <row r="42" spans="1:112">
      <c r="B42" s="57" t="s">
        <v>445</v>
      </c>
      <c r="X42" s="57" t="s">
        <v>114</v>
      </c>
      <c r="AJ42" s="65"/>
      <c r="AK42" s="64"/>
      <c r="AL42" s="64"/>
      <c r="AM42" s="64"/>
      <c r="AN42" s="65"/>
      <c r="AO42" s="64"/>
      <c r="AP42" s="65"/>
      <c r="AQ42" s="57"/>
      <c r="AR42" s="57"/>
      <c r="AS42" s="57"/>
      <c r="AT42" s="57"/>
      <c r="AU42" s="57"/>
      <c r="AV42" s="57"/>
      <c r="AW42" s="57"/>
      <c r="AX42" s="57"/>
      <c r="AY42" s="57"/>
    </row>
    <row r="43" spans="1:112">
      <c r="X43" s="57" t="s">
        <v>61</v>
      </c>
      <c r="AJ43" s="65"/>
      <c r="AK43" s="64"/>
      <c r="AL43" s="64"/>
      <c r="AM43" s="64"/>
      <c r="AN43" s="65"/>
      <c r="AO43" s="64"/>
      <c r="AP43" s="65"/>
      <c r="AQ43" s="57"/>
      <c r="AR43" s="57"/>
      <c r="AS43" s="57"/>
      <c r="AT43" s="57"/>
      <c r="AU43" s="57"/>
      <c r="AV43" s="57"/>
      <c r="AW43" s="57"/>
      <c r="AX43" s="57"/>
      <c r="AY43" s="57"/>
    </row>
    <row r="44" spans="1:112">
      <c r="B44" s="66"/>
      <c r="C44" s="66"/>
    </row>
    <row r="45" spans="1:112">
      <c r="B45" s="66"/>
      <c r="C45" s="66"/>
    </row>
    <row r="46" spans="1:112">
      <c r="A46" s="342"/>
    </row>
    <row r="47" spans="1:112">
      <c r="A47" s="342"/>
    </row>
    <row r="48" spans="1:112">
      <c r="A48" s="342"/>
    </row>
    <row r="49" spans="1:2">
      <c r="A49" s="343"/>
      <c r="B49" s="154"/>
    </row>
    <row r="50" spans="1:2">
      <c r="A50" s="343"/>
      <c r="B50" s="154"/>
    </row>
    <row r="51" spans="1:2">
      <c r="A51" s="343"/>
      <c r="B51" s="154"/>
    </row>
    <row r="52" spans="1:2">
      <c r="A52" s="343"/>
      <c r="B52" s="154"/>
    </row>
    <row r="53" spans="1:2">
      <c r="A53" s="343"/>
      <c r="B53" s="154"/>
    </row>
    <row r="54" spans="1:2">
      <c r="A54" s="343"/>
      <c r="B54" s="154"/>
    </row>
    <row r="55" spans="1:2">
      <c r="A55" s="343"/>
      <c r="B55" s="154"/>
    </row>
    <row r="56" spans="1:2">
      <c r="A56" s="343"/>
      <c r="B56" s="154"/>
    </row>
    <row r="57" spans="1:2">
      <c r="A57" s="343"/>
      <c r="B57" s="154"/>
    </row>
    <row r="58" spans="1:2">
      <c r="A58" s="343"/>
      <c r="B58" s="154"/>
    </row>
    <row r="59" spans="1:2">
      <c r="A59" s="343"/>
      <c r="B59" s="154"/>
    </row>
    <row r="60" spans="1:2">
      <c r="A60" s="343"/>
      <c r="B60" s="154"/>
    </row>
    <row r="61" spans="1:2">
      <c r="A61" s="343"/>
      <c r="B61" s="154"/>
    </row>
    <row r="62" spans="1:2">
      <c r="A62" s="343"/>
      <c r="B62" s="154"/>
    </row>
    <row r="63" spans="1:2">
      <c r="A63" s="343"/>
      <c r="B63" s="154"/>
    </row>
    <row r="64" spans="1:2">
      <c r="A64" s="343"/>
      <c r="B64" s="154"/>
    </row>
    <row r="65" spans="1:2">
      <c r="A65" s="343"/>
      <c r="B65" s="154"/>
    </row>
    <row r="66" spans="1:2">
      <c r="A66" s="343"/>
      <c r="B66" s="154"/>
    </row>
    <row r="67" spans="1:2">
      <c r="A67" s="343"/>
      <c r="B67" s="154"/>
    </row>
    <row r="68" spans="1:2">
      <c r="A68" s="343"/>
      <c r="B68" s="154"/>
    </row>
    <row r="69" spans="1:2">
      <c r="A69" s="343"/>
      <c r="B69" s="154"/>
    </row>
    <row r="70" spans="1:2">
      <c r="A70" s="343"/>
      <c r="B70" s="154"/>
    </row>
    <row r="71" spans="1:2">
      <c r="A71" s="343"/>
      <c r="B71" s="154"/>
    </row>
    <row r="72" spans="1:2">
      <c r="A72" s="343"/>
      <c r="B72" s="154"/>
    </row>
    <row r="73" spans="1:2">
      <c r="A73" s="343"/>
      <c r="B73" s="154"/>
    </row>
    <row r="74" spans="1:2">
      <c r="A74" s="343"/>
      <c r="B74" s="154"/>
    </row>
    <row r="75" spans="1:2">
      <c r="A75" s="343"/>
      <c r="B75" s="154"/>
    </row>
    <row r="76" spans="1:2">
      <c r="A76" s="343"/>
      <c r="B76" s="154"/>
    </row>
    <row r="77" spans="1:2">
      <c r="A77" s="343"/>
      <c r="B77" s="154"/>
    </row>
    <row r="78" spans="1:2">
      <c r="A78" s="343"/>
      <c r="B78" s="154"/>
    </row>
    <row r="79" spans="1:2">
      <c r="A79" s="343"/>
      <c r="B79" s="154"/>
    </row>
    <row r="80" spans="1:2">
      <c r="A80" s="343"/>
      <c r="B80" s="154"/>
    </row>
    <row r="81" spans="1:51">
      <c r="A81" s="343"/>
      <c r="B81" s="154"/>
    </row>
    <row r="82" spans="1:51">
      <c r="A82" s="343"/>
      <c r="B82" s="154"/>
    </row>
    <row r="87" spans="1:51" ht="24" customHeight="1">
      <c r="AN87" s="62" t="s">
        <v>24</v>
      </c>
      <c r="AO87" s="73">
        <v>59</v>
      </c>
      <c r="AP87" s="74" t="s">
        <v>29</v>
      </c>
      <c r="AQ87" s="75">
        <v>80</v>
      </c>
      <c r="AR87" s="73"/>
      <c r="AS87" s="73"/>
      <c r="AT87" s="74" t="s">
        <v>21</v>
      </c>
      <c r="AU87" s="75">
        <v>100</v>
      </c>
      <c r="AV87" s="76" t="s">
        <v>5</v>
      </c>
      <c r="AW87" s="77">
        <v>120</v>
      </c>
      <c r="AX87" s="73"/>
      <c r="AY87" s="73"/>
    </row>
    <row r="88" spans="1:51" ht="24" customHeight="1">
      <c r="AN88" s="78" t="s">
        <v>13</v>
      </c>
      <c r="AO88" s="73">
        <v>60</v>
      </c>
      <c r="AP88" s="79" t="s">
        <v>13</v>
      </c>
      <c r="AQ88" s="75">
        <v>81</v>
      </c>
      <c r="AR88" s="73"/>
      <c r="AS88" s="73"/>
      <c r="AT88" s="79" t="s">
        <v>13</v>
      </c>
      <c r="AU88" s="75">
        <v>101</v>
      </c>
      <c r="AV88" s="80" t="s">
        <v>13</v>
      </c>
      <c r="AW88" s="77">
        <v>121</v>
      </c>
      <c r="AX88" s="73"/>
      <c r="AY88" s="73"/>
    </row>
    <row r="89" spans="1:51" ht="24" customHeight="1">
      <c r="AN89" s="62" t="s">
        <v>273</v>
      </c>
      <c r="AO89" s="73">
        <v>61</v>
      </c>
      <c r="AP89" s="74" t="s">
        <v>17</v>
      </c>
      <c r="AQ89" s="75">
        <v>82</v>
      </c>
      <c r="AR89" s="73"/>
      <c r="AS89" s="73"/>
      <c r="AT89" s="74" t="s">
        <v>32</v>
      </c>
      <c r="AU89" s="75">
        <v>102</v>
      </c>
      <c r="AV89" s="76" t="s">
        <v>7</v>
      </c>
      <c r="AW89" s="77">
        <v>122</v>
      </c>
      <c r="AX89" s="73"/>
      <c r="AY89" s="73"/>
    </row>
    <row r="90" spans="1:51" ht="24" customHeight="1">
      <c r="AN90" s="62" t="s">
        <v>33</v>
      </c>
      <c r="AO90" s="73">
        <v>62</v>
      </c>
      <c r="AP90" s="79" t="s">
        <v>13</v>
      </c>
      <c r="AQ90" s="75">
        <v>83</v>
      </c>
      <c r="AR90" s="73"/>
      <c r="AS90" s="73"/>
      <c r="AT90" s="79" t="s">
        <v>13</v>
      </c>
      <c r="AU90" s="75">
        <v>103</v>
      </c>
      <c r="AV90" s="80" t="s">
        <v>13</v>
      </c>
      <c r="AW90" s="77">
        <v>123</v>
      </c>
      <c r="AX90" s="73"/>
      <c r="AY90" s="73"/>
    </row>
    <row r="91" spans="1:51" ht="24" customHeight="1">
      <c r="AN91" s="78" t="s">
        <v>13</v>
      </c>
      <c r="AO91" s="73">
        <v>63</v>
      </c>
      <c r="AP91" s="74" t="s">
        <v>26</v>
      </c>
      <c r="AQ91" s="75">
        <v>84</v>
      </c>
      <c r="AR91" s="73"/>
      <c r="AS91" s="73"/>
      <c r="AT91" s="74" t="s">
        <v>55</v>
      </c>
      <c r="AU91" s="75">
        <v>104</v>
      </c>
      <c r="AV91" s="76" t="s">
        <v>3</v>
      </c>
      <c r="AW91" s="77">
        <v>124</v>
      </c>
      <c r="AX91" s="73"/>
      <c r="AY91" s="73"/>
    </row>
    <row r="92" spans="1:51" ht="24" customHeight="1">
      <c r="AN92" s="62" t="s">
        <v>87</v>
      </c>
      <c r="AO92" s="73">
        <v>64</v>
      </c>
      <c r="AP92" s="79" t="s">
        <v>13</v>
      </c>
      <c r="AQ92" s="75">
        <v>85</v>
      </c>
      <c r="AR92" s="73"/>
      <c r="AS92" s="73"/>
      <c r="AT92" s="79" t="s">
        <v>13</v>
      </c>
      <c r="AU92" s="75">
        <v>105</v>
      </c>
      <c r="AV92" s="80" t="s">
        <v>13</v>
      </c>
      <c r="AW92" s="77">
        <v>125</v>
      </c>
      <c r="AX92" s="73"/>
      <c r="AY92" s="73"/>
    </row>
    <row r="93" spans="1:51" ht="24" customHeight="1">
      <c r="AN93" s="78" t="s">
        <v>13</v>
      </c>
      <c r="AO93" s="73">
        <v>65</v>
      </c>
      <c r="AP93" s="74" t="s">
        <v>27</v>
      </c>
      <c r="AQ93" s="75">
        <v>86</v>
      </c>
      <c r="AR93" s="73"/>
      <c r="AS93" s="73"/>
      <c r="AT93" s="74" t="s">
        <v>44</v>
      </c>
      <c r="AU93" s="75">
        <v>106</v>
      </c>
      <c r="AV93" s="76" t="s">
        <v>6</v>
      </c>
      <c r="AW93" s="77">
        <v>126</v>
      </c>
      <c r="AX93" s="73"/>
      <c r="AY93" s="73"/>
    </row>
    <row r="94" spans="1:51" ht="24" customHeight="1">
      <c r="AN94" s="62" t="s">
        <v>115</v>
      </c>
      <c r="AO94" s="73">
        <v>66</v>
      </c>
      <c r="AP94" s="79" t="s">
        <v>13</v>
      </c>
      <c r="AQ94" s="75">
        <v>87</v>
      </c>
      <c r="AR94" s="73"/>
      <c r="AS94" s="73"/>
      <c r="AT94" s="79" t="s">
        <v>13</v>
      </c>
      <c r="AU94" s="75">
        <v>107</v>
      </c>
      <c r="AV94" s="80" t="s">
        <v>13</v>
      </c>
      <c r="AW94" s="77">
        <v>127</v>
      </c>
      <c r="AX94" s="73"/>
      <c r="AY94" s="73"/>
    </row>
    <row r="95" spans="1:51" ht="24" customHeight="1">
      <c r="AN95" s="62" t="s">
        <v>37</v>
      </c>
      <c r="AO95" s="73">
        <v>67</v>
      </c>
      <c r="AP95" s="74" t="s">
        <v>22</v>
      </c>
      <c r="AQ95" s="75">
        <v>88</v>
      </c>
      <c r="AR95" s="73"/>
      <c r="AS95" s="73"/>
      <c r="AT95" s="74" t="s">
        <v>23</v>
      </c>
      <c r="AU95" s="75">
        <v>108</v>
      </c>
      <c r="AV95" s="76" t="s">
        <v>15</v>
      </c>
      <c r="AW95" s="77">
        <v>128</v>
      </c>
      <c r="AX95" s="73"/>
      <c r="AY95" s="73"/>
    </row>
    <row r="96" spans="1:51" ht="24" customHeight="1">
      <c r="AN96" s="78" t="s">
        <v>13</v>
      </c>
      <c r="AO96" s="73">
        <v>68</v>
      </c>
      <c r="AP96" s="79" t="s">
        <v>13</v>
      </c>
      <c r="AQ96" s="75">
        <v>89</v>
      </c>
      <c r="AR96" s="73"/>
      <c r="AS96" s="73"/>
      <c r="AT96" s="79" t="s">
        <v>13</v>
      </c>
      <c r="AU96" s="75">
        <v>109</v>
      </c>
      <c r="AV96" s="80" t="s">
        <v>13</v>
      </c>
      <c r="AW96" s="77">
        <v>129</v>
      </c>
      <c r="AX96" s="73"/>
      <c r="AY96" s="73"/>
    </row>
    <row r="97" spans="40:51" ht="24" customHeight="1">
      <c r="AN97" s="62" t="s">
        <v>16</v>
      </c>
      <c r="AO97" s="73">
        <v>69</v>
      </c>
      <c r="AP97" s="74" t="s">
        <v>96</v>
      </c>
      <c r="AQ97" s="75">
        <v>90</v>
      </c>
      <c r="AR97" s="73"/>
      <c r="AS97" s="73"/>
      <c r="AT97" s="74" t="s">
        <v>35</v>
      </c>
      <c r="AU97" s="75">
        <v>100</v>
      </c>
      <c r="AV97" s="76" t="s">
        <v>37</v>
      </c>
      <c r="AW97" s="77">
        <v>130</v>
      </c>
      <c r="AX97" s="73"/>
      <c r="AY97" s="73"/>
    </row>
    <row r="98" spans="40:51" ht="24" customHeight="1">
      <c r="AN98" s="78" t="s">
        <v>13</v>
      </c>
      <c r="AO98" s="73">
        <v>70</v>
      </c>
      <c r="AP98" s="79" t="s">
        <v>13</v>
      </c>
      <c r="AQ98" s="75">
        <v>91</v>
      </c>
      <c r="AR98" s="73"/>
      <c r="AS98" s="73"/>
      <c r="AT98" s="79" t="s">
        <v>13</v>
      </c>
      <c r="AU98" s="75">
        <v>101</v>
      </c>
      <c r="AV98" s="80" t="s">
        <v>13</v>
      </c>
      <c r="AW98" s="77">
        <v>131</v>
      </c>
      <c r="AX98" s="73"/>
      <c r="AY98" s="73"/>
    </row>
    <row r="99" spans="40:51" ht="24" customHeight="1">
      <c r="AN99" s="62" t="s">
        <v>31</v>
      </c>
      <c r="AO99" s="73">
        <v>71</v>
      </c>
      <c r="AP99" s="74" t="s">
        <v>9</v>
      </c>
      <c r="AQ99" s="75">
        <v>92</v>
      </c>
      <c r="AR99" s="73"/>
      <c r="AS99" s="73"/>
      <c r="AT99" s="74" t="s">
        <v>2</v>
      </c>
      <c r="AU99" s="75">
        <v>102</v>
      </c>
      <c r="AV99" s="76" t="s">
        <v>43</v>
      </c>
      <c r="AW99" s="77">
        <v>132</v>
      </c>
      <c r="AX99" s="73"/>
      <c r="AY99" s="73"/>
    </row>
    <row r="100" spans="40:51" ht="24" customHeight="1">
      <c r="AN100" s="78" t="s">
        <v>13</v>
      </c>
      <c r="AO100" s="73">
        <v>74</v>
      </c>
      <c r="AP100" s="79" t="s">
        <v>13</v>
      </c>
      <c r="AQ100" s="75">
        <v>95</v>
      </c>
      <c r="AR100" s="73"/>
      <c r="AS100" s="73"/>
      <c r="AT100" s="79" t="s">
        <v>13</v>
      </c>
      <c r="AU100" s="75">
        <v>105</v>
      </c>
      <c r="AV100" s="76"/>
      <c r="AW100" s="77"/>
      <c r="AX100" s="73"/>
      <c r="AY100" s="73"/>
    </row>
    <row r="101" spans="40:51" ht="24" customHeight="1">
      <c r="AN101" s="62" t="s">
        <v>294</v>
      </c>
      <c r="AO101" s="73">
        <v>75</v>
      </c>
      <c r="AP101" s="74" t="s">
        <v>18</v>
      </c>
      <c r="AQ101" s="75">
        <v>96</v>
      </c>
      <c r="AR101" s="73"/>
      <c r="AS101" s="73"/>
      <c r="AT101" s="74" t="s">
        <v>1</v>
      </c>
      <c r="AU101" s="75">
        <v>106</v>
      </c>
      <c r="AV101" s="76"/>
      <c r="AW101" s="77"/>
      <c r="AX101" s="73"/>
      <c r="AY101" s="73"/>
    </row>
    <row r="102" spans="40:51" ht="24" customHeight="1">
      <c r="AN102" s="78" t="s">
        <v>13</v>
      </c>
      <c r="AO102" s="73">
        <v>76</v>
      </c>
      <c r="AP102" s="79" t="s">
        <v>13</v>
      </c>
      <c r="AQ102" s="75">
        <v>97</v>
      </c>
      <c r="AR102" s="73"/>
      <c r="AS102" s="73"/>
      <c r="AT102" s="79" t="s">
        <v>13</v>
      </c>
      <c r="AU102" s="75">
        <v>107</v>
      </c>
      <c r="AV102" s="76"/>
      <c r="AW102" s="77"/>
      <c r="AX102" s="73"/>
      <c r="AY102" s="73"/>
    </row>
    <row r="103" spans="40:51" ht="24" customHeight="1">
      <c r="AN103" s="62" t="s">
        <v>91</v>
      </c>
      <c r="AO103" s="73">
        <v>77</v>
      </c>
      <c r="AP103" s="74" t="s">
        <v>88</v>
      </c>
      <c r="AQ103" s="75">
        <v>98</v>
      </c>
      <c r="AR103" s="73"/>
      <c r="AS103" s="73"/>
      <c r="AT103" s="74" t="s">
        <v>20</v>
      </c>
      <c r="AU103" s="75">
        <v>108</v>
      </c>
      <c r="AV103" s="76"/>
      <c r="AW103" s="77"/>
      <c r="AX103" s="73"/>
      <c r="AY103" s="73"/>
    </row>
    <row r="104" spans="40:51" ht="24" customHeight="1">
      <c r="AN104" s="62"/>
      <c r="AO104" s="73"/>
      <c r="AP104" s="74"/>
      <c r="AQ104" s="75"/>
      <c r="AR104" s="73"/>
      <c r="AS104" s="73"/>
      <c r="AT104" s="74"/>
      <c r="AU104" s="75"/>
      <c r="AV104" s="76"/>
      <c r="AW104" s="77"/>
      <c r="AX104" s="73"/>
      <c r="AY104" s="73"/>
    </row>
    <row r="105" spans="40:51" ht="24" customHeight="1">
      <c r="AN105" s="62" t="s">
        <v>36</v>
      </c>
      <c r="AO105" s="73">
        <v>78</v>
      </c>
      <c r="AP105" s="74"/>
      <c r="AQ105" s="75"/>
      <c r="AR105" s="73"/>
      <c r="AS105" s="73"/>
      <c r="AT105" s="74"/>
      <c r="AU105" s="75"/>
      <c r="AV105" s="76"/>
      <c r="AW105" s="77"/>
      <c r="AX105" s="73"/>
      <c r="AY105" s="73"/>
    </row>
    <row r="106" spans="40:51" ht="13.5" thickBot="1">
      <c r="AN106" s="81"/>
      <c r="AO106" s="82"/>
      <c r="AP106" s="83"/>
      <c r="AQ106" s="84"/>
      <c r="AR106" s="82"/>
      <c r="AS106" s="82"/>
      <c r="AT106" s="83"/>
      <c r="AU106" s="84"/>
      <c r="AV106" s="85"/>
      <c r="AW106" s="86"/>
      <c r="AX106" s="73"/>
      <c r="AY106" s="73"/>
    </row>
    <row r="107" spans="40:51" ht="13.5" thickTop="1"/>
  </sheetData>
  <sortState ref="A10:DE35">
    <sortCondition descending="1" ref="C10:C3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L85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6" s="54" customFormat="1" ht="24" customHeight="1">
      <c r="A1" s="53"/>
      <c r="B1" s="1454" t="s">
        <v>93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93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93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93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53"/>
      <c r="DG1" s="53"/>
      <c r="DH1" s="53"/>
      <c r="DI1" s="53"/>
    </row>
    <row r="2" spans="1:116" s="56" customFormat="1" ht="22.5" customHeight="1">
      <c r="A2" s="55"/>
      <c r="B2" s="1455" t="s">
        <v>92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92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92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92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55"/>
      <c r="DG2" s="55"/>
      <c r="DH2" s="55"/>
      <c r="DI2" s="55"/>
    </row>
    <row r="3" spans="1:116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23"/>
      <c r="DG3" s="123"/>
      <c r="DH3" s="123"/>
      <c r="DI3" s="123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58"/>
      <c r="DG4" s="58"/>
      <c r="DH4" s="58"/>
      <c r="DI4" s="58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60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54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167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90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</row>
    <row r="7" spans="1:116" s="144" customFormat="1" ht="30.6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117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121</v>
      </c>
      <c r="BA7" s="1375"/>
      <c r="BB7" s="1480" t="s">
        <v>46</v>
      </c>
      <c r="BC7" s="1362"/>
      <c r="BD7" s="1361" t="s">
        <v>101</v>
      </c>
      <c r="BE7" s="1362"/>
      <c r="BF7" s="1361" t="s">
        <v>122</v>
      </c>
      <c r="BG7" s="1375"/>
      <c r="BH7" s="1480" t="s">
        <v>46</v>
      </c>
      <c r="BI7" s="1362"/>
      <c r="BJ7" s="1361" t="s">
        <v>101</v>
      </c>
      <c r="BK7" s="1362"/>
      <c r="BL7" s="1361" t="s">
        <v>175</v>
      </c>
      <c r="BM7" s="1375"/>
      <c r="BN7" s="1480" t="s">
        <v>46</v>
      </c>
      <c r="BO7" s="1362"/>
      <c r="BP7" s="1361" t="s">
        <v>101</v>
      </c>
      <c r="BQ7" s="1362"/>
      <c r="BR7" s="1361" t="s">
        <v>124</v>
      </c>
      <c r="BS7" s="1375"/>
      <c r="BT7" s="1480" t="s">
        <v>46</v>
      </c>
      <c r="BU7" s="1362"/>
      <c r="BV7" s="1361" t="s">
        <v>101</v>
      </c>
      <c r="BW7" s="1362"/>
      <c r="BX7" s="1361" t="s">
        <v>125</v>
      </c>
      <c r="BY7" s="1375"/>
      <c r="BZ7" s="1480" t="s">
        <v>46</v>
      </c>
      <c r="CA7" s="1362"/>
      <c r="CB7" s="1361" t="s">
        <v>101</v>
      </c>
      <c r="CC7" s="1362"/>
      <c r="CD7" s="1361" t="s">
        <v>125</v>
      </c>
      <c r="CE7" s="1375"/>
      <c r="CF7" s="1480" t="s">
        <v>46</v>
      </c>
      <c r="CG7" s="1362"/>
      <c r="CH7" s="1361" t="s">
        <v>101</v>
      </c>
      <c r="CI7" s="1362"/>
      <c r="CJ7" s="1361" t="s">
        <v>129</v>
      </c>
      <c r="CK7" s="1375"/>
      <c r="CL7" s="1480" t="s">
        <v>46</v>
      </c>
      <c r="CM7" s="1362"/>
      <c r="CN7" s="1361" t="s">
        <v>101</v>
      </c>
      <c r="CO7" s="1362"/>
      <c r="CP7" s="1361" t="s">
        <v>129</v>
      </c>
      <c r="CQ7" s="1375"/>
      <c r="CR7" s="1480" t="s">
        <v>46</v>
      </c>
      <c r="CS7" s="1362"/>
      <c r="CT7" s="1361" t="s">
        <v>101</v>
      </c>
      <c r="CU7" s="1362"/>
      <c r="CV7" s="1361" t="s">
        <v>129</v>
      </c>
      <c r="CW7" s="1375"/>
      <c r="CX7" s="1480" t="s">
        <v>46</v>
      </c>
      <c r="CY7" s="1362"/>
      <c r="CZ7" s="1361" t="s">
        <v>101</v>
      </c>
      <c r="DA7" s="1362"/>
      <c r="DB7" s="1361" t="s">
        <v>173</v>
      </c>
      <c r="DC7" s="1375"/>
      <c r="DD7" s="1480" t="s">
        <v>47</v>
      </c>
      <c r="DE7" s="1375"/>
      <c r="DF7" s="348"/>
      <c r="DG7" s="348"/>
      <c r="DH7" s="348"/>
      <c r="DI7" s="348"/>
      <c r="DJ7" s="348"/>
      <c r="DK7" s="348"/>
      <c r="DL7" s="348"/>
    </row>
    <row r="8" spans="1:116" s="59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</row>
    <row r="9" spans="1:116" s="170" customFormat="1" ht="12" customHeight="1" thickBot="1">
      <c r="A9" s="1483"/>
      <c r="B9" s="1474">
        <v>1</v>
      </c>
      <c r="C9" s="1471"/>
      <c r="D9" s="1479"/>
      <c r="E9" s="1479"/>
      <c r="F9" s="1474">
        <v>2</v>
      </c>
      <c r="G9" s="1475"/>
      <c r="H9" s="1479"/>
      <c r="I9" s="1477"/>
      <c r="J9" s="1466" t="s">
        <v>48</v>
      </c>
      <c r="K9" s="1467"/>
      <c r="L9" s="1470">
        <v>3</v>
      </c>
      <c r="M9" s="1471"/>
      <c r="N9" s="1479"/>
      <c r="O9" s="1479"/>
      <c r="P9" s="1472" t="s">
        <v>52</v>
      </c>
      <c r="Q9" s="1473"/>
      <c r="R9" s="1474">
        <v>4</v>
      </c>
      <c r="S9" s="1475"/>
      <c r="T9" s="1479"/>
      <c r="U9" s="1479"/>
      <c r="V9" s="1466" t="s">
        <v>53</v>
      </c>
      <c r="W9" s="1467"/>
      <c r="X9" s="1474">
        <v>5</v>
      </c>
      <c r="Y9" s="1471"/>
      <c r="Z9" s="1477"/>
      <c r="AA9" s="1477"/>
      <c r="AB9" s="1472" t="s">
        <v>65</v>
      </c>
      <c r="AC9" s="1467"/>
      <c r="AD9" s="1474">
        <v>6</v>
      </c>
      <c r="AE9" s="1471"/>
      <c r="AF9" s="1477"/>
      <c r="AG9" s="1477"/>
      <c r="AH9" s="1472" t="s">
        <v>105</v>
      </c>
      <c r="AI9" s="1467"/>
      <c r="AJ9" s="1468">
        <v>7</v>
      </c>
      <c r="AK9" s="1470"/>
      <c r="AL9" s="1477"/>
      <c r="AM9" s="1477"/>
      <c r="AN9" s="1472" t="s">
        <v>106</v>
      </c>
      <c r="AO9" s="1467"/>
      <c r="AP9" s="1474">
        <v>8</v>
      </c>
      <c r="AQ9" s="1471"/>
      <c r="AR9" s="1477"/>
      <c r="AS9" s="1477"/>
      <c r="AT9" s="1472" t="s">
        <v>107</v>
      </c>
      <c r="AU9" s="1467"/>
      <c r="AV9" s="1474">
        <v>9</v>
      </c>
      <c r="AW9" s="1475"/>
      <c r="AX9" s="1477"/>
      <c r="AY9" s="1477"/>
      <c r="AZ9" s="1466" t="s">
        <v>108</v>
      </c>
      <c r="BA9" s="1467"/>
      <c r="BB9" s="1470">
        <v>10</v>
      </c>
      <c r="BC9" s="1471"/>
      <c r="BD9" s="1477"/>
      <c r="BE9" s="1477"/>
      <c r="BF9" s="1472" t="s">
        <v>109</v>
      </c>
      <c r="BG9" s="1473"/>
      <c r="BH9" s="1474">
        <v>11</v>
      </c>
      <c r="BI9" s="1475"/>
      <c r="BJ9" s="1477"/>
      <c r="BK9" s="1477"/>
      <c r="BL9" s="1472" t="s">
        <v>162</v>
      </c>
      <c r="BM9" s="1473"/>
      <c r="BN9" s="1474">
        <v>12</v>
      </c>
      <c r="BO9" s="1475"/>
      <c r="BP9" s="1477"/>
      <c r="BQ9" s="1477"/>
      <c r="BR9" s="1472" t="s">
        <v>163</v>
      </c>
      <c r="BS9" s="1473"/>
      <c r="BT9" s="1474">
        <v>13</v>
      </c>
      <c r="BU9" s="1475"/>
      <c r="BV9" s="1477"/>
      <c r="BW9" s="1477"/>
      <c r="BX9" s="1466" t="s">
        <v>164</v>
      </c>
      <c r="BY9" s="1467"/>
      <c r="BZ9" s="1474">
        <v>14</v>
      </c>
      <c r="CA9" s="1471"/>
      <c r="CB9" s="1477"/>
      <c r="CC9" s="1477"/>
      <c r="CD9" s="1472" t="s">
        <v>126</v>
      </c>
      <c r="CE9" s="1467"/>
      <c r="CF9" s="1474">
        <v>15</v>
      </c>
      <c r="CG9" s="1475"/>
      <c r="CH9" s="1477"/>
      <c r="CI9" s="1477"/>
      <c r="CJ9" s="1466" t="s">
        <v>127</v>
      </c>
      <c r="CK9" s="1467"/>
      <c r="CL9" s="1470">
        <v>16</v>
      </c>
      <c r="CM9" s="1471"/>
      <c r="CN9" s="1477"/>
      <c r="CO9" s="1477"/>
      <c r="CP9" s="1472" t="s">
        <v>128</v>
      </c>
      <c r="CQ9" s="1473"/>
      <c r="CR9" s="1474">
        <v>17</v>
      </c>
      <c r="CS9" s="1475"/>
      <c r="CT9" s="1477"/>
      <c r="CU9" s="1477"/>
      <c r="CV9" s="1466" t="s">
        <v>130</v>
      </c>
      <c r="CW9" s="1467"/>
      <c r="CX9" s="1474">
        <v>18</v>
      </c>
      <c r="CY9" s="1475"/>
      <c r="CZ9" s="1477"/>
      <c r="DA9" s="1477"/>
      <c r="DB9" s="1466" t="s">
        <v>131</v>
      </c>
      <c r="DC9" s="1467"/>
      <c r="DD9" s="1468">
        <v>19</v>
      </c>
      <c r="DE9" s="1469"/>
    </row>
    <row r="10" spans="1:116" s="791" customFormat="1" ht="19.5" customHeight="1">
      <c r="A10" s="790" t="s">
        <v>113</v>
      </c>
      <c r="B10" s="443">
        <v>167896.08</v>
      </c>
      <c r="C10" s="444">
        <v>141140.26999999999</v>
      </c>
      <c r="D10" s="778">
        <v>-26755.809999999998</v>
      </c>
      <c r="E10" s="398">
        <v>-0.15935934894965981</v>
      </c>
      <c r="F10" s="443">
        <v>167896.08</v>
      </c>
      <c r="G10" s="779">
        <v>141140.26999999999</v>
      </c>
      <c r="H10" s="778">
        <v>-26755.809999999998</v>
      </c>
      <c r="I10" s="461">
        <v>-0.15935934894965981</v>
      </c>
      <c r="J10" s="777">
        <v>1</v>
      </c>
      <c r="K10" s="696">
        <v>1</v>
      </c>
      <c r="L10" s="443">
        <v>202738.23</v>
      </c>
      <c r="M10" s="444">
        <v>157370.44</v>
      </c>
      <c r="N10" s="778">
        <v>-45367.790000000008</v>
      </c>
      <c r="O10" s="461">
        <v>-0.22377521003315459</v>
      </c>
      <c r="P10" s="777">
        <v>1.2075221172525292</v>
      </c>
      <c r="Q10" s="696">
        <v>1.1149931908164836</v>
      </c>
      <c r="R10" s="443">
        <v>-34842.15</v>
      </c>
      <c r="S10" s="779">
        <v>-16230.17</v>
      </c>
      <c r="T10" s="778">
        <v>18611.980000000003</v>
      </c>
      <c r="U10" s="461">
        <v>0.53418000898337226</v>
      </c>
      <c r="V10" s="777">
        <v>-0.20752211725252909</v>
      </c>
      <c r="W10" s="696">
        <v>-0.1149931908164835</v>
      </c>
      <c r="X10" s="443">
        <v>0</v>
      </c>
      <c r="Y10" s="444">
        <v>0</v>
      </c>
      <c r="Z10" s="778">
        <v>0</v>
      </c>
      <c r="AA10" s="461">
        <v>0</v>
      </c>
      <c r="AB10" s="695">
        <v>0</v>
      </c>
      <c r="AC10" s="696">
        <v>0</v>
      </c>
      <c r="AD10" s="443">
        <v>-34842.15</v>
      </c>
      <c r="AE10" s="444">
        <v>-16230.17</v>
      </c>
      <c r="AF10" s="778">
        <v>18611.980000000003</v>
      </c>
      <c r="AG10" s="461">
        <v>0.53418000898337226</v>
      </c>
      <c r="AH10" s="695">
        <v>-0.20752211725252909</v>
      </c>
      <c r="AI10" s="696">
        <v>-0.1149931908164835</v>
      </c>
      <c r="AJ10" s="443">
        <v>73658.38</v>
      </c>
      <c r="AK10" s="779">
        <v>89374.080000000002</v>
      </c>
      <c r="AL10" s="778">
        <v>15715.699999999997</v>
      </c>
      <c r="AM10" s="461">
        <v>0.21335929462472561</v>
      </c>
      <c r="AN10" s="695">
        <v>0.4387141141115386</v>
      </c>
      <c r="AO10" s="696">
        <v>0.63322877304967606</v>
      </c>
      <c r="AP10" s="443">
        <v>73658.38</v>
      </c>
      <c r="AQ10" s="444">
        <v>89374.080000000002</v>
      </c>
      <c r="AR10" s="778">
        <v>15715.699999999997</v>
      </c>
      <c r="AS10" s="461">
        <v>0.21335929462472561</v>
      </c>
      <c r="AT10" s="695">
        <v>0.4387141141115386</v>
      </c>
      <c r="AU10" s="696">
        <v>0.63322877304967606</v>
      </c>
      <c r="AV10" s="443">
        <v>38961.78</v>
      </c>
      <c r="AW10" s="779">
        <v>38698.160000000003</v>
      </c>
      <c r="AX10" s="778">
        <v>-263.61999999999534</v>
      </c>
      <c r="AY10" s="461">
        <v>-6.7661179751026613E-3</v>
      </c>
      <c r="AZ10" s="695">
        <v>0.52895244234260919</v>
      </c>
      <c r="BA10" s="696">
        <v>0.43299086267517384</v>
      </c>
      <c r="BB10" s="443">
        <v>112620.15</v>
      </c>
      <c r="BC10" s="444">
        <v>128072.25</v>
      </c>
      <c r="BD10" s="778">
        <v>15452.100000000006</v>
      </c>
      <c r="BE10" s="461">
        <v>0.13720546456384586</v>
      </c>
      <c r="BF10" s="695" t="s">
        <v>145</v>
      </c>
      <c r="BG10" s="696" t="s">
        <v>145</v>
      </c>
      <c r="BH10" s="443">
        <v>112620.15</v>
      </c>
      <c r="BI10" s="444">
        <v>128072.25</v>
      </c>
      <c r="BJ10" s="778">
        <v>15452.100000000006</v>
      </c>
      <c r="BK10" s="461">
        <v>0.13720546456384586</v>
      </c>
      <c r="BL10" s="695" t="s">
        <v>145</v>
      </c>
      <c r="BM10" s="696" t="s">
        <v>145</v>
      </c>
      <c r="BN10" s="443">
        <v>6674.99</v>
      </c>
      <c r="BO10" s="444">
        <v>5939.84</v>
      </c>
      <c r="BP10" s="778">
        <v>-735.14999999999964</v>
      </c>
      <c r="BQ10" s="461">
        <v>-0.11013499645692348</v>
      </c>
      <c r="BR10" s="695">
        <v>3.9756675677002112E-2</v>
      </c>
      <c r="BS10" s="696">
        <v>4.2084658049754337E-2</v>
      </c>
      <c r="BT10" s="443">
        <v>6674.99</v>
      </c>
      <c r="BU10" s="779">
        <v>5939.84</v>
      </c>
      <c r="BV10" s="778">
        <v>-735.14999999999964</v>
      </c>
      <c r="BW10" s="461">
        <v>-0.11013499645692348</v>
      </c>
      <c r="BX10" s="695">
        <v>-0.19157801685602063</v>
      </c>
      <c r="BY10" s="696">
        <v>-0.36597521775803948</v>
      </c>
      <c r="BZ10" s="443">
        <v>258.68</v>
      </c>
      <c r="CA10" s="444">
        <v>0</v>
      </c>
      <c r="CB10" s="778">
        <v>-258.68</v>
      </c>
      <c r="CC10" s="461">
        <v>-1</v>
      </c>
      <c r="CD10" s="695" t="s">
        <v>145</v>
      </c>
      <c r="CE10" s="696" t="s">
        <v>145</v>
      </c>
      <c r="CF10" s="443">
        <v>4907.03</v>
      </c>
      <c r="CG10" s="779">
        <v>6017.93</v>
      </c>
      <c r="CH10" s="778">
        <v>1110.9000000000005</v>
      </c>
      <c r="CI10" s="461">
        <v>0.22638948610462961</v>
      </c>
      <c r="CJ10" s="695" t="s">
        <v>145</v>
      </c>
      <c r="CK10" s="696" t="s">
        <v>145</v>
      </c>
      <c r="CL10" s="443">
        <v>9615.3700000000008</v>
      </c>
      <c r="CM10" s="444">
        <v>9130.4500000000007</v>
      </c>
      <c r="CN10" s="778">
        <v>-484.92000000000007</v>
      </c>
      <c r="CO10" s="461">
        <v>-5.0431756656270123E-2</v>
      </c>
      <c r="CP10" s="695" t="s">
        <v>145</v>
      </c>
      <c r="CQ10" s="696" t="s">
        <v>145</v>
      </c>
      <c r="CR10" s="443">
        <v>0</v>
      </c>
      <c r="CS10" s="779">
        <v>0</v>
      </c>
      <c r="CT10" s="778">
        <v>0</v>
      </c>
      <c r="CU10" s="461">
        <v>0</v>
      </c>
      <c r="CV10" s="695" t="s">
        <v>145</v>
      </c>
      <c r="CW10" s="696" t="s">
        <v>145</v>
      </c>
      <c r="CX10" s="443">
        <v>-168918.37</v>
      </c>
      <c r="CY10" s="779">
        <v>-165390.63</v>
      </c>
      <c r="CZ10" s="778">
        <v>3527.7399999999907</v>
      </c>
      <c r="DA10" s="461">
        <v>2.0884288665584394E-2</v>
      </c>
      <c r="DB10" s="695">
        <v>-1.0060888258975433</v>
      </c>
      <c r="DC10" s="696">
        <v>-1.1718174409047115</v>
      </c>
      <c r="DD10" s="894">
        <v>-3.8481043793221716</v>
      </c>
      <c r="DE10" s="893">
        <v>-9.1903202492641789</v>
      </c>
      <c r="DF10" s="792"/>
      <c r="DG10" s="792"/>
      <c r="DH10" s="792"/>
      <c r="DI10" s="792"/>
      <c r="DJ10" s="792"/>
      <c r="DK10" s="792"/>
      <c r="DL10" s="792"/>
    </row>
    <row r="11" spans="1:116" s="792" customFormat="1" ht="19.5" customHeight="1">
      <c r="A11" s="790" t="s">
        <v>27</v>
      </c>
      <c r="B11" s="443">
        <v>32131.93</v>
      </c>
      <c r="C11" s="444">
        <v>23906.34</v>
      </c>
      <c r="D11" s="783">
        <v>-8225.59</v>
      </c>
      <c r="E11" s="398">
        <v>-0.25599427111910178</v>
      </c>
      <c r="F11" s="443">
        <v>27419.01</v>
      </c>
      <c r="G11" s="779">
        <v>24033.05</v>
      </c>
      <c r="H11" s="783">
        <v>-3385.9599999999991</v>
      </c>
      <c r="I11" s="416">
        <v>-0.12348950600331665</v>
      </c>
      <c r="J11" s="772">
        <v>0.85332595956732127</v>
      </c>
      <c r="K11" s="696">
        <v>1.0053002676277505</v>
      </c>
      <c r="L11" s="443">
        <v>35221.5</v>
      </c>
      <c r="M11" s="444">
        <v>17845.87</v>
      </c>
      <c r="N11" s="783">
        <v>-17375.63</v>
      </c>
      <c r="O11" s="416">
        <v>-0.49332453189103248</v>
      </c>
      <c r="P11" s="772">
        <v>1.2845649788230866</v>
      </c>
      <c r="Q11" s="696">
        <v>0.7425553560617566</v>
      </c>
      <c r="R11" s="443">
        <v>-7802.49</v>
      </c>
      <c r="S11" s="779">
        <v>6187.18</v>
      </c>
      <c r="T11" s="783">
        <v>13989.67</v>
      </c>
      <c r="U11" s="416">
        <v>1.7929750630888346</v>
      </c>
      <c r="V11" s="772">
        <v>-0.24282668361346485</v>
      </c>
      <c r="W11" s="696">
        <v>0.25880916945044707</v>
      </c>
      <c r="X11" s="443">
        <v>0</v>
      </c>
      <c r="Y11" s="444">
        <v>0</v>
      </c>
      <c r="Z11" s="783">
        <v>0</v>
      </c>
      <c r="AA11" s="416">
        <v>0</v>
      </c>
      <c r="AB11" s="697">
        <v>0</v>
      </c>
      <c r="AC11" s="696">
        <v>0</v>
      </c>
      <c r="AD11" s="443">
        <v>-7802.49</v>
      </c>
      <c r="AE11" s="444">
        <v>6187.18</v>
      </c>
      <c r="AF11" s="783">
        <v>13989.67</v>
      </c>
      <c r="AG11" s="416">
        <v>1.7929750630888346</v>
      </c>
      <c r="AH11" s="697">
        <v>-0.28456497882308662</v>
      </c>
      <c r="AI11" s="696">
        <v>0.2574446439382434</v>
      </c>
      <c r="AJ11" s="443">
        <v>26993.06</v>
      </c>
      <c r="AK11" s="779">
        <v>33683.65</v>
      </c>
      <c r="AL11" s="783">
        <v>6690.59</v>
      </c>
      <c r="AM11" s="416">
        <v>0.24786333968805316</v>
      </c>
      <c r="AN11" s="697">
        <v>0.84006967524204124</v>
      </c>
      <c r="AO11" s="696">
        <v>1.4089839766354868</v>
      </c>
      <c r="AP11" s="443">
        <v>17470.75</v>
      </c>
      <c r="AQ11" s="444">
        <v>23171.47</v>
      </c>
      <c r="AR11" s="783">
        <v>5700.7200000000012</v>
      </c>
      <c r="AS11" s="416">
        <v>0.3263008170799766</v>
      </c>
      <c r="AT11" s="697">
        <v>0.63717654284381531</v>
      </c>
      <c r="AU11" s="696">
        <v>0.96415020149336028</v>
      </c>
      <c r="AV11" s="443">
        <v>10425.629999999999</v>
      </c>
      <c r="AW11" s="779">
        <v>9835.83</v>
      </c>
      <c r="AX11" s="783">
        <v>-589.79999999999927</v>
      </c>
      <c r="AY11" s="416">
        <v>-5.6572120821475474E-2</v>
      </c>
      <c r="AZ11" s="697">
        <v>0.59674770688150192</v>
      </c>
      <c r="BA11" s="696">
        <v>0.42448019051014024</v>
      </c>
      <c r="BB11" s="443">
        <v>27896.38</v>
      </c>
      <c r="BC11" s="444">
        <v>33007.300000000003</v>
      </c>
      <c r="BD11" s="783">
        <v>5110.9200000000019</v>
      </c>
      <c r="BE11" s="416">
        <v>0.18321086822017774</v>
      </c>
      <c r="BF11" s="697" t="s">
        <v>145</v>
      </c>
      <c r="BG11" s="696">
        <v>5.3347890315135489</v>
      </c>
      <c r="BH11" s="443">
        <v>27896.38</v>
      </c>
      <c r="BI11" s="444">
        <v>33007.300000000003</v>
      </c>
      <c r="BJ11" s="783">
        <v>5110.9200000000019</v>
      </c>
      <c r="BK11" s="416">
        <v>0.18321086822017774</v>
      </c>
      <c r="BL11" s="697" t="s">
        <v>145</v>
      </c>
      <c r="BM11" s="696">
        <v>5.3347890315135489</v>
      </c>
      <c r="BN11" s="443">
        <v>1357.95</v>
      </c>
      <c r="BO11" s="444">
        <v>2275.66</v>
      </c>
      <c r="BP11" s="783">
        <v>917.70999999999981</v>
      </c>
      <c r="BQ11" s="416">
        <v>0.67580544202658399</v>
      </c>
      <c r="BR11" s="697">
        <v>4.2261700433182822E-2</v>
      </c>
      <c r="BS11" s="696">
        <v>9.5190648171154593E-2</v>
      </c>
      <c r="BT11" s="443">
        <v>931.86</v>
      </c>
      <c r="BU11" s="779">
        <v>2326.04</v>
      </c>
      <c r="BV11" s="783">
        <v>1394.1799999999998</v>
      </c>
      <c r="BW11" s="416">
        <v>1.4961260275148625</v>
      </c>
      <c r="BX11" s="697">
        <v>-0.11943110468581185</v>
      </c>
      <c r="BY11" s="696">
        <v>0.37594509938291754</v>
      </c>
      <c r="BZ11" s="443">
        <v>0</v>
      </c>
      <c r="CA11" s="444">
        <v>0</v>
      </c>
      <c r="CB11" s="783">
        <v>0</v>
      </c>
      <c r="CC11" s="416">
        <v>0</v>
      </c>
      <c r="CD11" s="697" t="s">
        <v>145</v>
      </c>
      <c r="CE11" s="696">
        <v>0</v>
      </c>
      <c r="CF11" s="443">
        <v>2405.0100000000002</v>
      </c>
      <c r="CG11" s="779">
        <v>2550.1799999999998</v>
      </c>
      <c r="CH11" s="783">
        <v>145.16999999999962</v>
      </c>
      <c r="CI11" s="416">
        <v>6.0361495378397433E-2</v>
      </c>
      <c r="CJ11" s="697" t="s">
        <v>145</v>
      </c>
      <c r="CK11" s="696">
        <v>0.41217161938071945</v>
      </c>
      <c r="CL11" s="443">
        <v>2991.23</v>
      </c>
      <c r="CM11" s="444">
        <v>2450.1799999999998</v>
      </c>
      <c r="CN11" s="783">
        <v>-541.05000000000018</v>
      </c>
      <c r="CO11" s="416">
        <v>-0.18087876893451862</v>
      </c>
      <c r="CP11" s="697" t="s">
        <v>145</v>
      </c>
      <c r="CQ11" s="696">
        <v>0.39600916734279584</v>
      </c>
      <c r="CR11" s="443">
        <v>7.39</v>
      </c>
      <c r="CS11" s="779">
        <v>348.79</v>
      </c>
      <c r="CT11" s="783">
        <v>341.40000000000003</v>
      </c>
      <c r="CU11" s="416">
        <v>46.197564276048723</v>
      </c>
      <c r="CV11" s="697" t="s">
        <v>145</v>
      </c>
      <c r="CW11" s="696">
        <v>5.6373016463073647E-2</v>
      </c>
      <c r="CX11" s="443">
        <v>-42034.37</v>
      </c>
      <c r="CY11" s="779">
        <v>-34495.300000000003</v>
      </c>
      <c r="CZ11" s="783">
        <v>7539.07</v>
      </c>
      <c r="DA11" s="416">
        <v>0.17935489457793705</v>
      </c>
      <c r="DB11" s="697">
        <v>-1.3081806788449994</v>
      </c>
      <c r="DC11" s="696">
        <v>-1.4429352213680555</v>
      </c>
      <c r="DD11" s="898">
        <v>-4.3873020023095188</v>
      </c>
      <c r="DE11" s="893">
        <v>6.5752863178378522</v>
      </c>
      <c r="DF11" s="791"/>
      <c r="DG11" s="791"/>
      <c r="DH11" s="791"/>
      <c r="DI11" s="791"/>
      <c r="DJ11" s="791"/>
      <c r="DK11" s="791"/>
      <c r="DL11" s="791"/>
    </row>
    <row r="12" spans="1:116" s="792" customFormat="1" ht="19.5" customHeight="1">
      <c r="A12" s="790" t="s">
        <v>297</v>
      </c>
      <c r="B12" s="443">
        <v>129.06</v>
      </c>
      <c r="C12" s="444">
        <v>184.18</v>
      </c>
      <c r="D12" s="783">
        <v>55.120000000000005</v>
      </c>
      <c r="E12" s="398">
        <v>0.42708817604215099</v>
      </c>
      <c r="F12" s="443">
        <v>129.06</v>
      </c>
      <c r="G12" s="779">
        <v>184.18</v>
      </c>
      <c r="H12" s="783">
        <v>55.120000000000005</v>
      </c>
      <c r="I12" s="416">
        <v>0.42708817604215099</v>
      </c>
      <c r="J12" s="772">
        <v>1</v>
      </c>
      <c r="K12" s="696">
        <v>1</v>
      </c>
      <c r="L12" s="443">
        <v>-3029.62</v>
      </c>
      <c r="M12" s="444">
        <v>-3665.42</v>
      </c>
      <c r="N12" s="783">
        <v>-635.80000000000018</v>
      </c>
      <c r="O12" s="416">
        <v>-0.20986130273763712</v>
      </c>
      <c r="P12" s="772">
        <v>-23.474507980784129</v>
      </c>
      <c r="Q12" s="696">
        <v>-19.901292214138344</v>
      </c>
      <c r="R12" s="443">
        <v>3158.68</v>
      </c>
      <c r="S12" s="779">
        <v>3849.6</v>
      </c>
      <c r="T12" s="783">
        <v>690.92000000000007</v>
      </c>
      <c r="U12" s="416">
        <v>0.21873694074740085</v>
      </c>
      <c r="V12" s="772">
        <v>24.474507980784129</v>
      </c>
      <c r="W12" s="696">
        <v>20.901292214138341</v>
      </c>
      <c r="X12" s="443">
        <v>0</v>
      </c>
      <c r="Y12" s="444">
        <v>0</v>
      </c>
      <c r="Z12" s="783">
        <v>0</v>
      </c>
      <c r="AA12" s="416">
        <v>0</v>
      </c>
      <c r="AB12" s="697">
        <v>0</v>
      </c>
      <c r="AC12" s="696">
        <v>0</v>
      </c>
      <c r="AD12" s="443">
        <v>3158.68</v>
      </c>
      <c r="AE12" s="444">
        <v>3849.6</v>
      </c>
      <c r="AF12" s="783">
        <v>690.92000000000007</v>
      </c>
      <c r="AG12" s="416">
        <v>0.21873694074740085</v>
      </c>
      <c r="AH12" s="697">
        <v>24.474507980784129</v>
      </c>
      <c r="AI12" s="696">
        <v>20.901292214138341</v>
      </c>
      <c r="AJ12" s="443">
        <v>26472.39</v>
      </c>
      <c r="AK12" s="779">
        <v>29800.03</v>
      </c>
      <c r="AL12" s="783">
        <v>3327.6399999999994</v>
      </c>
      <c r="AM12" s="416">
        <v>0.12570228830868688</v>
      </c>
      <c r="AN12" s="697">
        <v>205.11692236169222</v>
      </c>
      <c r="AO12" s="696">
        <v>161.79840373547614</v>
      </c>
      <c r="AP12" s="443">
        <v>26472.39</v>
      </c>
      <c r="AQ12" s="444">
        <v>29800.03</v>
      </c>
      <c r="AR12" s="783">
        <v>3327.6399999999994</v>
      </c>
      <c r="AS12" s="416">
        <v>0.12570228830868688</v>
      </c>
      <c r="AT12" s="697">
        <v>205.11692236169222</v>
      </c>
      <c r="AU12" s="696">
        <v>161.79840373547614</v>
      </c>
      <c r="AV12" s="443">
        <v>4002.95</v>
      </c>
      <c r="AW12" s="779">
        <v>11999.49</v>
      </c>
      <c r="AX12" s="783">
        <v>7996.54</v>
      </c>
      <c r="AY12" s="416">
        <v>1.9976617244781973</v>
      </c>
      <c r="AZ12" s="697">
        <v>0.15121226304085122</v>
      </c>
      <c r="BA12" s="696">
        <v>0.40266704429492184</v>
      </c>
      <c r="BB12" s="443">
        <v>30475.33</v>
      </c>
      <c r="BC12" s="444">
        <v>41799.519999999997</v>
      </c>
      <c r="BD12" s="783">
        <v>11324.189999999995</v>
      </c>
      <c r="BE12" s="416">
        <v>0.37158547585866974</v>
      </c>
      <c r="BF12" s="697">
        <v>9.648122000329252</v>
      </c>
      <c r="BG12" s="696">
        <v>10.858146300914379</v>
      </c>
      <c r="BH12" s="443">
        <v>30475.33</v>
      </c>
      <c r="BI12" s="444">
        <v>41799.519999999997</v>
      </c>
      <c r="BJ12" s="783">
        <v>11324.189999999995</v>
      </c>
      <c r="BK12" s="416">
        <v>0.37158547585866974</v>
      </c>
      <c r="BL12" s="697">
        <v>9.648122000329252</v>
      </c>
      <c r="BM12" s="696">
        <v>10.858146300914379</v>
      </c>
      <c r="BN12" s="443">
        <v>129.47</v>
      </c>
      <c r="BO12" s="444">
        <v>66.55</v>
      </c>
      <c r="BP12" s="783">
        <v>-62.92</v>
      </c>
      <c r="BQ12" s="416">
        <v>-0.48598130841121495</v>
      </c>
      <c r="BR12" s="697">
        <v>1.0031768169843482</v>
      </c>
      <c r="BS12" s="696">
        <v>0.36133130633076338</v>
      </c>
      <c r="BT12" s="443">
        <v>129.47</v>
      </c>
      <c r="BU12" s="779">
        <v>66.55</v>
      </c>
      <c r="BV12" s="783">
        <v>-62.92</v>
      </c>
      <c r="BW12" s="416">
        <v>-0.48598130841121495</v>
      </c>
      <c r="BX12" s="697">
        <v>4.0988640824648273E-2</v>
      </c>
      <c r="BY12" s="696">
        <v>1.7287510390689941E-2</v>
      </c>
      <c r="BZ12" s="443">
        <v>0</v>
      </c>
      <c r="CA12" s="444">
        <v>0</v>
      </c>
      <c r="CB12" s="783">
        <v>0</v>
      </c>
      <c r="CC12" s="416">
        <v>0</v>
      </c>
      <c r="CD12" s="697">
        <v>0</v>
      </c>
      <c r="CE12" s="696">
        <v>0</v>
      </c>
      <c r="CF12" s="443">
        <v>138.38999999999999</v>
      </c>
      <c r="CG12" s="779">
        <v>367.41</v>
      </c>
      <c r="CH12" s="783">
        <v>229.02000000000004</v>
      </c>
      <c r="CI12" s="416">
        <v>1.6548883589854764</v>
      </c>
      <c r="CJ12" s="697">
        <v>4.3812605265490648E-2</v>
      </c>
      <c r="CK12" s="696">
        <v>9.5441084788029928E-2</v>
      </c>
      <c r="CL12" s="443">
        <v>1128.95</v>
      </c>
      <c r="CM12" s="444">
        <v>1292.3800000000001</v>
      </c>
      <c r="CN12" s="783">
        <v>163.43000000000006</v>
      </c>
      <c r="CO12" s="416">
        <v>0.1447628327206697</v>
      </c>
      <c r="CP12" s="697">
        <v>0.3574119568933859</v>
      </c>
      <c r="CQ12" s="696">
        <v>0.33571799667497926</v>
      </c>
      <c r="CR12" s="443">
        <v>0.18</v>
      </c>
      <c r="CS12" s="779">
        <v>38.14</v>
      </c>
      <c r="CT12" s="783">
        <v>37.96</v>
      </c>
      <c r="CU12" s="416">
        <v>210.88888888888891</v>
      </c>
      <c r="CV12" s="697">
        <v>5.6985829523725098E-5</v>
      </c>
      <c r="CW12" s="696">
        <v>9.907522859517872E-3</v>
      </c>
      <c r="CX12" s="443">
        <v>-28713.64</v>
      </c>
      <c r="CY12" s="779">
        <v>-39714.400000000001</v>
      </c>
      <c r="CZ12" s="783">
        <v>-11000.760000000002</v>
      </c>
      <c r="DA12" s="416">
        <v>-0.38311966020330418</v>
      </c>
      <c r="DB12" s="697">
        <v>-222.48287618162095</v>
      </c>
      <c r="DC12" s="696">
        <v>-215.62818981431209</v>
      </c>
      <c r="DD12" s="898">
        <v>10.0903921891423</v>
      </c>
      <c r="DE12" s="893">
        <v>11.316500415627598</v>
      </c>
    </row>
    <row r="13" spans="1:116" s="792" customFormat="1" ht="19.5" customHeight="1" thickBot="1">
      <c r="A13" s="790" t="s">
        <v>28</v>
      </c>
      <c r="B13" s="443">
        <v>0</v>
      </c>
      <c r="C13" s="444">
        <v>0</v>
      </c>
      <c r="D13" s="783">
        <v>0</v>
      </c>
      <c r="E13" s="398">
        <v>0</v>
      </c>
      <c r="F13" s="443">
        <v>0</v>
      </c>
      <c r="G13" s="779">
        <v>0</v>
      </c>
      <c r="H13" s="783">
        <v>0</v>
      </c>
      <c r="I13" s="416">
        <v>0</v>
      </c>
      <c r="J13" s="772" t="s">
        <v>145</v>
      </c>
      <c r="K13" s="696" t="s">
        <v>145</v>
      </c>
      <c r="L13" s="443">
        <v>-5.98</v>
      </c>
      <c r="M13" s="444">
        <v>0</v>
      </c>
      <c r="N13" s="783">
        <v>5.98</v>
      </c>
      <c r="O13" s="416">
        <v>1</v>
      </c>
      <c r="P13" s="772" t="s">
        <v>145</v>
      </c>
      <c r="Q13" s="696" t="s">
        <v>145</v>
      </c>
      <c r="R13" s="443">
        <v>5.98</v>
      </c>
      <c r="S13" s="779">
        <v>0</v>
      </c>
      <c r="T13" s="783">
        <v>-5.98</v>
      </c>
      <c r="U13" s="416">
        <v>-1</v>
      </c>
      <c r="V13" s="772" t="s">
        <v>145</v>
      </c>
      <c r="W13" s="696" t="s">
        <v>145</v>
      </c>
      <c r="X13" s="443">
        <v>0</v>
      </c>
      <c r="Y13" s="444">
        <v>0</v>
      </c>
      <c r="Z13" s="783">
        <v>0</v>
      </c>
      <c r="AA13" s="416">
        <v>0</v>
      </c>
      <c r="AB13" s="697" t="s">
        <v>145</v>
      </c>
      <c r="AC13" s="696" t="s">
        <v>145</v>
      </c>
      <c r="AD13" s="443">
        <v>5.98</v>
      </c>
      <c r="AE13" s="444">
        <v>0</v>
      </c>
      <c r="AF13" s="783">
        <v>-5.98</v>
      </c>
      <c r="AG13" s="416">
        <v>-1</v>
      </c>
      <c r="AH13" s="697" t="s">
        <v>145</v>
      </c>
      <c r="AI13" s="696" t="s">
        <v>145</v>
      </c>
      <c r="AJ13" s="443">
        <v>0</v>
      </c>
      <c r="AK13" s="779">
        <v>0</v>
      </c>
      <c r="AL13" s="783">
        <v>0</v>
      </c>
      <c r="AM13" s="416">
        <v>0</v>
      </c>
      <c r="AN13" s="697" t="s">
        <v>145</v>
      </c>
      <c r="AO13" s="696" t="s">
        <v>145</v>
      </c>
      <c r="AP13" s="443">
        <v>0</v>
      </c>
      <c r="AQ13" s="444">
        <v>0</v>
      </c>
      <c r="AR13" s="783">
        <v>0</v>
      </c>
      <c r="AS13" s="416">
        <v>0</v>
      </c>
      <c r="AT13" s="697" t="s">
        <v>145</v>
      </c>
      <c r="AU13" s="696" t="s">
        <v>145</v>
      </c>
      <c r="AV13" s="443">
        <v>0</v>
      </c>
      <c r="AW13" s="779">
        <v>0</v>
      </c>
      <c r="AX13" s="783">
        <v>0</v>
      </c>
      <c r="AY13" s="416">
        <v>0</v>
      </c>
      <c r="AZ13" s="697" t="s">
        <v>145</v>
      </c>
      <c r="BA13" s="696" t="s">
        <v>145</v>
      </c>
      <c r="BB13" s="443">
        <v>0</v>
      </c>
      <c r="BC13" s="444">
        <v>0</v>
      </c>
      <c r="BD13" s="783">
        <v>0</v>
      </c>
      <c r="BE13" s="416">
        <v>0</v>
      </c>
      <c r="BF13" s="697">
        <v>0</v>
      </c>
      <c r="BG13" s="696" t="s">
        <v>145</v>
      </c>
      <c r="BH13" s="443">
        <v>0</v>
      </c>
      <c r="BI13" s="444">
        <v>0</v>
      </c>
      <c r="BJ13" s="783">
        <v>0</v>
      </c>
      <c r="BK13" s="416">
        <v>0</v>
      </c>
      <c r="BL13" s="697">
        <v>0</v>
      </c>
      <c r="BM13" s="696" t="s">
        <v>145</v>
      </c>
      <c r="BN13" s="443">
        <v>0</v>
      </c>
      <c r="BO13" s="444">
        <v>0</v>
      </c>
      <c r="BP13" s="783">
        <v>0</v>
      </c>
      <c r="BQ13" s="416">
        <v>0</v>
      </c>
      <c r="BR13" s="697" t="s">
        <v>145</v>
      </c>
      <c r="BS13" s="696" t="s">
        <v>145</v>
      </c>
      <c r="BT13" s="443">
        <v>0</v>
      </c>
      <c r="BU13" s="779">
        <v>0</v>
      </c>
      <c r="BV13" s="783">
        <v>0</v>
      </c>
      <c r="BW13" s="416">
        <v>0</v>
      </c>
      <c r="BX13" s="697">
        <v>0</v>
      </c>
      <c r="BY13" s="696" t="s">
        <v>145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 t="s">
        <v>145</v>
      </c>
      <c r="CF13" s="443">
        <v>0</v>
      </c>
      <c r="CG13" s="779">
        <v>0</v>
      </c>
      <c r="CH13" s="783">
        <v>0</v>
      </c>
      <c r="CI13" s="416">
        <v>0</v>
      </c>
      <c r="CJ13" s="697">
        <v>0</v>
      </c>
      <c r="CK13" s="696" t="s">
        <v>145</v>
      </c>
      <c r="CL13" s="443">
        <v>0</v>
      </c>
      <c r="CM13" s="444">
        <v>0</v>
      </c>
      <c r="CN13" s="783">
        <v>0</v>
      </c>
      <c r="CO13" s="416">
        <v>0</v>
      </c>
      <c r="CP13" s="697">
        <v>0</v>
      </c>
      <c r="CQ13" s="696" t="s">
        <v>145</v>
      </c>
      <c r="CR13" s="443">
        <v>0</v>
      </c>
      <c r="CS13" s="779">
        <v>0</v>
      </c>
      <c r="CT13" s="783">
        <v>0</v>
      </c>
      <c r="CU13" s="416">
        <v>0</v>
      </c>
      <c r="CV13" s="697">
        <v>0</v>
      </c>
      <c r="CW13" s="696" t="s">
        <v>145</v>
      </c>
      <c r="CX13" s="443">
        <v>5.98</v>
      </c>
      <c r="CY13" s="779">
        <v>0</v>
      </c>
      <c r="CZ13" s="783">
        <v>-5.98</v>
      </c>
      <c r="DA13" s="416">
        <v>-1</v>
      </c>
      <c r="DB13" s="697" t="s">
        <v>145</v>
      </c>
      <c r="DC13" s="696" t="s">
        <v>145</v>
      </c>
      <c r="DD13" s="898">
        <v>0</v>
      </c>
      <c r="DE13" s="893" t="s">
        <v>469</v>
      </c>
    </row>
    <row r="14" spans="1:116" s="63" customFormat="1" ht="24" customHeight="1" thickTop="1" thickBot="1">
      <c r="A14" s="97" t="s">
        <v>10</v>
      </c>
      <c r="B14" s="98">
        <v>200157.06999999998</v>
      </c>
      <c r="C14" s="99">
        <v>165230.78999999998</v>
      </c>
      <c r="D14" s="957">
        <v>-34926.28</v>
      </c>
      <c r="E14" s="353">
        <v>-0.17449436085370357</v>
      </c>
      <c r="F14" s="98">
        <v>195444.15</v>
      </c>
      <c r="G14" s="104">
        <v>165357.49999999997</v>
      </c>
      <c r="H14" s="957">
        <v>-30086.649999999998</v>
      </c>
      <c r="I14" s="230">
        <v>-0.15393988512830917</v>
      </c>
      <c r="J14" s="352">
        <v>0.97645389193596821</v>
      </c>
      <c r="K14" s="406">
        <v>1.0007668667564924</v>
      </c>
      <c r="L14" s="98">
        <v>234924.13</v>
      </c>
      <c r="M14" s="99">
        <v>171550.88999999998</v>
      </c>
      <c r="N14" s="957">
        <v>-63373.240000000005</v>
      </c>
      <c r="O14" s="230">
        <v>-0.26976045415172983</v>
      </c>
      <c r="P14" s="352">
        <v>1.2020013390014488</v>
      </c>
      <c r="Q14" s="406">
        <v>1.0374545454545456</v>
      </c>
      <c r="R14" s="100">
        <v>-39479.980000000003</v>
      </c>
      <c r="S14" s="105">
        <v>-6193.3899999999994</v>
      </c>
      <c r="T14" s="957">
        <v>33286.590000000004</v>
      </c>
      <c r="U14" s="230">
        <v>0.84312580705461349</v>
      </c>
      <c r="V14" s="352">
        <v>-0.19724499364424153</v>
      </c>
      <c r="W14" s="406">
        <v>-3.7483268100334088E-2</v>
      </c>
      <c r="X14" s="100">
        <v>0</v>
      </c>
      <c r="Y14" s="101">
        <v>0</v>
      </c>
      <c r="Z14" s="957">
        <v>0</v>
      </c>
      <c r="AA14" s="230">
        <v>0</v>
      </c>
      <c r="AB14" s="229">
        <v>0</v>
      </c>
      <c r="AC14" s="228">
        <v>0</v>
      </c>
      <c r="AD14" s="100">
        <v>-39479.980000000003</v>
      </c>
      <c r="AE14" s="101">
        <v>-6193.3899999999994</v>
      </c>
      <c r="AF14" s="957">
        <v>33286.590000000004</v>
      </c>
      <c r="AG14" s="230">
        <v>0.84312580705461349</v>
      </c>
      <c r="AH14" s="229">
        <v>-0.20200133900144879</v>
      </c>
      <c r="AI14" s="228">
        <v>-3.7454545454545456E-2</v>
      </c>
      <c r="AJ14" s="100">
        <v>127123.83</v>
      </c>
      <c r="AK14" s="105">
        <v>152857.76</v>
      </c>
      <c r="AL14" s="957">
        <v>25733.929999999997</v>
      </c>
      <c r="AM14" s="230">
        <v>0.2024319909178319</v>
      </c>
      <c r="AN14" s="226">
        <v>0.63512035822666679</v>
      </c>
      <c r="AO14" s="228">
        <v>0.92511668073486808</v>
      </c>
      <c r="AP14" s="100">
        <v>117601.52</v>
      </c>
      <c r="AQ14" s="101">
        <v>142345.58000000002</v>
      </c>
      <c r="AR14" s="957">
        <v>24744.059999999998</v>
      </c>
      <c r="AS14" s="230">
        <v>0.2104059539366499</v>
      </c>
      <c r="AT14" s="229">
        <v>0.60171419814816662</v>
      </c>
      <c r="AU14" s="228">
        <v>0.86083534160833375</v>
      </c>
      <c r="AV14" s="100">
        <v>53390.359999999993</v>
      </c>
      <c r="AW14" s="105">
        <v>60533.48</v>
      </c>
      <c r="AX14" s="957">
        <v>7143.1200000000053</v>
      </c>
      <c r="AY14" s="230">
        <v>0.13379044456714678</v>
      </c>
      <c r="AZ14" s="229">
        <v>0.45399379191697514</v>
      </c>
      <c r="BA14" s="228">
        <v>0.42525718044775257</v>
      </c>
      <c r="BB14" s="100">
        <v>170991.86</v>
      </c>
      <c r="BC14" s="101">
        <v>202879.07</v>
      </c>
      <c r="BD14" s="957">
        <v>31887.210000000003</v>
      </c>
      <c r="BE14" s="230">
        <v>0.18648378934529411</v>
      </c>
      <c r="BF14" s="229" t="s">
        <v>145</v>
      </c>
      <c r="BG14" s="228" t="s">
        <v>145</v>
      </c>
      <c r="BH14" s="100">
        <v>170991.86</v>
      </c>
      <c r="BI14" s="101">
        <v>202879.07</v>
      </c>
      <c r="BJ14" s="957">
        <v>31887.210000000003</v>
      </c>
      <c r="BK14" s="230">
        <v>0.18648378934529411</v>
      </c>
      <c r="BL14" s="229" t="s">
        <v>145</v>
      </c>
      <c r="BM14" s="228" t="s">
        <v>145</v>
      </c>
      <c r="BN14" s="100">
        <v>8162.41</v>
      </c>
      <c r="BO14" s="101">
        <v>8282.0499999999993</v>
      </c>
      <c r="BP14" s="957">
        <v>119.64000000000021</v>
      </c>
      <c r="BQ14" s="230">
        <v>1.4657435732828836E-2</v>
      </c>
      <c r="BR14" s="229">
        <v>4.0780023408616049E-2</v>
      </c>
      <c r="BS14" s="228">
        <v>5.0124132433186336E-2</v>
      </c>
      <c r="BT14" s="100">
        <v>7736.32</v>
      </c>
      <c r="BU14" s="105">
        <v>8332.43</v>
      </c>
      <c r="BV14" s="957">
        <v>596.11000000000024</v>
      </c>
      <c r="BW14" s="230">
        <v>7.7053431088683066E-2</v>
      </c>
      <c r="BX14" s="229">
        <v>-0.19595551973430583</v>
      </c>
      <c r="BY14" s="228">
        <v>-1.3453746655708749</v>
      </c>
      <c r="BZ14" s="100">
        <v>258.68</v>
      </c>
      <c r="CA14" s="101">
        <v>0</v>
      </c>
      <c r="CB14" s="957">
        <v>-258.68</v>
      </c>
      <c r="CC14" s="230">
        <v>-1</v>
      </c>
      <c r="CD14" s="229" t="s">
        <v>145</v>
      </c>
      <c r="CE14" s="228" t="s">
        <v>145</v>
      </c>
      <c r="CF14" s="100">
        <v>7450.43</v>
      </c>
      <c r="CG14" s="105">
        <v>8935.52</v>
      </c>
      <c r="CH14" s="957">
        <v>1485.0900000000001</v>
      </c>
      <c r="CI14" s="230">
        <v>0.19932943467692471</v>
      </c>
      <c r="CJ14" s="229" t="s">
        <v>145</v>
      </c>
      <c r="CK14" s="228" t="s">
        <v>145</v>
      </c>
      <c r="CL14" s="100">
        <v>13735.550000000001</v>
      </c>
      <c r="CM14" s="101">
        <v>12873.010000000002</v>
      </c>
      <c r="CN14" s="957">
        <v>-862.54000000000019</v>
      </c>
      <c r="CO14" s="230">
        <v>-6.2796174889247172E-2</v>
      </c>
      <c r="CP14" s="229" t="s">
        <v>145</v>
      </c>
      <c r="CQ14" s="228" t="s">
        <v>145</v>
      </c>
      <c r="CR14" s="100">
        <v>7.5699999999999994</v>
      </c>
      <c r="CS14" s="105">
        <v>386.93</v>
      </c>
      <c r="CT14" s="957">
        <v>379.36</v>
      </c>
      <c r="CU14" s="230">
        <v>50.113606340819025</v>
      </c>
      <c r="CV14" s="229" t="s">
        <v>145</v>
      </c>
      <c r="CW14" s="228" t="s">
        <v>145</v>
      </c>
      <c r="CX14" s="100">
        <v>-239660.4</v>
      </c>
      <c r="CY14" s="105">
        <v>-239600.33000000002</v>
      </c>
      <c r="CZ14" s="957">
        <v>60.069999999988795</v>
      </c>
      <c r="DA14" s="230">
        <v>2.5064633122525825E-4</v>
      </c>
      <c r="DB14" s="229">
        <v>-1.1973616520265811</v>
      </c>
      <c r="DC14" s="228">
        <v>-1.4500949248018487</v>
      </c>
      <c r="DD14" s="956">
        <v>-5.070428860399625</v>
      </c>
      <c r="DE14" s="951">
        <v>-37.686459273515801</v>
      </c>
      <c r="DF14" s="350"/>
      <c r="DG14" s="350"/>
      <c r="DH14" s="141"/>
    </row>
    <row r="15" spans="1:116" s="5" customFormat="1" ht="13.5" thickTop="1">
      <c r="B15" s="4" t="s">
        <v>460</v>
      </c>
      <c r="X15" s="32"/>
      <c r="AD15" s="57"/>
      <c r="AE15" s="57"/>
      <c r="AF15" s="57"/>
      <c r="AG15" s="57"/>
      <c r="AH15" s="57"/>
      <c r="AI15" s="57"/>
      <c r="AJ15" s="13"/>
      <c r="AK15" s="12"/>
      <c r="AL15" s="12"/>
      <c r="AM15" s="12"/>
      <c r="AN15" s="13"/>
      <c r="AO15" s="12"/>
      <c r="AP15" s="13"/>
      <c r="AQ15" s="12"/>
      <c r="AR15" s="12"/>
      <c r="AS15" s="12"/>
      <c r="BB15" s="32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CL15" s="32"/>
    </row>
    <row r="16" spans="1:116" ht="15">
      <c r="AJ16" s="64"/>
      <c r="AK16" s="65"/>
      <c r="AL16" s="65"/>
      <c r="AM16" s="65"/>
      <c r="AN16" s="64"/>
      <c r="AT16" s="57"/>
      <c r="AU16" s="57"/>
      <c r="AV16" s="57"/>
      <c r="AW16" s="57"/>
      <c r="AX16" s="57"/>
      <c r="AY16" s="57"/>
      <c r="DE16" s="121"/>
      <c r="DF16" s="341"/>
      <c r="DG16" s="341"/>
      <c r="DH16" s="121"/>
    </row>
    <row r="17" spans="1:112" ht="15">
      <c r="AJ17" s="64"/>
      <c r="AK17" s="65"/>
      <c r="AL17" s="65"/>
      <c r="AM17" s="65"/>
      <c r="AN17" s="64"/>
      <c r="AT17" s="57"/>
      <c r="AU17" s="57"/>
      <c r="AV17" s="57"/>
      <c r="AW17" s="57"/>
      <c r="AX17" s="57"/>
      <c r="AY17" s="57"/>
      <c r="DE17" s="121"/>
      <c r="DF17" s="341"/>
      <c r="DG17" s="341"/>
      <c r="DH17" s="121"/>
    </row>
    <row r="18" spans="1:112">
      <c r="B18" s="57" t="s">
        <v>56</v>
      </c>
      <c r="X18" s="57" t="s">
        <v>57</v>
      </c>
      <c r="AJ18" s="65"/>
      <c r="AK18" s="64"/>
      <c r="AL18" s="64"/>
      <c r="AM18" s="64"/>
      <c r="AN18" s="65"/>
      <c r="AO18" s="64"/>
      <c r="AP18" s="65"/>
      <c r="AQ18" s="57"/>
      <c r="AR18" s="57"/>
      <c r="AS18" s="57"/>
      <c r="AT18" s="57"/>
      <c r="AU18" s="57"/>
      <c r="AV18" s="57"/>
      <c r="AW18" s="57"/>
      <c r="AX18" s="57"/>
      <c r="AY18" s="57"/>
      <c r="BB18" s="57" t="s">
        <v>64</v>
      </c>
      <c r="CL18" s="5" t="s">
        <v>426</v>
      </c>
      <c r="DE18" s="121"/>
    </row>
    <row r="19" spans="1:112">
      <c r="B19" s="57" t="s">
        <v>446</v>
      </c>
      <c r="X19" s="57" t="s">
        <v>59</v>
      </c>
      <c r="AJ19" s="65"/>
      <c r="AK19" s="64"/>
      <c r="AL19" s="64"/>
      <c r="AM19" s="64"/>
      <c r="AN19" s="65"/>
      <c r="AO19" s="64"/>
      <c r="AP19" s="65"/>
      <c r="AQ19" s="57"/>
      <c r="AR19" s="57"/>
      <c r="AS19" s="57"/>
      <c r="AT19" s="57"/>
      <c r="AU19" s="57"/>
      <c r="AV19" s="57"/>
      <c r="AW19" s="57"/>
      <c r="AX19" s="57"/>
      <c r="AY19" s="57"/>
      <c r="DE19" s="121"/>
    </row>
    <row r="20" spans="1:112">
      <c r="B20" s="57" t="s">
        <v>445</v>
      </c>
      <c r="X20" s="57" t="s">
        <v>60</v>
      </c>
      <c r="AJ20" s="65"/>
      <c r="AK20" s="64"/>
      <c r="AL20" s="64"/>
      <c r="AM20" s="64"/>
      <c r="AN20" s="65"/>
      <c r="AO20" s="64"/>
      <c r="AP20" s="65"/>
      <c r="AQ20" s="57"/>
      <c r="AR20" s="57"/>
      <c r="AS20" s="57"/>
      <c r="AT20" s="57"/>
      <c r="AU20" s="57"/>
      <c r="AV20" s="57"/>
      <c r="AW20" s="57"/>
      <c r="AX20" s="57"/>
      <c r="AY20" s="57"/>
    </row>
    <row r="21" spans="1:112">
      <c r="X21" s="57" t="s">
        <v>61</v>
      </c>
      <c r="AJ21" s="65"/>
      <c r="AK21" s="64"/>
      <c r="AL21" s="64"/>
      <c r="AM21" s="64"/>
      <c r="AN21" s="65"/>
      <c r="AO21" s="64"/>
      <c r="AP21" s="65"/>
      <c r="AQ21" s="57"/>
      <c r="AR21" s="57"/>
      <c r="AS21" s="57"/>
      <c r="AT21" s="57"/>
      <c r="AU21" s="57"/>
      <c r="AV21" s="57"/>
      <c r="AW21" s="57"/>
      <c r="AX21" s="57"/>
      <c r="AY21" s="57"/>
    </row>
    <row r="22" spans="1:112">
      <c r="B22" s="66"/>
      <c r="C22" s="66"/>
    </row>
    <row r="23" spans="1:112">
      <c r="B23" s="66"/>
      <c r="C23" s="66"/>
    </row>
    <row r="24" spans="1:112">
      <c r="A24" s="342"/>
    </row>
    <row r="25" spans="1:112">
      <c r="A25" s="342"/>
    </row>
    <row r="26" spans="1:112">
      <c r="A26" s="342"/>
    </row>
    <row r="27" spans="1:112">
      <c r="A27" s="343"/>
    </row>
    <row r="30" spans="1:112">
      <c r="A30" s="342"/>
    </row>
    <row r="31" spans="1:112">
      <c r="A31" s="342"/>
    </row>
    <row r="32" spans="1:112">
      <c r="A32" s="342"/>
    </row>
    <row r="33" spans="1:1">
      <c r="A33" s="342"/>
    </row>
    <row r="34" spans="1:1">
      <c r="A34" s="342"/>
    </row>
    <row r="35" spans="1:1">
      <c r="A35" s="342"/>
    </row>
    <row r="36" spans="1:1">
      <c r="A36" s="342"/>
    </row>
    <row r="37" spans="1:1">
      <c r="A37" s="342"/>
    </row>
    <row r="38" spans="1:1">
      <c r="A38" s="342"/>
    </row>
    <row r="43" spans="1:1">
      <c r="A43" s="342"/>
    </row>
    <row r="44" spans="1:1">
      <c r="A44" s="142"/>
    </row>
    <row r="63" spans="40:51" ht="13.5" thickBot="1"/>
    <row r="64" spans="40:51" ht="24" customHeight="1" thickTop="1">
      <c r="AN64" s="67" t="s">
        <v>13</v>
      </c>
      <c r="AO64" s="68">
        <v>58</v>
      </c>
      <c r="AP64" s="69" t="s">
        <v>13</v>
      </c>
      <c r="AQ64" s="70">
        <v>79</v>
      </c>
      <c r="AR64" s="68"/>
      <c r="AS64" s="68"/>
      <c r="AT64" s="69" t="s">
        <v>13</v>
      </c>
      <c r="AU64" s="70">
        <v>99</v>
      </c>
      <c r="AV64" s="71" t="s">
        <v>13</v>
      </c>
      <c r="AW64" s="72">
        <v>109</v>
      </c>
      <c r="AX64" s="73"/>
      <c r="AY64" s="73"/>
    </row>
    <row r="65" spans="40:51" ht="24" customHeight="1">
      <c r="AN65" s="62" t="s">
        <v>24</v>
      </c>
      <c r="AO65" s="73">
        <v>59</v>
      </c>
      <c r="AP65" s="74" t="s">
        <v>29</v>
      </c>
      <c r="AQ65" s="75">
        <v>80</v>
      </c>
      <c r="AR65" s="73"/>
      <c r="AS65" s="73"/>
      <c r="AT65" s="74" t="s">
        <v>21</v>
      </c>
      <c r="AU65" s="75">
        <v>100</v>
      </c>
      <c r="AV65" s="76" t="s">
        <v>5</v>
      </c>
      <c r="AW65" s="77">
        <v>120</v>
      </c>
      <c r="AX65" s="73"/>
      <c r="AY65" s="73"/>
    </row>
    <row r="66" spans="40:51" ht="24" customHeight="1">
      <c r="AN66" s="78" t="s">
        <v>13</v>
      </c>
      <c r="AO66" s="73">
        <v>60</v>
      </c>
      <c r="AP66" s="79" t="s">
        <v>13</v>
      </c>
      <c r="AQ66" s="75">
        <v>81</v>
      </c>
      <c r="AR66" s="73"/>
      <c r="AS66" s="73"/>
      <c r="AT66" s="79" t="s">
        <v>13</v>
      </c>
      <c r="AU66" s="75">
        <v>101</v>
      </c>
      <c r="AV66" s="80" t="s">
        <v>13</v>
      </c>
      <c r="AW66" s="77">
        <v>121</v>
      </c>
      <c r="AX66" s="73"/>
      <c r="AY66" s="73"/>
    </row>
    <row r="67" spans="40:51" ht="24" customHeight="1">
      <c r="AN67" s="62" t="s">
        <v>273</v>
      </c>
      <c r="AO67" s="73">
        <v>61</v>
      </c>
      <c r="AP67" s="74" t="s">
        <v>17</v>
      </c>
      <c r="AQ67" s="75">
        <v>82</v>
      </c>
      <c r="AR67" s="73"/>
      <c r="AS67" s="73"/>
      <c r="AT67" s="74" t="s">
        <v>32</v>
      </c>
      <c r="AU67" s="75">
        <v>102</v>
      </c>
      <c r="AV67" s="76" t="s">
        <v>7</v>
      </c>
      <c r="AW67" s="77">
        <v>122</v>
      </c>
      <c r="AX67" s="73"/>
      <c r="AY67" s="73"/>
    </row>
    <row r="68" spans="40:51" ht="24" customHeight="1">
      <c r="AN68" s="62" t="s">
        <v>33</v>
      </c>
      <c r="AO68" s="73">
        <v>62</v>
      </c>
      <c r="AP68" s="79" t="s">
        <v>13</v>
      </c>
      <c r="AQ68" s="75">
        <v>83</v>
      </c>
      <c r="AR68" s="73"/>
      <c r="AS68" s="73"/>
      <c r="AT68" s="79" t="s">
        <v>13</v>
      </c>
      <c r="AU68" s="75">
        <v>103</v>
      </c>
      <c r="AV68" s="80" t="s">
        <v>13</v>
      </c>
      <c r="AW68" s="77">
        <v>123</v>
      </c>
      <c r="AX68" s="73"/>
      <c r="AY68" s="73"/>
    </row>
    <row r="69" spans="40:51" ht="24" customHeight="1">
      <c r="AN69" s="78" t="s">
        <v>13</v>
      </c>
      <c r="AO69" s="73">
        <v>63</v>
      </c>
      <c r="AP69" s="74" t="s">
        <v>26</v>
      </c>
      <c r="AQ69" s="75">
        <v>84</v>
      </c>
      <c r="AR69" s="73"/>
      <c r="AS69" s="73"/>
      <c r="AT69" s="74" t="s">
        <v>55</v>
      </c>
      <c r="AU69" s="75">
        <v>104</v>
      </c>
      <c r="AV69" s="76" t="s">
        <v>3</v>
      </c>
      <c r="AW69" s="77">
        <v>124</v>
      </c>
      <c r="AX69" s="73"/>
      <c r="AY69" s="73"/>
    </row>
    <row r="70" spans="40:51" ht="24" customHeight="1">
      <c r="AN70" s="62" t="s">
        <v>87</v>
      </c>
      <c r="AO70" s="73">
        <v>64</v>
      </c>
      <c r="AP70" s="79" t="s">
        <v>13</v>
      </c>
      <c r="AQ70" s="75">
        <v>85</v>
      </c>
      <c r="AR70" s="73"/>
      <c r="AS70" s="73"/>
      <c r="AT70" s="79" t="s">
        <v>13</v>
      </c>
      <c r="AU70" s="75">
        <v>105</v>
      </c>
      <c r="AV70" s="80" t="s">
        <v>13</v>
      </c>
      <c r="AW70" s="77">
        <v>125</v>
      </c>
      <c r="AX70" s="73"/>
      <c r="AY70" s="73"/>
    </row>
    <row r="71" spans="40:51" ht="24" customHeight="1">
      <c r="AN71" s="78" t="s">
        <v>13</v>
      </c>
      <c r="AO71" s="73">
        <v>65</v>
      </c>
      <c r="AP71" s="74" t="s">
        <v>27</v>
      </c>
      <c r="AQ71" s="75">
        <v>86</v>
      </c>
      <c r="AR71" s="73"/>
      <c r="AS71" s="73"/>
      <c r="AT71" s="74" t="s">
        <v>44</v>
      </c>
      <c r="AU71" s="75">
        <v>106</v>
      </c>
      <c r="AV71" s="76" t="s">
        <v>6</v>
      </c>
      <c r="AW71" s="77">
        <v>126</v>
      </c>
      <c r="AX71" s="73"/>
      <c r="AY71" s="73"/>
    </row>
    <row r="72" spans="40:51" ht="24" customHeight="1">
      <c r="AN72" s="62" t="s">
        <v>25</v>
      </c>
      <c r="AO72" s="73">
        <v>66</v>
      </c>
      <c r="AP72" s="79" t="s">
        <v>13</v>
      </c>
      <c r="AQ72" s="75">
        <v>87</v>
      </c>
      <c r="AR72" s="73"/>
      <c r="AS72" s="73"/>
      <c r="AT72" s="79" t="s">
        <v>13</v>
      </c>
      <c r="AU72" s="75">
        <v>107</v>
      </c>
      <c r="AV72" s="80" t="s">
        <v>13</v>
      </c>
      <c r="AW72" s="77">
        <v>127</v>
      </c>
      <c r="AX72" s="73"/>
      <c r="AY72" s="73"/>
    </row>
    <row r="73" spans="40:51" ht="24" customHeight="1">
      <c r="AN73" s="62" t="s">
        <v>37</v>
      </c>
      <c r="AO73" s="73">
        <v>67</v>
      </c>
      <c r="AP73" s="74" t="s">
        <v>22</v>
      </c>
      <c r="AQ73" s="75">
        <v>88</v>
      </c>
      <c r="AR73" s="73"/>
      <c r="AS73" s="73"/>
      <c r="AT73" s="74" t="s">
        <v>23</v>
      </c>
      <c r="AU73" s="75">
        <v>108</v>
      </c>
      <c r="AV73" s="76" t="s">
        <v>15</v>
      </c>
      <c r="AW73" s="77">
        <v>128</v>
      </c>
      <c r="AX73" s="73"/>
      <c r="AY73" s="73"/>
    </row>
    <row r="74" spans="40:51" ht="24" customHeight="1">
      <c r="AN74" s="78" t="s">
        <v>13</v>
      </c>
      <c r="AO74" s="73">
        <v>68</v>
      </c>
      <c r="AP74" s="79" t="s">
        <v>13</v>
      </c>
      <c r="AQ74" s="75">
        <v>89</v>
      </c>
      <c r="AR74" s="73"/>
      <c r="AS74" s="73"/>
      <c r="AT74" s="79" t="s">
        <v>13</v>
      </c>
      <c r="AU74" s="75">
        <v>109</v>
      </c>
      <c r="AV74" s="80" t="s">
        <v>13</v>
      </c>
      <c r="AW74" s="77">
        <v>129</v>
      </c>
      <c r="AX74" s="73"/>
      <c r="AY74" s="73"/>
    </row>
    <row r="75" spans="40:51" ht="24" customHeight="1">
      <c r="AN75" s="62" t="s">
        <v>16</v>
      </c>
      <c r="AO75" s="73">
        <v>69</v>
      </c>
      <c r="AP75" s="74" t="s">
        <v>96</v>
      </c>
      <c r="AQ75" s="75">
        <v>90</v>
      </c>
      <c r="AR75" s="73"/>
      <c r="AS75" s="73"/>
      <c r="AT75" s="74" t="s">
        <v>35</v>
      </c>
      <c r="AU75" s="75">
        <v>100</v>
      </c>
      <c r="AV75" s="76" t="s">
        <v>37</v>
      </c>
      <c r="AW75" s="77">
        <v>130</v>
      </c>
      <c r="AX75" s="73"/>
      <c r="AY75" s="73"/>
    </row>
    <row r="76" spans="40:51" ht="24" customHeight="1">
      <c r="AN76" s="78" t="s">
        <v>13</v>
      </c>
      <c r="AO76" s="73">
        <v>70</v>
      </c>
      <c r="AP76" s="79" t="s">
        <v>13</v>
      </c>
      <c r="AQ76" s="75">
        <v>91</v>
      </c>
      <c r="AR76" s="73"/>
      <c r="AS76" s="73"/>
      <c r="AT76" s="79" t="s">
        <v>13</v>
      </c>
      <c r="AU76" s="75">
        <v>101</v>
      </c>
      <c r="AV76" s="80" t="s">
        <v>13</v>
      </c>
      <c r="AW76" s="77">
        <v>131</v>
      </c>
      <c r="AX76" s="73"/>
      <c r="AY76" s="73"/>
    </row>
    <row r="77" spans="40:51" ht="24" customHeight="1">
      <c r="AN77" s="62" t="s">
        <v>31</v>
      </c>
      <c r="AO77" s="73">
        <v>71</v>
      </c>
      <c r="AP77" s="74" t="s">
        <v>9</v>
      </c>
      <c r="AQ77" s="75">
        <v>92</v>
      </c>
      <c r="AR77" s="73"/>
      <c r="AS77" s="73"/>
      <c r="AT77" s="74" t="s">
        <v>2</v>
      </c>
      <c r="AU77" s="75">
        <v>102</v>
      </c>
      <c r="AV77" s="76" t="s">
        <v>43</v>
      </c>
      <c r="AW77" s="77">
        <v>132</v>
      </c>
      <c r="AX77" s="73"/>
      <c r="AY77" s="73"/>
    </row>
    <row r="78" spans="40:51" ht="24" customHeight="1">
      <c r="AN78" s="78" t="s">
        <v>13</v>
      </c>
      <c r="AO78" s="73">
        <v>74</v>
      </c>
      <c r="AP78" s="79" t="s">
        <v>13</v>
      </c>
      <c r="AQ78" s="75">
        <v>95</v>
      </c>
      <c r="AR78" s="73"/>
      <c r="AS78" s="73"/>
      <c r="AT78" s="79" t="s">
        <v>13</v>
      </c>
      <c r="AU78" s="75">
        <v>105</v>
      </c>
      <c r="AV78" s="76"/>
      <c r="AW78" s="77"/>
      <c r="AX78" s="73"/>
      <c r="AY78" s="73"/>
    </row>
    <row r="79" spans="40:51" ht="24" customHeight="1">
      <c r="AN79" s="62" t="s">
        <v>34</v>
      </c>
      <c r="AO79" s="73">
        <v>75</v>
      </c>
      <c r="AP79" s="74" t="s">
        <v>18</v>
      </c>
      <c r="AQ79" s="75">
        <v>96</v>
      </c>
      <c r="AR79" s="73"/>
      <c r="AS79" s="73"/>
      <c r="AT79" s="74" t="s">
        <v>1</v>
      </c>
      <c r="AU79" s="75">
        <v>106</v>
      </c>
      <c r="AV79" s="76"/>
      <c r="AW79" s="77"/>
      <c r="AX79" s="73"/>
      <c r="AY79" s="73"/>
    </row>
    <row r="80" spans="40:51" ht="24" customHeight="1">
      <c r="AN80" s="62" t="s">
        <v>34</v>
      </c>
      <c r="AO80" s="73">
        <v>75</v>
      </c>
      <c r="AP80" s="74" t="s">
        <v>18</v>
      </c>
      <c r="AQ80" s="75">
        <v>96</v>
      </c>
      <c r="AR80" s="73"/>
      <c r="AS80" s="73"/>
      <c r="AT80" s="74" t="s">
        <v>1</v>
      </c>
      <c r="AU80" s="75">
        <v>106</v>
      </c>
      <c r="AV80" s="76"/>
      <c r="AW80" s="77"/>
      <c r="AX80" s="73"/>
      <c r="AY80" s="73"/>
    </row>
    <row r="81" spans="40:51" ht="24" customHeight="1">
      <c r="AN81" s="62" t="s">
        <v>91</v>
      </c>
      <c r="AO81" s="73">
        <v>77</v>
      </c>
      <c r="AP81" s="74" t="s">
        <v>88</v>
      </c>
      <c r="AQ81" s="75">
        <v>98</v>
      </c>
      <c r="AR81" s="73"/>
      <c r="AS81" s="73"/>
      <c r="AT81" s="74" t="s">
        <v>20</v>
      </c>
      <c r="AU81" s="75">
        <v>108</v>
      </c>
      <c r="AV81" s="76"/>
      <c r="AW81" s="77"/>
      <c r="AX81" s="73"/>
      <c r="AY81" s="73"/>
    </row>
    <row r="82" spans="40:51" ht="24" customHeight="1">
      <c r="AN82" s="62"/>
      <c r="AO82" s="73"/>
      <c r="AP82" s="74"/>
      <c r="AQ82" s="75"/>
      <c r="AR82" s="73"/>
      <c r="AS82" s="73"/>
      <c r="AT82" s="74"/>
      <c r="AU82" s="75"/>
      <c r="AV82" s="76"/>
      <c r="AW82" s="77"/>
      <c r="AX82" s="73"/>
      <c r="AY82" s="73"/>
    </row>
    <row r="83" spans="40:51" ht="24" customHeight="1">
      <c r="AN83" s="62" t="s">
        <v>36</v>
      </c>
      <c r="AO83" s="73">
        <v>78</v>
      </c>
      <c r="AP83" s="74"/>
      <c r="AQ83" s="75"/>
      <c r="AR83" s="73"/>
      <c r="AS83" s="73"/>
      <c r="AT83" s="74"/>
      <c r="AU83" s="75"/>
      <c r="AV83" s="76"/>
      <c r="AW83" s="77"/>
      <c r="AX83" s="73"/>
      <c r="AY83" s="73"/>
    </row>
    <row r="84" spans="40:51" ht="13.5" thickBot="1">
      <c r="AN84" s="81"/>
      <c r="AO84" s="82"/>
      <c r="AP84" s="83"/>
      <c r="AQ84" s="84"/>
      <c r="AR84" s="82"/>
      <c r="AS84" s="82"/>
      <c r="AT84" s="83"/>
      <c r="AU84" s="84"/>
      <c r="AV84" s="85"/>
      <c r="AW84" s="86"/>
      <c r="AX84" s="73"/>
      <c r="AY84" s="73"/>
    </row>
    <row r="85" spans="40:51" ht="13.5" thickTop="1"/>
  </sheetData>
  <sortState ref="A10:DE13">
    <sortCondition descending="1" ref="C10:C13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L9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6" s="54" customFormat="1" ht="24" customHeight="1">
      <c r="A1" s="53"/>
      <c r="B1" s="1454" t="s">
        <v>93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93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93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93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53"/>
      <c r="DG1" s="53"/>
      <c r="DH1" s="53"/>
      <c r="DI1" s="53"/>
    </row>
    <row r="2" spans="1:116" s="56" customFormat="1" ht="22.5" customHeight="1">
      <c r="A2" s="55"/>
      <c r="B2" s="1455" t="s">
        <v>99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99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99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99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55"/>
      <c r="DG2" s="55"/>
      <c r="DH2" s="55"/>
      <c r="DI2" s="55"/>
    </row>
    <row r="3" spans="1:116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23"/>
      <c r="DG3" s="123"/>
      <c r="DH3" s="123"/>
      <c r="DI3" s="123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58"/>
      <c r="DG4" s="58"/>
      <c r="DH4" s="58"/>
      <c r="DI4" s="58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60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54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167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90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</row>
    <row r="7" spans="1:116" s="144" customFormat="1" ht="30.6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117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121</v>
      </c>
      <c r="BA7" s="1375"/>
      <c r="BB7" s="1480" t="s">
        <v>46</v>
      </c>
      <c r="BC7" s="1362"/>
      <c r="BD7" s="1361" t="s">
        <v>101</v>
      </c>
      <c r="BE7" s="1362"/>
      <c r="BF7" s="1361" t="s">
        <v>122</v>
      </c>
      <c r="BG7" s="1375"/>
      <c r="BH7" s="1480" t="s">
        <v>46</v>
      </c>
      <c r="BI7" s="1362"/>
      <c r="BJ7" s="1361" t="s">
        <v>101</v>
      </c>
      <c r="BK7" s="1362"/>
      <c r="BL7" s="1361" t="s">
        <v>175</v>
      </c>
      <c r="BM7" s="1375"/>
      <c r="BN7" s="1480" t="s">
        <v>46</v>
      </c>
      <c r="BO7" s="1362"/>
      <c r="BP7" s="1361" t="s">
        <v>101</v>
      </c>
      <c r="BQ7" s="1362"/>
      <c r="BR7" s="1361" t="s">
        <v>124</v>
      </c>
      <c r="BS7" s="1375"/>
      <c r="BT7" s="1480" t="s">
        <v>46</v>
      </c>
      <c r="BU7" s="1362"/>
      <c r="BV7" s="1361" t="s">
        <v>101</v>
      </c>
      <c r="BW7" s="1362"/>
      <c r="BX7" s="1361" t="s">
        <v>125</v>
      </c>
      <c r="BY7" s="1375"/>
      <c r="BZ7" s="1480" t="s">
        <v>46</v>
      </c>
      <c r="CA7" s="1362"/>
      <c r="CB7" s="1361" t="s">
        <v>101</v>
      </c>
      <c r="CC7" s="1362"/>
      <c r="CD7" s="1361" t="s">
        <v>125</v>
      </c>
      <c r="CE7" s="1375"/>
      <c r="CF7" s="1480" t="s">
        <v>46</v>
      </c>
      <c r="CG7" s="1362"/>
      <c r="CH7" s="1361" t="s">
        <v>101</v>
      </c>
      <c r="CI7" s="1362"/>
      <c r="CJ7" s="1361" t="s">
        <v>129</v>
      </c>
      <c r="CK7" s="1375"/>
      <c r="CL7" s="1480" t="s">
        <v>46</v>
      </c>
      <c r="CM7" s="1362"/>
      <c r="CN7" s="1361" t="s">
        <v>101</v>
      </c>
      <c r="CO7" s="1362"/>
      <c r="CP7" s="1361" t="s">
        <v>129</v>
      </c>
      <c r="CQ7" s="1375"/>
      <c r="CR7" s="1480" t="s">
        <v>46</v>
      </c>
      <c r="CS7" s="1362"/>
      <c r="CT7" s="1361" t="s">
        <v>101</v>
      </c>
      <c r="CU7" s="1362"/>
      <c r="CV7" s="1361" t="s">
        <v>129</v>
      </c>
      <c r="CW7" s="1375"/>
      <c r="CX7" s="1480" t="s">
        <v>46</v>
      </c>
      <c r="CY7" s="1362"/>
      <c r="CZ7" s="1361" t="s">
        <v>101</v>
      </c>
      <c r="DA7" s="1362"/>
      <c r="DB7" s="1361" t="s">
        <v>173</v>
      </c>
      <c r="DC7" s="1375"/>
      <c r="DD7" s="1480" t="s">
        <v>47</v>
      </c>
      <c r="DE7" s="1375"/>
      <c r="DF7" s="348"/>
      <c r="DG7" s="348"/>
      <c r="DH7" s="348"/>
      <c r="DI7" s="348"/>
      <c r="DJ7" s="348"/>
      <c r="DK7" s="348"/>
      <c r="DL7" s="348"/>
    </row>
    <row r="8" spans="1:116" s="59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</row>
    <row r="9" spans="1:116" s="170" customFormat="1" ht="12" customHeight="1" thickBot="1">
      <c r="A9" s="1483"/>
      <c r="B9" s="1474">
        <v>1</v>
      </c>
      <c r="C9" s="1471"/>
      <c r="D9" s="1479"/>
      <c r="E9" s="1479"/>
      <c r="F9" s="1474">
        <v>2</v>
      </c>
      <c r="G9" s="1475"/>
      <c r="H9" s="1479"/>
      <c r="I9" s="1477"/>
      <c r="J9" s="1466" t="s">
        <v>48</v>
      </c>
      <c r="K9" s="1467"/>
      <c r="L9" s="1470">
        <v>3</v>
      </c>
      <c r="M9" s="1471"/>
      <c r="N9" s="1479"/>
      <c r="O9" s="1479"/>
      <c r="P9" s="1472" t="s">
        <v>52</v>
      </c>
      <c r="Q9" s="1473"/>
      <c r="R9" s="1474">
        <v>4</v>
      </c>
      <c r="S9" s="1475"/>
      <c r="T9" s="1479"/>
      <c r="U9" s="1479"/>
      <c r="V9" s="1466" t="s">
        <v>53</v>
      </c>
      <c r="W9" s="1467"/>
      <c r="X9" s="1474">
        <v>5</v>
      </c>
      <c r="Y9" s="1471"/>
      <c r="Z9" s="1477"/>
      <c r="AA9" s="1477"/>
      <c r="AB9" s="1472" t="s">
        <v>65</v>
      </c>
      <c r="AC9" s="1467"/>
      <c r="AD9" s="1474">
        <v>6</v>
      </c>
      <c r="AE9" s="1471"/>
      <c r="AF9" s="1477"/>
      <c r="AG9" s="1477"/>
      <c r="AH9" s="1472" t="s">
        <v>105</v>
      </c>
      <c r="AI9" s="1467"/>
      <c r="AJ9" s="1468">
        <v>7</v>
      </c>
      <c r="AK9" s="1470"/>
      <c r="AL9" s="1477"/>
      <c r="AM9" s="1477"/>
      <c r="AN9" s="1472" t="s">
        <v>106</v>
      </c>
      <c r="AO9" s="1467"/>
      <c r="AP9" s="1474">
        <v>8</v>
      </c>
      <c r="AQ9" s="1471"/>
      <c r="AR9" s="1477"/>
      <c r="AS9" s="1477"/>
      <c r="AT9" s="1472" t="s">
        <v>107</v>
      </c>
      <c r="AU9" s="1467"/>
      <c r="AV9" s="1474">
        <v>9</v>
      </c>
      <c r="AW9" s="1475"/>
      <c r="AX9" s="1477"/>
      <c r="AY9" s="1477"/>
      <c r="AZ9" s="1466" t="s">
        <v>108</v>
      </c>
      <c r="BA9" s="1467"/>
      <c r="BB9" s="1470">
        <v>10</v>
      </c>
      <c r="BC9" s="1471"/>
      <c r="BD9" s="1477"/>
      <c r="BE9" s="1477"/>
      <c r="BF9" s="1472" t="s">
        <v>109</v>
      </c>
      <c r="BG9" s="1473"/>
      <c r="BH9" s="1474">
        <v>11</v>
      </c>
      <c r="BI9" s="1475"/>
      <c r="BJ9" s="1477"/>
      <c r="BK9" s="1477"/>
      <c r="BL9" s="1472" t="s">
        <v>162</v>
      </c>
      <c r="BM9" s="1473"/>
      <c r="BN9" s="1474">
        <v>12</v>
      </c>
      <c r="BO9" s="1475"/>
      <c r="BP9" s="1477"/>
      <c r="BQ9" s="1477"/>
      <c r="BR9" s="1472" t="s">
        <v>163</v>
      </c>
      <c r="BS9" s="1473"/>
      <c r="BT9" s="1474">
        <v>13</v>
      </c>
      <c r="BU9" s="1475"/>
      <c r="BV9" s="1477"/>
      <c r="BW9" s="1477"/>
      <c r="BX9" s="1466" t="s">
        <v>164</v>
      </c>
      <c r="BY9" s="1467"/>
      <c r="BZ9" s="1474">
        <v>14</v>
      </c>
      <c r="CA9" s="1471"/>
      <c r="CB9" s="1477"/>
      <c r="CC9" s="1477"/>
      <c r="CD9" s="1472" t="s">
        <v>126</v>
      </c>
      <c r="CE9" s="1467"/>
      <c r="CF9" s="1474">
        <v>15</v>
      </c>
      <c r="CG9" s="1475"/>
      <c r="CH9" s="1477"/>
      <c r="CI9" s="1477"/>
      <c r="CJ9" s="1466" t="s">
        <v>127</v>
      </c>
      <c r="CK9" s="1467"/>
      <c r="CL9" s="1470">
        <v>16</v>
      </c>
      <c r="CM9" s="1471"/>
      <c r="CN9" s="1477"/>
      <c r="CO9" s="1477"/>
      <c r="CP9" s="1472" t="s">
        <v>128</v>
      </c>
      <c r="CQ9" s="1473"/>
      <c r="CR9" s="1474">
        <v>17</v>
      </c>
      <c r="CS9" s="1475"/>
      <c r="CT9" s="1477"/>
      <c r="CU9" s="1477"/>
      <c r="CV9" s="1466" t="s">
        <v>130</v>
      </c>
      <c r="CW9" s="1467"/>
      <c r="CX9" s="1474">
        <v>18</v>
      </c>
      <c r="CY9" s="1475"/>
      <c r="CZ9" s="1477"/>
      <c r="DA9" s="1477"/>
      <c r="DB9" s="1466" t="s">
        <v>131</v>
      </c>
      <c r="DC9" s="1467"/>
      <c r="DD9" s="1468">
        <v>19</v>
      </c>
      <c r="DE9" s="1469"/>
    </row>
    <row r="10" spans="1:116" s="791" customFormat="1" ht="19.5" customHeight="1">
      <c r="A10" s="817" t="s">
        <v>30</v>
      </c>
      <c r="B10" s="443">
        <v>16147.45</v>
      </c>
      <c r="C10" s="444">
        <v>16698.78</v>
      </c>
      <c r="D10" s="778">
        <v>551.32999999999811</v>
      </c>
      <c r="E10" s="398">
        <v>3.4143471569814308E-2</v>
      </c>
      <c r="F10" s="443">
        <v>16147.45</v>
      </c>
      <c r="G10" s="779">
        <v>16698.78</v>
      </c>
      <c r="H10" s="778">
        <v>551.32999999999811</v>
      </c>
      <c r="I10" s="461">
        <v>3.4143471569814308E-2</v>
      </c>
      <c r="J10" s="777">
        <v>1</v>
      </c>
      <c r="K10" s="696">
        <v>1</v>
      </c>
      <c r="L10" s="443">
        <v>2450.34</v>
      </c>
      <c r="M10" s="444">
        <v>1073.3399999999999</v>
      </c>
      <c r="N10" s="778">
        <v>-1377.0000000000002</v>
      </c>
      <c r="O10" s="461">
        <v>-0.56196282964813049</v>
      </c>
      <c r="P10" s="777">
        <v>0.1517477991881071</v>
      </c>
      <c r="Q10" s="696">
        <v>6.4276551939722537E-2</v>
      </c>
      <c r="R10" s="443">
        <v>13697.1</v>
      </c>
      <c r="S10" s="779">
        <v>15625.44</v>
      </c>
      <c r="T10" s="778">
        <v>1928.3400000000001</v>
      </c>
      <c r="U10" s="461">
        <v>0.14078454563374729</v>
      </c>
      <c r="V10" s="777">
        <v>0.84825158151906332</v>
      </c>
      <c r="W10" s="696">
        <v>0.93572344806027752</v>
      </c>
      <c r="X10" s="443">
        <v>114.25</v>
      </c>
      <c r="Y10" s="444">
        <v>34.24</v>
      </c>
      <c r="Z10" s="778">
        <v>-80.009999999999991</v>
      </c>
      <c r="AA10" s="461">
        <v>-0.70030634573304151</v>
      </c>
      <c r="AB10" s="695">
        <v>7.0754205772428462E-3</v>
      </c>
      <c r="AC10" s="696">
        <v>2.0504491944920529E-3</v>
      </c>
      <c r="AD10" s="443">
        <v>13582.85</v>
      </c>
      <c r="AE10" s="444">
        <v>15591.2</v>
      </c>
      <c r="AF10" s="778">
        <v>2008.3500000000004</v>
      </c>
      <c r="AG10" s="461">
        <v>0.14785924897941155</v>
      </c>
      <c r="AH10" s="695">
        <v>0.84117616094182057</v>
      </c>
      <c r="AI10" s="696">
        <v>0.93367299886578548</v>
      </c>
      <c r="AJ10" s="443">
        <v>6408.29</v>
      </c>
      <c r="AK10" s="444">
        <v>5907.7</v>
      </c>
      <c r="AL10" s="778">
        <v>-500.59000000000015</v>
      </c>
      <c r="AM10" s="461">
        <v>-7.8116002865038905E-2</v>
      </c>
      <c r="AN10" s="695">
        <v>0.39686080464717338</v>
      </c>
      <c r="AO10" s="696">
        <v>0.35378033604850179</v>
      </c>
      <c r="AP10" s="443">
        <v>6408.29</v>
      </c>
      <c r="AQ10" s="444">
        <v>5907.7</v>
      </c>
      <c r="AR10" s="778">
        <v>-500.59000000000015</v>
      </c>
      <c r="AS10" s="461">
        <v>-7.8116002865038905E-2</v>
      </c>
      <c r="AT10" s="695">
        <v>0.39686080464717338</v>
      </c>
      <c r="AU10" s="696">
        <v>0.35378033604850179</v>
      </c>
      <c r="AV10" s="443">
        <v>-598.22</v>
      </c>
      <c r="AW10" s="444">
        <v>856.91</v>
      </c>
      <c r="AX10" s="778">
        <v>1455.13</v>
      </c>
      <c r="AY10" s="461">
        <v>2.4324328842231955</v>
      </c>
      <c r="AZ10" s="695">
        <v>-9.3350956339366672E-2</v>
      </c>
      <c r="BA10" s="696">
        <v>0.14504968092489462</v>
      </c>
      <c r="BB10" s="443">
        <v>5810.06</v>
      </c>
      <c r="BC10" s="444">
        <v>6764.61</v>
      </c>
      <c r="BD10" s="778">
        <v>954.54999999999927</v>
      </c>
      <c r="BE10" s="461">
        <v>0.16429262348409468</v>
      </c>
      <c r="BF10" s="695">
        <v>0.42418176110271522</v>
      </c>
      <c r="BG10" s="696">
        <v>0.43292284889257515</v>
      </c>
      <c r="BH10" s="443">
        <v>5810.06</v>
      </c>
      <c r="BI10" s="444">
        <v>6764.61</v>
      </c>
      <c r="BJ10" s="778">
        <v>954.54999999999927</v>
      </c>
      <c r="BK10" s="461">
        <v>0.16429262348409468</v>
      </c>
      <c r="BL10" s="695">
        <v>0.42774969906904664</v>
      </c>
      <c r="BM10" s="696">
        <v>0.4338735953614859</v>
      </c>
      <c r="BN10" s="443">
        <v>3472.39</v>
      </c>
      <c r="BO10" s="444">
        <v>3651.83</v>
      </c>
      <c r="BP10" s="778">
        <v>179.44000000000005</v>
      </c>
      <c r="BQ10" s="461">
        <v>5.1676223004904417E-2</v>
      </c>
      <c r="BR10" s="695">
        <v>0.21504262282899156</v>
      </c>
      <c r="BS10" s="696">
        <v>0.218688431130897</v>
      </c>
      <c r="BT10" s="443">
        <v>3472.39</v>
      </c>
      <c r="BU10" s="444">
        <v>3651.83</v>
      </c>
      <c r="BV10" s="778">
        <v>179.44000000000005</v>
      </c>
      <c r="BW10" s="461">
        <v>5.1676223004904417E-2</v>
      </c>
      <c r="BX10" s="695">
        <v>0.25564517019624011</v>
      </c>
      <c r="BY10" s="696">
        <v>0.23422379290882034</v>
      </c>
      <c r="BZ10" s="443">
        <v>-133.26</v>
      </c>
      <c r="CA10" s="444">
        <v>-0.09</v>
      </c>
      <c r="CB10" s="778">
        <v>133.16999999999999</v>
      </c>
      <c r="CC10" s="461">
        <v>0.99932462854570014</v>
      </c>
      <c r="CD10" s="695">
        <v>-9.8109012467928296E-3</v>
      </c>
      <c r="CE10" s="696">
        <v>-5.7724870439735228E-6</v>
      </c>
      <c r="CF10" s="443">
        <v>1099.06</v>
      </c>
      <c r="CG10" s="444">
        <v>982.91</v>
      </c>
      <c r="CH10" s="778">
        <v>-116.14999999999998</v>
      </c>
      <c r="CI10" s="461">
        <v>-0.10568121849580549</v>
      </c>
      <c r="CJ10" s="695">
        <v>8.0915271831758423E-2</v>
      </c>
      <c r="CK10" s="696">
        <v>6.3042613782133508E-2</v>
      </c>
      <c r="CL10" s="443">
        <v>3553.06</v>
      </c>
      <c r="CM10" s="444">
        <v>6779.51</v>
      </c>
      <c r="CN10" s="778">
        <v>3226.4500000000003</v>
      </c>
      <c r="CO10" s="461">
        <v>0.90807641863633048</v>
      </c>
      <c r="CP10" s="695">
        <v>0.26158427723195055</v>
      </c>
      <c r="CQ10" s="696">
        <v>0.43482926266098826</v>
      </c>
      <c r="CR10" s="443">
        <v>18.649999999999999</v>
      </c>
      <c r="CS10" s="444">
        <v>30.38</v>
      </c>
      <c r="CT10" s="778">
        <v>11.73</v>
      </c>
      <c r="CU10" s="461">
        <v>0.62895442359249332</v>
      </c>
      <c r="CV10" s="695">
        <v>1.3730549921408244E-3</v>
      </c>
      <c r="CW10" s="696">
        <v>1.9485350710657292E-3</v>
      </c>
      <c r="CX10" s="443">
        <v>-237.12</v>
      </c>
      <c r="CY10" s="444">
        <v>-2617.9499999999998</v>
      </c>
      <c r="CZ10" s="778">
        <v>-2380.83</v>
      </c>
      <c r="DA10" s="461">
        <v>-10.040612348178136</v>
      </c>
      <c r="DB10" s="695">
        <v>-1.4684671573530185E-2</v>
      </c>
      <c r="DC10" s="696">
        <v>-0.15677492607244362</v>
      </c>
      <c r="DD10" s="898">
        <v>1.0174573082968597</v>
      </c>
      <c r="DE10" s="893">
        <v>1.1679120272974499</v>
      </c>
      <c r="DF10" s="792"/>
      <c r="DG10" s="792"/>
      <c r="DH10" s="792"/>
      <c r="DI10" s="792"/>
      <c r="DJ10" s="792"/>
      <c r="DK10" s="792"/>
      <c r="DL10" s="792"/>
    </row>
    <row r="11" spans="1:116" s="792" customFormat="1" ht="19.5" customHeight="1">
      <c r="A11" s="817" t="s">
        <v>27</v>
      </c>
      <c r="B11" s="443">
        <v>5557.48</v>
      </c>
      <c r="C11" s="444">
        <v>9474.6299999999992</v>
      </c>
      <c r="D11" s="783">
        <v>3917.1499999999996</v>
      </c>
      <c r="E11" s="398">
        <v>0.704842842439379</v>
      </c>
      <c r="F11" s="443">
        <v>5557.48</v>
      </c>
      <c r="G11" s="779">
        <v>9474.6299999999992</v>
      </c>
      <c r="H11" s="783">
        <v>3917.1499999999996</v>
      </c>
      <c r="I11" s="416">
        <v>0.704842842439379</v>
      </c>
      <c r="J11" s="772">
        <v>1</v>
      </c>
      <c r="K11" s="696">
        <v>1</v>
      </c>
      <c r="L11" s="443">
        <v>134.71</v>
      </c>
      <c r="M11" s="444">
        <v>1597.25</v>
      </c>
      <c r="N11" s="783">
        <v>1462.54</v>
      </c>
      <c r="O11" s="416">
        <v>10.856951970900452</v>
      </c>
      <c r="P11" s="772">
        <v>2.4239403470637775E-2</v>
      </c>
      <c r="Q11" s="696">
        <v>0.16858178102997162</v>
      </c>
      <c r="R11" s="443">
        <v>5422.77</v>
      </c>
      <c r="S11" s="779">
        <v>7877.38</v>
      </c>
      <c r="T11" s="783">
        <v>2454.6099999999997</v>
      </c>
      <c r="U11" s="416">
        <v>0.45264873855981341</v>
      </c>
      <c r="V11" s="772">
        <v>0.97576059652936242</v>
      </c>
      <c r="W11" s="696">
        <v>0.83141821897002843</v>
      </c>
      <c r="X11" s="443">
        <v>0</v>
      </c>
      <c r="Y11" s="444">
        <v>0</v>
      </c>
      <c r="Z11" s="783">
        <v>0</v>
      </c>
      <c r="AA11" s="416">
        <v>0</v>
      </c>
      <c r="AB11" s="697">
        <v>0</v>
      </c>
      <c r="AC11" s="696">
        <v>0</v>
      </c>
      <c r="AD11" s="443">
        <v>5422.77</v>
      </c>
      <c r="AE11" s="444">
        <v>7877.38</v>
      </c>
      <c r="AF11" s="783">
        <v>2454.6099999999997</v>
      </c>
      <c r="AG11" s="416">
        <v>0.45264873855981341</v>
      </c>
      <c r="AH11" s="697">
        <v>0.97576059652936242</v>
      </c>
      <c r="AI11" s="696">
        <v>0.83141821897002843</v>
      </c>
      <c r="AJ11" s="443">
        <v>2613.7800000000002</v>
      </c>
      <c r="AK11" s="444">
        <v>2819.02</v>
      </c>
      <c r="AL11" s="783">
        <v>205.23999999999978</v>
      </c>
      <c r="AM11" s="416">
        <v>7.8522293383528743E-2</v>
      </c>
      <c r="AN11" s="697">
        <v>0.47031748202422691</v>
      </c>
      <c r="AO11" s="696">
        <v>0.29753351845929604</v>
      </c>
      <c r="AP11" s="443">
        <v>2613.7800000000002</v>
      </c>
      <c r="AQ11" s="444">
        <v>2819.02</v>
      </c>
      <c r="AR11" s="783">
        <v>205.23999999999978</v>
      </c>
      <c r="AS11" s="416">
        <v>7.8522293383528743E-2</v>
      </c>
      <c r="AT11" s="697">
        <v>0.47031748202422691</v>
      </c>
      <c r="AU11" s="696">
        <v>0.29753351845929604</v>
      </c>
      <c r="AV11" s="443">
        <v>-724.68</v>
      </c>
      <c r="AW11" s="444">
        <v>-412.04</v>
      </c>
      <c r="AX11" s="783">
        <v>312.63999999999993</v>
      </c>
      <c r="AY11" s="416">
        <v>0.43141800518849693</v>
      </c>
      <c r="AZ11" s="697">
        <v>-0.27725363266992625</v>
      </c>
      <c r="BA11" s="696">
        <v>-0.14616426985264383</v>
      </c>
      <c r="BB11" s="443">
        <v>1889.1</v>
      </c>
      <c r="BC11" s="444">
        <v>2406.98</v>
      </c>
      <c r="BD11" s="783">
        <v>517.88000000000011</v>
      </c>
      <c r="BE11" s="416">
        <v>0.27414112540363145</v>
      </c>
      <c r="BF11" s="697">
        <v>0.3483643967935206</v>
      </c>
      <c r="BG11" s="696">
        <v>0.30555590818266987</v>
      </c>
      <c r="BH11" s="443">
        <v>1889.1</v>
      </c>
      <c r="BI11" s="444">
        <v>2406.98</v>
      </c>
      <c r="BJ11" s="783">
        <v>517.88000000000011</v>
      </c>
      <c r="BK11" s="416">
        <v>0.27414112540363145</v>
      </c>
      <c r="BL11" s="697">
        <v>0.3483643967935206</v>
      </c>
      <c r="BM11" s="696">
        <v>0.30555590818266987</v>
      </c>
      <c r="BN11" s="443">
        <v>1232.17</v>
      </c>
      <c r="BO11" s="444">
        <v>2162.35</v>
      </c>
      <c r="BP11" s="783">
        <v>930.17999999999984</v>
      </c>
      <c r="BQ11" s="416">
        <v>0.75491206570521907</v>
      </c>
      <c r="BR11" s="697">
        <v>0.22171379834025495</v>
      </c>
      <c r="BS11" s="696">
        <v>0.22822527106599413</v>
      </c>
      <c r="BT11" s="443">
        <v>1232.17</v>
      </c>
      <c r="BU11" s="444">
        <v>2162.35</v>
      </c>
      <c r="BV11" s="783">
        <v>930.17999999999984</v>
      </c>
      <c r="BW11" s="416">
        <v>0.75491206570521907</v>
      </c>
      <c r="BX11" s="697">
        <v>0.22722151225296297</v>
      </c>
      <c r="BY11" s="696">
        <v>0.274501166631545</v>
      </c>
      <c r="BZ11" s="443">
        <v>0</v>
      </c>
      <c r="CA11" s="444">
        <v>0</v>
      </c>
      <c r="CB11" s="783">
        <v>0</v>
      </c>
      <c r="CC11" s="416">
        <v>0</v>
      </c>
      <c r="CD11" s="697">
        <v>0</v>
      </c>
      <c r="CE11" s="696">
        <v>0</v>
      </c>
      <c r="CF11" s="443">
        <v>2092.41</v>
      </c>
      <c r="CG11" s="444">
        <v>3445.54</v>
      </c>
      <c r="CH11" s="783">
        <v>1353.13</v>
      </c>
      <c r="CI11" s="416">
        <v>0.64668492312692072</v>
      </c>
      <c r="CJ11" s="697">
        <v>0.38585630591007913</v>
      </c>
      <c r="CK11" s="696">
        <v>0.43739669788686086</v>
      </c>
      <c r="CL11" s="443">
        <v>1682.44</v>
      </c>
      <c r="CM11" s="444">
        <v>3214.23</v>
      </c>
      <c r="CN11" s="783">
        <v>1531.79</v>
      </c>
      <c r="CO11" s="416">
        <v>0.9104574308742065</v>
      </c>
      <c r="CP11" s="697">
        <v>0.31025472221761202</v>
      </c>
      <c r="CQ11" s="696">
        <v>0.40803287387430848</v>
      </c>
      <c r="CR11" s="443">
        <v>646.41999999999996</v>
      </c>
      <c r="CS11" s="444">
        <v>357.14</v>
      </c>
      <c r="CT11" s="783">
        <v>-289.27999999999997</v>
      </c>
      <c r="CU11" s="416">
        <v>-0.44751090622196094</v>
      </c>
      <c r="CV11" s="697">
        <v>0.11920476066659658</v>
      </c>
      <c r="CW11" s="696">
        <v>4.5337409138571455E-2</v>
      </c>
      <c r="CX11" s="443">
        <v>-2119.7600000000002</v>
      </c>
      <c r="CY11" s="444">
        <v>-3708.87</v>
      </c>
      <c r="CZ11" s="783">
        <v>-1589.1099999999997</v>
      </c>
      <c r="DA11" s="416">
        <v>-0.7496650564214814</v>
      </c>
      <c r="DB11" s="697">
        <v>-0.3814246744927558</v>
      </c>
      <c r="DC11" s="696">
        <v>-0.39145275330012891</v>
      </c>
      <c r="DD11" s="898">
        <v>1.3908998537647732</v>
      </c>
      <c r="DE11" s="893">
        <v>1.4708253251715673</v>
      </c>
      <c r="DF11" s="791"/>
      <c r="DG11" s="791"/>
      <c r="DH11" s="791"/>
      <c r="DI11" s="791"/>
      <c r="DJ11" s="791"/>
      <c r="DK11" s="791"/>
      <c r="DL11" s="791"/>
    </row>
    <row r="12" spans="1:116" s="792" customFormat="1" ht="19.5" customHeight="1">
      <c r="A12" s="817" t="s">
        <v>350</v>
      </c>
      <c r="B12" s="443">
        <v>4731.72</v>
      </c>
      <c r="C12" s="444">
        <v>5466.74</v>
      </c>
      <c r="D12" s="783">
        <v>735.01999999999953</v>
      </c>
      <c r="E12" s="398">
        <v>0.15533886197830798</v>
      </c>
      <c r="F12" s="443">
        <v>4731.72</v>
      </c>
      <c r="G12" s="779">
        <v>5466.74</v>
      </c>
      <c r="H12" s="783">
        <v>735.01999999999953</v>
      </c>
      <c r="I12" s="416">
        <v>0.15533886197830798</v>
      </c>
      <c r="J12" s="772">
        <v>1</v>
      </c>
      <c r="K12" s="696">
        <v>1</v>
      </c>
      <c r="L12" s="443">
        <v>396.79</v>
      </c>
      <c r="M12" s="444">
        <v>-81.040000000000006</v>
      </c>
      <c r="N12" s="783">
        <v>-477.83000000000004</v>
      </c>
      <c r="O12" s="416">
        <v>-1.2042390181204163</v>
      </c>
      <c r="P12" s="772">
        <v>8.3857455639809619E-2</v>
      </c>
      <c r="Q12" s="696">
        <v>-1.4824191382798526E-2</v>
      </c>
      <c r="R12" s="443">
        <v>4334.93</v>
      </c>
      <c r="S12" s="779">
        <v>5547.78</v>
      </c>
      <c r="T12" s="783">
        <v>1212.8499999999995</v>
      </c>
      <c r="U12" s="416">
        <v>0.27978537139007997</v>
      </c>
      <c r="V12" s="772">
        <v>0.91614254436019038</v>
      </c>
      <c r="W12" s="696">
        <v>1.0148241913827984</v>
      </c>
      <c r="X12" s="443">
        <v>0</v>
      </c>
      <c r="Y12" s="444">
        <v>0</v>
      </c>
      <c r="Z12" s="783">
        <v>0</v>
      </c>
      <c r="AA12" s="416">
        <v>0</v>
      </c>
      <c r="AB12" s="697">
        <v>0</v>
      </c>
      <c r="AC12" s="696">
        <v>0</v>
      </c>
      <c r="AD12" s="443">
        <v>4334.93</v>
      </c>
      <c r="AE12" s="444">
        <v>5547.78</v>
      </c>
      <c r="AF12" s="783">
        <v>1212.8499999999995</v>
      </c>
      <c r="AG12" s="416">
        <v>0.27978537139007997</v>
      </c>
      <c r="AH12" s="697">
        <v>0.91614254436019038</v>
      </c>
      <c r="AI12" s="696">
        <v>1.0148241913827984</v>
      </c>
      <c r="AJ12" s="443">
        <v>1728.51</v>
      </c>
      <c r="AK12" s="444">
        <v>2086.48</v>
      </c>
      <c r="AL12" s="783">
        <v>357.97</v>
      </c>
      <c r="AM12" s="416">
        <v>0.20709744230580096</v>
      </c>
      <c r="AN12" s="697">
        <v>0.36530268063199006</v>
      </c>
      <c r="AO12" s="696">
        <v>0.38166805079444061</v>
      </c>
      <c r="AP12" s="443">
        <v>1728.51</v>
      </c>
      <c r="AQ12" s="444">
        <v>2086.48</v>
      </c>
      <c r="AR12" s="783">
        <v>357.97</v>
      </c>
      <c r="AS12" s="416">
        <v>0.20709744230580096</v>
      </c>
      <c r="AT12" s="697">
        <v>0.36530268063199006</v>
      </c>
      <c r="AU12" s="696">
        <v>0.38166805079444061</v>
      </c>
      <c r="AV12" s="443">
        <v>203.77</v>
      </c>
      <c r="AW12" s="444">
        <v>-58.13</v>
      </c>
      <c r="AX12" s="783">
        <v>-261.90000000000003</v>
      </c>
      <c r="AY12" s="416">
        <v>-1.2852726112774207</v>
      </c>
      <c r="AZ12" s="697">
        <v>0.11788766047057871</v>
      </c>
      <c r="BA12" s="696">
        <v>-2.7860319773014841E-2</v>
      </c>
      <c r="BB12" s="443">
        <v>1932.28</v>
      </c>
      <c r="BC12" s="444">
        <v>2028.35</v>
      </c>
      <c r="BD12" s="783">
        <v>96.069999999999936</v>
      </c>
      <c r="BE12" s="416">
        <v>4.9718467302875324E-2</v>
      </c>
      <c r="BF12" s="697">
        <v>0.44574652877901139</v>
      </c>
      <c r="BG12" s="696">
        <v>0.36561471435421017</v>
      </c>
      <c r="BH12" s="443">
        <v>1932.28</v>
      </c>
      <c r="BI12" s="444">
        <v>2028.35</v>
      </c>
      <c r="BJ12" s="783">
        <v>96.069999999999936</v>
      </c>
      <c r="BK12" s="416">
        <v>4.9718467302875324E-2</v>
      </c>
      <c r="BL12" s="697">
        <v>0.44574652877901139</v>
      </c>
      <c r="BM12" s="696">
        <v>0.36561471435421017</v>
      </c>
      <c r="BN12" s="443">
        <v>1048.8699999999999</v>
      </c>
      <c r="BO12" s="444">
        <v>959.79</v>
      </c>
      <c r="BP12" s="783">
        <v>-89.079999999999927</v>
      </c>
      <c r="BQ12" s="416">
        <v>-8.4929495552356279E-2</v>
      </c>
      <c r="BR12" s="697">
        <v>0.22166780790072105</v>
      </c>
      <c r="BS12" s="696">
        <v>0.17556898626969639</v>
      </c>
      <c r="BT12" s="443">
        <v>1048.8699999999999</v>
      </c>
      <c r="BU12" s="444">
        <v>959.79</v>
      </c>
      <c r="BV12" s="783">
        <v>-89.079999999999927</v>
      </c>
      <c r="BW12" s="416">
        <v>-8.4929495552356279E-2</v>
      </c>
      <c r="BX12" s="697">
        <v>0.24195777094439813</v>
      </c>
      <c r="BY12" s="696">
        <v>0.17300433686988309</v>
      </c>
      <c r="BZ12" s="443">
        <v>-3.21</v>
      </c>
      <c r="CA12" s="444">
        <v>-39.39</v>
      </c>
      <c r="CB12" s="783">
        <v>-36.18</v>
      </c>
      <c r="CC12" s="416">
        <v>-11.271028037383177</v>
      </c>
      <c r="CD12" s="697">
        <v>-7.4049638633149782E-4</v>
      </c>
      <c r="CE12" s="696">
        <v>-7.1001373522381929E-3</v>
      </c>
      <c r="CF12" s="443">
        <v>447.63</v>
      </c>
      <c r="CG12" s="444">
        <v>541.59</v>
      </c>
      <c r="CH12" s="783">
        <v>93.960000000000036</v>
      </c>
      <c r="CI12" s="416">
        <v>0.20990550231217756</v>
      </c>
      <c r="CJ12" s="697">
        <v>0.10326118299488111</v>
      </c>
      <c r="CK12" s="696">
        <v>9.7622832916950578E-2</v>
      </c>
      <c r="CL12" s="443">
        <v>1099.99</v>
      </c>
      <c r="CM12" s="444">
        <v>2617.33</v>
      </c>
      <c r="CN12" s="783">
        <v>1517.34</v>
      </c>
      <c r="CO12" s="416">
        <v>1.3794125401140009</v>
      </c>
      <c r="CP12" s="697">
        <v>0.25375034890990167</v>
      </c>
      <c r="CQ12" s="696">
        <v>0.47177970287213983</v>
      </c>
      <c r="CR12" s="443">
        <v>3.17</v>
      </c>
      <c r="CS12" s="444">
        <v>0.15</v>
      </c>
      <c r="CT12" s="783">
        <v>-3.02</v>
      </c>
      <c r="CU12" s="416">
        <v>-0.95268138801261837</v>
      </c>
      <c r="CV12" s="697">
        <v>7.3126901703141685E-4</v>
      </c>
      <c r="CW12" s="696">
        <v>2.7037842163892583E-5</v>
      </c>
      <c r="CX12" s="443">
        <v>-193.79</v>
      </c>
      <c r="CY12" s="444">
        <v>-560.04</v>
      </c>
      <c r="CZ12" s="783">
        <v>-366.25</v>
      </c>
      <c r="DA12" s="416">
        <v>-1.8899324010526859</v>
      </c>
      <c r="DB12" s="697">
        <v>-4.0955508779048633E-2</v>
      </c>
      <c r="DC12" s="696">
        <v>-0.10244496720165949</v>
      </c>
      <c r="DD12" s="898">
        <v>1.0447042974165672</v>
      </c>
      <c r="DE12" s="893">
        <v>1.1009484875031093</v>
      </c>
    </row>
    <row r="13" spans="1:116" s="792" customFormat="1" ht="19.5" customHeight="1">
      <c r="A13" s="817" t="s">
        <v>19</v>
      </c>
      <c r="B13" s="443">
        <v>2671.93</v>
      </c>
      <c r="C13" s="444">
        <v>3174.72</v>
      </c>
      <c r="D13" s="783">
        <v>502.78999999999996</v>
      </c>
      <c r="E13" s="398">
        <v>0.18817483990972816</v>
      </c>
      <c r="F13" s="443">
        <v>2671.93</v>
      </c>
      <c r="G13" s="779">
        <v>3174.72</v>
      </c>
      <c r="H13" s="783">
        <v>502.78999999999996</v>
      </c>
      <c r="I13" s="416">
        <v>0.18817483990972816</v>
      </c>
      <c r="J13" s="772">
        <v>1</v>
      </c>
      <c r="K13" s="696">
        <v>1</v>
      </c>
      <c r="L13" s="443">
        <v>81.41</v>
      </c>
      <c r="M13" s="444">
        <v>107.15</v>
      </c>
      <c r="N13" s="783">
        <v>25.740000000000009</v>
      </c>
      <c r="O13" s="416">
        <v>0.31617737378700417</v>
      </c>
      <c r="P13" s="772">
        <v>3.0468612575928262E-2</v>
      </c>
      <c r="Q13" s="696">
        <v>3.3751007962906969E-2</v>
      </c>
      <c r="R13" s="443">
        <v>2590.52</v>
      </c>
      <c r="S13" s="779">
        <v>3067.57</v>
      </c>
      <c r="T13" s="783">
        <v>477.05000000000018</v>
      </c>
      <c r="U13" s="416">
        <v>0.18415221654339675</v>
      </c>
      <c r="V13" s="772">
        <v>0.96953138742407174</v>
      </c>
      <c r="W13" s="696">
        <v>0.96624899203709314</v>
      </c>
      <c r="X13" s="443">
        <v>0</v>
      </c>
      <c r="Y13" s="444">
        <v>0</v>
      </c>
      <c r="Z13" s="783">
        <v>0</v>
      </c>
      <c r="AA13" s="416">
        <v>0</v>
      </c>
      <c r="AB13" s="697">
        <v>0</v>
      </c>
      <c r="AC13" s="696">
        <v>0</v>
      </c>
      <c r="AD13" s="443">
        <v>2590.52</v>
      </c>
      <c r="AE13" s="444">
        <v>3067.57</v>
      </c>
      <c r="AF13" s="783">
        <v>477.05000000000018</v>
      </c>
      <c r="AG13" s="416">
        <v>0.18415221654339675</v>
      </c>
      <c r="AH13" s="697">
        <v>0.96953138742407174</v>
      </c>
      <c r="AI13" s="696">
        <v>0.96624899203709314</v>
      </c>
      <c r="AJ13" s="443">
        <v>1092.48</v>
      </c>
      <c r="AK13" s="444">
        <v>974.48</v>
      </c>
      <c r="AL13" s="783">
        <v>-118</v>
      </c>
      <c r="AM13" s="416">
        <v>-0.10801113063854716</v>
      </c>
      <c r="AN13" s="697">
        <v>0.40887298694202323</v>
      </c>
      <c r="AO13" s="696">
        <v>0.30694990424352386</v>
      </c>
      <c r="AP13" s="443">
        <v>1092.48</v>
      </c>
      <c r="AQ13" s="444">
        <v>974.48</v>
      </c>
      <c r="AR13" s="783">
        <v>-118</v>
      </c>
      <c r="AS13" s="416">
        <v>-0.10801113063854716</v>
      </c>
      <c r="AT13" s="697">
        <v>0.40887298694202323</v>
      </c>
      <c r="AU13" s="696">
        <v>0.30694990424352386</v>
      </c>
      <c r="AV13" s="443">
        <v>216.67</v>
      </c>
      <c r="AW13" s="444">
        <v>49.7</v>
      </c>
      <c r="AX13" s="783">
        <v>-166.96999999999997</v>
      </c>
      <c r="AY13" s="416">
        <v>-0.77061891355517598</v>
      </c>
      <c r="AZ13" s="697">
        <v>0.19832857352079669</v>
      </c>
      <c r="BA13" s="696">
        <v>5.1001559806255647E-2</v>
      </c>
      <c r="BB13" s="443">
        <v>1309.1400000000001</v>
      </c>
      <c r="BC13" s="444">
        <v>1024.19</v>
      </c>
      <c r="BD13" s="783">
        <v>-284.95000000000005</v>
      </c>
      <c r="BE13" s="416">
        <v>-0.21766197656476774</v>
      </c>
      <c r="BF13" s="697">
        <v>0.5053579976220991</v>
      </c>
      <c r="BG13" s="696">
        <v>0.33387665155155383</v>
      </c>
      <c r="BH13" s="443">
        <v>1309.1400000000001</v>
      </c>
      <c r="BI13" s="444">
        <v>1024.19</v>
      </c>
      <c r="BJ13" s="783">
        <v>-284.95000000000005</v>
      </c>
      <c r="BK13" s="416">
        <v>-0.21766197656476774</v>
      </c>
      <c r="BL13" s="697">
        <v>0.5053579976220991</v>
      </c>
      <c r="BM13" s="696">
        <v>0.33387665155155383</v>
      </c>
      <c r="BN13" s="443">
        <v>631.45000000000005</v>
      </c>
      <c r="BO13" s="444">
        <v>669.1</v>
      </c>
      <c r="BP13" s="783">
        <v>37.649999999999977</v>
      </c>
      <c r="BQ13" s="416">
        <v>5.9624673370813168E-2</v>
      </c>
      <c r="BR13" s="697">
        <v>0.23632729899361138</v>
      </c>
      <c r="BS13" s="696">
        <v>0.21075874407821793</v>
      </c>
      <c r="BT13" s="443">
        <v>631.45000000000005</v>
      </c>
      <c r="BU13" s="444">
        <v>669.1</v>
      </c>
      <c r="BV13" s="783">
        <v>37.649999999999977</v>
      </c>
      <c r="BW13" s="416">
        <v>5.9624673370813168E-2</v>
      </c>
      <c r="BX13" s="697">
        <v>0.24375414974599696</v>
      </c>
      <c r="BY13" s="696">
        <v>0.21812053188680292</v>
      </c>
      <c r="BZ13" s="443">
        <v>0</v>
      </c>
      <c r="CA13" s="444">
        <v>0.08</v>
      </c>
      <c r="CB13" s="783">
        <v>0.08</v>
      </c>
      <c r="CC13" s="416" t="s">
        <v>459</v>
      </c>
      <c r="CD13" s="697">
        <v>0</v>
      </c>
      <c r="CE13" s="696">
        <v>2.6079274474584115E-5</v>
      </c>
      <c r="CF13" s="443">
        <v>288.77999999999997</v>
      </c>
      <c r="CG13" s="444">
        <v>686.82</v>
      </c>
      <c r="CH13" s="783">
        <v>398.04000000000008</v>
      </c>
      <c r="CI13" s="416">
        <v>1.3783503012674012</v>
      </c>
      <c r="CJ13" s="697">
        <v>0.11147568827880115</v>
      </c>
      <c r="CK13" s="696">
        <v>0.22389709118292331</v>
      </c>
      <c r="CL13" s="443">
        <v>1566.76</v>
      </c>
      <c r="CM13" s="444">
        <v>2513.37</v>
      </c>
      <c r="CN13" s="783">
        <v>946.6099999999999</v>
      </c>
      <c r="CO13" s="416">
        <v>0.60418315504608233</v>
      </c>
      <c r="CP13" s="697">
        <v>0.60480521285301792</v>
      </c>
      <c r="CQ13" s="696">
        <v>0.81933582607731847</v>
      </c>
      <c r="CR13" s="443">
        <v>167.05</v>
      </c>
      <c r="CS13" s="444">
        <v>179.73</v>
      </c>
      <c r="CT13" s="783">
        <v>12.679999999999978</v>
      </c>
      <c r="CU13" s="416">
        <v>7.5905417539658654E-2</v>
      </c>
      <c r="CV13" s="697">
        <v>6.4485122678072354E-2</v>
      </c>
      <c r="CW13" s="696">
        <v>5.8590350016462532E-2</v>
      </c>
      <c r="CX13" s="443">
        <v>-1372.65</v>
      </c>
      <c r="CY13" s="444">
        <v>-2005.71</v>
      </c>
      <c r="CZ13" s="783">
        <v>-633.05999999999995</v>
      </c>
      <c r="DA13" s="416">
        <v>-0.46119549775980762</v>
      </c>
      <c r="DB13" s="697">
        <v>-0.51372977585490642</v>
      </c>
      <c r="DC13" s="696">
        <v>-0.63177540066525562</v>
      </c>
      <c r="DD13" s="898">
        <v>1.5298781711779874</v>
      </c>
      <c r="DE13" s="893">
        <v>1.6538432700802261</v>
      </c>
      <c r="DF13" s="791"/>
      <c r="DG13" s="791"/>
      <c r="DH13" s="791"/>
    </row>
    <row r="14" spans="1:116" s="792" customFormat="1" ht="19.5" customHeight="1">
      <c r="A14" s="817" t="s">
        <v>0</v>
      </c>
      <c r="B14" s="443">
        <v>1382.12</v>
      </c>
      <c r="C14" s="444">
        <v>1218.17</v>
      </c>
      <c r="D14" s="783">
        <v>-163.94999999999982</v>
      </c>
      <c r="E14" s="398">
        <v>-0.11862211674818382</v>
      </c>
      <c r="F14" s="443">
        <v>1382.12</v>
      </c>
      <c r="G14" s="779">
        <v>1218.17</v>
      </c>
      <c r="H14" s="783">
        <v>-163.94999999999982</v>
      </c>
      <c r="I14" s="416">
        <v>-0.11862211674818382</v>
      </c>
      <c r="J14" s="772">
        <v>1</v>
      </c>
      <c r="K14" s="696">
        <v>1</v>
      </c>
      <c r="L14" s="443">
        <v>82.41</v>
      </c>
      <c r="M14" s="444">
        <v>-4.5599999999999996</v>
      </c>
      <c r="N14" s="783">
        <v>-86.97</v>
      </c>
      <c r="O14" s="416">
        <v>-1.0553330906443392</v>
      </c>
      <c r="P14" s="772">
        <v>5.9625792261164011E-2</v>
      </c>
      <c r="Q14" s="696">
        <v>-3.7433198978796059E-3</v>
      </c>
      <c r="R14" s="443">
        <v>1299.71</v>
      </c>
      <c r="S14" s="779">
        <v>1222.72</v>
      </c>
      <c r="T14" s="783">
        <v>-76.990000000000009</v>
      </c>
      <c r="U14" s="416">
        <v>-5.9236291172646213E-2</v>
      </c>
      <c r="V14" s="772">
        <v>0.94037420773883607</v>
      </c>
      <c r="W14" s="696">
        <v>1.0037351108630157</v>
      </c>
      <c r="X14" s="443">
        <v>0</v>
      </c>
      <c r="Y14" s="444">
        <v>0</v>
      </c>
      <c r="Z14" s="783">
        <v>0</v>
      </c>
      <c r="AA14" s="416">
        <v>0</v>
      </c>
      <c r="AB14" s="697">
        <v>0</v>
      </c>
      <c r="AC14" s="696">
        <v>0</v>
      </c>
      <c r="AD14" s="443">
        <v>1299.71</v>
      </c>
      <c r="AE14" s="444">
        <v>1222.72</v>
      </c>
      <c r="AF14" s="783">
        <v>-76.990000000000009</v>
      </c>
      <c r="AG14" s="416">
        <v>-5.9236291172646213E-2</v>
      </c>
      <c r="AH14" s="697">
        <v>0.94037420773883607</v>
      </c>
      <c r="AI14" s="696">
        <v>1.0037351108630157</v>
      </c>
      <c r="AJ14" s="443">
        <v>1079.3599999999999</v>
      </c>
      <c r="AK14" s="444">
        <v>815.67</v>
      </c>
      <c r="AL14" s="783">
        <v>-263.68999999999994</v>
      </c>
      <c r="AM14" s="416">
        <v>-0.24430217906907795</v>
      </c>
      <c r="AN14" s="697">
        <v>0.78094521459786415</v>
      </c>
      <c r="AO14" s="696">
        <v>0.66958634673321449</v>
      </c>
      <c r="AP14" s="443">
        <v>1079.3599999999999</v>
      </c>
      <c r="AQ14" s="444">
        <v>815.67</v>
      </c>
      <c r="AR14" s="783">
        <v>-263.68999999999994</v>
      </c>
      <c r="AS14" s="416">
        <v>-0.24430217906907795</v>
      </c>
      <c r="AT14" s="697">
        <v>0.78094521459786415</v>
      </c>
      <c r="AU14" s="696">
        <v>0.66958634673321449</v>
      </c>
      <c r="AV14" s="443">
        <v>29.93</v>
      </c>
      <c r="AW14" s="444">
        <v>-75.959999999999994</v>
      </c>
      <c r="AX14" s="783">
        <v>-105.88999999999999</v>
      </c>
      <c r="AY14" s="416">
        <v>-3.5379218175743397</v>
      </c>
      <c r="AZ14" s="697">
        <v>2.772939519715387E-2</v>
      </c>
      <c r="BA14" s="696">
        <v>-9.312589650226194E-2</v>
      </c>
      <c r="BB14" s="443">
        <v>1109.29</v>
      </c>
      <c r="BC14" s="444">
        <v>739.71</v>
      </c>
      <c r="BD14" s="783">
        <v>-369.57999999999993</v>
      </c>
      <c r="BE14" s="416">
        <v>-0.33316806245436265</v>
      </c>
      <c r="BF14" s="697">
        <v>0.8534903940109716</v>
      </c>
      <c r="BG14" s="696">
        <v>0.60497088458518711</v>
      </c>
      <c r="BH14" s="443">
        <v>1109.29</v>
      </c>
      <c r="BI14" s="444">
        <v>739.71</v>
      </c>
      <c r="BJ14" s="783">
        <v>-369.57999999999993</v>
      </c>
      <c r="BK14" s="416">
        <v>-0.33316806245436265</v>
      </c>
      <c r="BL14" s="697">
        <v>0.8534903940109716</v>
      </c>
      <c r="BM14" s="696">
        <v>0.60497088458518711</v>
      </c>
      <c r="BN14" s="443">
        <v>348.68</v>
      </c>
      <c r="BO14" s="444">
        <v>257.74</v>
      </c>
      <c r="BP14" s="783">
        <v>-90.94</v>
      </c>
      <c r="BQ14" s="416">
        <v>-0.26081220603418609</v>
      </c>
      <c r="BR14" s="697">
        <v>0.25227910745810783</v>
      </c>
      <c r="BS14" s="696">
        <v>0.21157966457883545</v>
      </c>
      <c r="BT14" s="443">
        <v>348.68</v>
      </c>
      <c r="BU14" s="444">
        <v>257.74</v>
      </c>
      <c r="BV14" s="783">
        <v>-90.94</v>
      </c>
      <c r="BW14" s="416">
        <v>-0.26081220603418609</v>
      </c>
      <c r="BX14" s="697">
        <v>0.26827523062837094</v>
      </c>
      <c r="BY14" s="696">
        <v>0.21079233185030097</v>
      </c>
      <c r="BZ14" s="443">
        <v>0</v>
      </c>
      <c r="CA14" s="444">
        <v>0</v>
      </c>
      <c r="CB14" s="783">
        <v>0</v>
      </c>
      <c r="CC14" s="416">
        <v>0</v>
      </c>
      <c r="CD14" s="697">
        <v>0</v>
      </c>
      <c r="CE14" s="696">
        <v>0</v>
      </c>
      <c r="CF14" s="443">
        <v>126.79</v>
      </c>
      <c r="CG14" s="444">
        <v>76.27</v>
      </c>
      <c r="CH14" s="783">
        <v>-50.52000000000001</v>
      </c>
      <c r="CI14" s="416">
        <v>-0.39845413676157432</v>
      </c>
      <c r="CJ14" s="697">
        <v>9.7552530949211749E-2</v>
      </c>
      <c r="CK14" s="696">
        <v>6.2377322690395177E-2</v>
      </c>
      <c r="CL14" s="443">
        <v>370.67</v>
      </c>
      <c r="CM14" s="444">
        <v>236.96</v>
      </c>
      <c r="CN14" s="783">
        <v>-133.71</v>
      </c>
      <c r="CO14" s="416">
        <v>-0.36072517333477216</v>
      </c>
      <c r="CP14" s="697">
        <v>0.28519438951766163</v>
      </c>
      <c r="CQ14" s="696">
        <v>0.19379743522638054</v>
      </c>
      <c r="CR14" s="443">
        <v>20.09</v>
      </c>
      <c r="CS14" s="444">
        <v>0</v>
      </c>
      <c r="CT14" s="783">
        <v>-20.09</v>
      </c>
      <c r="CU14" s="416">
        <v>-1</v>
      </c>
      <c r="CV14" s="697">
        <v>1.5457294319502043E-2</v>
      </c>
      <c r="CW14" s="696">
        <v>0</v>
      </c>
      <c r="CX14" s="443">
        <v>-675.8</v>
      </c>
      <c r="CY14" s="444">
        <v>-87.96</v>
      </c>
      <c r="CZ14" s="783">
        <v>587.83999999999992</v>
      </c>
      <c r="DA14" s="416">
        <v>0.86984314886060954</v>
      </c>
      <c r="DB14" s="697">
        <v>-0.48895899053627762</v>
      </c>
      <c r="DC14" s="696">
        <v>-7.2206670661730296E-2</v>
      </c>
      <c r="DD14" s="898">
        <v>1.5199621454016665</v>
      </c>
      <c r="DE14" s="893">
        <v>1.0719379743522639</v>
      </c>
    </row>
    <row r="15" spans="1:116" s="792" customFormat="1" ht="19.5" customHeight="1">
      <c r="A15" s="817" t="s">
        <v>26</v>
      </c>
      <c r="B15" s="443">
        <v>394.63</v>
      </c>
      <c r="C15" s="444">
        <v>346.44</v>
      </c>
      <c r="D15" s="783">
        <v>-48.19</v>
      </c>
      <c r="E15" s="398">
        <v>-0.12211438562704305</v>
      </c>
      <c r="F15" s="443">
        <v>394.63</v>
      </c>
      <c r="G15" s="779">
        <v>346.44</v>
      </c>
      <c r="H15" s="783">
        <v>-48.19</v>
      </c>
      <c r="I15" s="416">
        <v>-0.12211438562704305</v>
      </c>
      <c r="J15" s="772">
        <v>1</v>
      </c>
      <c r="K15" s="696">
        <v>1</v>
      </c>
      <c r="L15" s="443">
        <v>31.59</v>
      </c>
      <c r="M15" s="444">
        <v>13.48</v>
      </c>
      <c r="N15" s="783">
        <v>-18.11</v>
      </c>
      <c r="O15" s="416">
        <v>-0.57328268439379548</v>
      </c>
      <c r="P15" s="772">
        <v>8.0049666776474168E-2</v>
      </c>
      <c r="Q15" s="696">
        <v>3.8910056575453184E-2</v>
      </c>
      <c r="R15" s="443">
        <v>363.04</v>
      </c>
      <c r="S15" s="779">
        <v>332.96</v>
      </c>
      <c r="T15" s="783">
        <v>-30.080000000000041</v>
      </c>
      <c r="U15" s="416">
        <v>-8.2855883649184767E-2</v>
      </c>
      <c r="V15" s="772">
        <v>0.91995033322352593</v>
      </c>
      <c r="W15" s="696">
        <v>0.96108994342454679</v>
      </c>
      <c r="X15" s="443">
        <v>4.92</v>
      </c>
      <c r="Y15" s="444">
        <v>11.27</v>
      </c>
      <c r="Z15" s="783">
        <v>6.35</v>
      </c>
      <c r="AA15" s="416">
        <v>1.2906504065040649</v>
      </c>
      <c r="AB15" s="697">
        <v>1.246737450269873E-2</v>
      </c>
      <c r="AC15" s="696">
        <v>3.2530885579032442E-2</v>
      </c>
      <c r="AD15" s="443">
        <v>358.11</v>
      </c>
      <c r="AE15" s="444">
        <v>321.69</v>
      </c>
      <c r="AF15" s="783">
        <v>-36.420000000000016</v>
      </c>
      <c r="AG15" s="416">
        <v>-0.10170059478931059</v>
      </c>
      <c r="AH15" s="697">
        <v>0.90745761852874851</v>
      </c>
      <c r="AI15" s="696">
        <v>0.9285590578455144</v>
      </c>
      <c r="AJ15" s="443">
        <v>271.01</v>
      </c>
      <c r="AK15" s="444">
        <v>268.52</v>
      </c>
      <c r="AL15" s="783">
        <v>-2.4900000000000091</v>
      </c>
      <c r="AM15" s="416">
        <v>-9.1878528467584566E-3</v>
      </c>
      <c r="AN15" s="697">
        <v>0.68674454552365505</v>
      </c>
      <c r="AO15" s="696">
        <v>0.77508370857868603</v>
      </c>
      <c r="AP15" s="443">
        <v>271.01</v>
      </c>
      <c r="AQ15" s="444">
        <v>268.52</v>
      </c>
      <c r="AR15" s="783">
        <v>-2.4900000000000091</v>
      </c>
      <c r="AS15" s="416">
        <v>-9.1878528467584566E-3</v>
      </c>
      <c r="AT15" s="697">
        <v>0.68674454552365505</v>
      </c>
      <c r="AU15" s="696">
        <v>0.77508370857868603</v>
      </c>
      <c r="AV15" s="443">
        <v>-61.59</v>
      </c>
      <c r="AW15" s="444">
        <v>-63.64</v>
      </c>
      <c r="AX15" s="783">
        <v>-2.0499999999999972</v>
      </c>
      <c r="AY15" s="416">
        <v>-3.3284624127293341E-2</v>
      </c>
      <c r="AZ15" s="697">
        <v>-0.22726098667945835</v>
      </c>
      <c r="BA15" s="696">
        <v>-0.23700283032921199</v>
      </c>
      <c r="BB15" s="443">
        <v>209.42</v>
      </c>
      <c r="BC15" s="444">
        <v>204.88</v>
      </c>
      <c r="BD15" s="783">
        <v>-4.539999999999992</v>
      </c>
      <c r="BE15" s="416">
        <v>-2.1678922738993373E-2</v>
      </c>
      <c r="BF15" s="697">
        <v>0.57685103569854557</v>
      </c>
      <c r="BG15" s="696">
        <v>0.61532916866890919</v>
      </c>
      <c r="BH15" s="443">
        <v>209.42</v>
      </c>
      <c r="BI15" s="444">
        <v>204.88</v>
      </c>
      <c r="BJ15" s="783">
        <v>-4.539999999999992</v>
      </c>
      <c r="BK15" s="416">
        <v>-2.1678922738993373E-2</v>
      </c>
      <c r="BL15" s="697">
        <v>0.58479238222892405</v>
      </c>
      <c r="BM15" s="696">
        <v>0.63688644347042178</v>
      </c>
      <c r="BN15" s="443">
        <v>176.68</v>
      </c>
      <c r="BO15" s="444">
        <v>134.1</v>
      </c>
      <c r="BP15" s="783">
        <v>-42.580000000000013</v>
      </c>
      <c r="BQ15" s="416">
        <v>-0.24100067919402315</v>
      </c>
      <c r="BR15" s="697">
        <v>0.44771051364569348</v>
      </c>
      <c r="BS15" s="696">
        <v>0.38708001385521301</v>
      </c>
      <c r="BT15" s="443">
        <v>176.68</v>
      </c>
      <c r="BU15" s="444">
        <v>134.1</v>
      </c>
      <c r="BV15" s="783">
        <v>-42.580000000000013</v>
      </c>
      <c r="BW15" s="416">
        <v>-0.24100067919402315</v>
      </c>
      <c r="BX15" s="697">
        <v>0.49336795956549662</v>
      </c>
      <c r="BY15" s="696">
        <v>0.41686095309148558</v>
      </c>
      <c r="BZ15" s="443">
        <v>0</v>
      </c>
      <c r="CA15" s="444">
        <v>0</v>
      </c>
      <c r="CB15" s="783">
        <v>0</v>
      </c>
      <c r="CC15" s="416">
        <v>0</v>
      </c>
      <c r="CD15" s="697">
        <v>0</v>
      </c>
      <c r="CE15" s="696">
        <v>0</v>
      </c>
      <c r="CF15" s="443">
        <v>3.04</v>
      </c>
      <c r="CG15" s="444">
        <v>3.63</v>
      </c>
      <c r="CH15" s="783">
        <v>0.58999999999999986</v>
      </c>
      <c r="CI15" s="416">
        <v>0.19407894736842099</v>
      </c>
      <c r="CJ15" s="697">
        <v>8.4890117561643077E-3</v>
      </c>
      <c r="CK15" s="696">
        <v>1.1284155553483166E-2</v>
      </c>
      <c r="CL15" s="443">
        <v>0.02</v>
      </c>
      <c r="CM15" s="444">
        <v>126.47</v>
      </c>
      <c r="CN15" s="783">
        <v>126.45</v>
      </c>
      <c r="CO15" s="416">
        <v>6322.5</v>
      </c>
      <c r="CP15" s="697">
        <v>5.5848761553712546E-5</v>
      </c>
      <c r="CQ15" s="696">
        <v>0.39314246634959121</v>
      </c>
      <c r="CR15" s="443">
        <v>0.04</v>
      </c>
      <c r="CS15" s="444">
        <v>0.04</v>
      </c>
      <c r="CT15" s="783">
        <v>0</v>
      </c>
      <c r="CU15" s="416">
        <v>0</v>
      </c>
      <c r="CV15" s="697">
        <v>1.1169752310742509E-4</v>
      </c>
      <c r="CW15" s="696">
        <v>1.2434331188411203E-4</v>
      </c>
      <c r="CX15" s="443">
        <v>-31.09</v>
      </c>
      <c r="CY15" s="444">
        <v>-147.44</v>
      </c>
      <c r="CZ15" s="783">
        <v>-116.35</v>
      </c>
      <c r="DA15" s="416">
        <v>-3.7423608877452557</v>
      </c>
      <c r="DB15" s="697">
        <v>-7.8782657172541362E-2</v>
      </c>
      <c r="DC15" s="696">
        <v>-0.42558596005080246</v>
      </c>
      <c r="DD15" s="898">
        <v>1.0868168998352461</v>
      </c>
      <c r="DE15" s="893">
        <v>1.458329447604837</v>
      </c>
      <c r="DF15" s="793"/>
      <c r="DG15" s="794"/>
      <c r="DH15" s="791"/>
    </row>
    <row r="16" spans="1:116" s="792" customFormat="1" ht="19.5" customHeight="1">
      <c r="A16" s="817" t="s">
        <v>159</v>
      </c>
      <c r="B16" s="443">
        <v>156.22999999999999</v>
      </c>
      <c r="C16" s="444">
        <v>188.02</v>
      </c>
      <c r="D16" s="783">
        <v>31.79000000000002</v>
      </c>
      <c r="E16" s="398">
        <v>0.20348204570184997</v>
      </c>
      <c r="F16" s="443">
        <v>156.22999999999999</v>
      </c>
      <c r="G16" s="779">
        <v>188.02</v>
      </c>
      <c r="H16" s="783">
        <v>31.79000000000002</v>
      </c>
      <c r="I16" s="416">
        <v>0.20348204570184997</v>
      </c>
      <c r="J16" s="772">
        <v>1</v>
      </c>
      <c r="K16" s="696">
        <v>1</v>
      </c>
      <c r="L16" s="443">
        <v>0</v>
      </c>
      <c r="M16" s="444">
        <v>5.31</v>
      </c>
      <c r="N16" s="783">
        <v>5.31</v>
      </c>
      <c r="O16" s="416" t="s">
        <v>459</v>
      </c>
      <c r="P16" s="772">
        <v>0</v>
      </c>
      <c r="Q16" s="696">
        <v>2.8241676417402401E-2</v>
      </c>
      <c r="R16" s="443">
        <v>156.22999999999999</v>
      </c>
      <c r="S16" s="779">
        <v>182.71</v>
      </c>
      <c r="T16" s="783">
        <v>26.480000000000018</v>
      </c>
      <c r="U16" s="416">
        <v>0.16949369519298482</v>
      </c>
      <c r="V16" s="772">
        <v>1</v>
      </c>
      <c r="W16" s="696">
        <v>0.97175832358259762</v>
      </c>
      <c r="X16" s="443">
        <v>0</v>
      </c>
      <c r="Y16" s="444">
        <v>0.36</v>
      </c>
      <c r="Z16" s="783">
        <v>0.36</v>
      </c>
      <c r="AA16" s="416" t="s">
        <v>459</v>
      </c>
      <c r="AB16" s="697">
        <v>0</v>
      </c>
      <c r="AC16" s="696">
        <v>1.9146899266035526E-3</v>
      </c>
      <c r="AD16" s="443">
        <v>156.22999999999999</v>
      </c>
      <c r="AE16" s="444">
        <v>182.35</v>
      </c>
      <c r="AF16" s="783">
        <v>26.120000000000005</v>
      </c>
      <c r="AG16" s="416">
        <v>0.16718940024323117</v>
      </c>
      <c r="AH16" s="697">
        <v>1</v>
      </c>
      <c r="AI16" s="696">
        <v>0.96984363365599391</v>
      </c>
      <c r="AJ16" s="443">
        <v>47.35</v>
      </c>
      <c r="AK16" s="444">
        <v>60.03</v>
      </c>
      <c r="AL16" s="783">
        <v>12.68</v>
      </c>
      <c r="AM16" s="416">
        <v>0.26779303062302007</v>
      </c>
      <c r="AN16" s="697">
        <v>0.30307879408564298</v>
      </c>
      <c r="AO16" s="696">
        <v>0.31927454526114241</v>
      </c>
      <c r="AP16" s="443">
        <v>47.35</v>
      </c>
      <c r="AQ16" s="444">
        <v>60.03</v>
      </c>
      <c r="AR16" s="783">
        <v>12.68</v>
      </c>
      <c r="AS16" s="416">
        <v>0.26779303062302007</v>
      </c>
      <c r="AT16" s="697">
        <v>0.30307879408564298</v>
      </c>
      <c r="AU16" s="696">
        <v>0.31927454526114241</v>
      </c>
      <c r="AV16" s="443">
        <v>15.67</v>
      </c>
      <c r="AW16" s="444">
        <v>-35.700000000000003</v>
      </c>
      <c r="AX16" s="783">
        <v>-51.370000000000005</v>
      </c>
      <c r="AY16" s="416">
        <v>-3.2782386726228463</v>
      </c>
      <c r="AZ16" s="697">
        <v>0.33093980992608235</v>
      </c>
      <c r="BA16" s="696">
        <v>-0.59470264867566225</v>
      </c>
      <c r="BB16" s="443">
        <v>63.02</v>
      </c>
      <c r="BC16" s="444">
        <v>24.33</v>
      </c>
      <c r="BD16" s="783">
        <v>-38.690000000000005</v>
      </c>
      <c r="BE16" s="416">
        <v>-0.61393208505236441</v>
      </c>
      <c r="BF16" s="697">
        <v>0.40337963259297194</v>
      </c>
      <c r="BG16" s="696">
        <v>0.13316184116906571</v>
      </c>
      <c r="BH16" s="443">
        <v>63.02</v>
      </c>
      <c r="BI16" s="444">
        <v>24.33</v>
      </c>
      <c r="BJ16" s="783">
        <v>-38.690000000000005</v>
      </c>
      <c r="BK16" s="416">
        <v>-0.61393208505236441</v>
      </c>
      <c r="BL16" s="697">
        <v>0.40337963259297194</v>
      </c>
      <c r="BM16" s="696">
        <v>0.13342473265697832</v>
      </c>
      <c r="BN16" s="443">
        <v>66.17</v>
      </c>
      <c r="BO16" s="444">
        <v>126.8</v>
      </c>
      <c r="BP16" s="783">
        <v>60.629999999999995</v>
      </c>
      <c r="BQ16" s="416">
        <v>0.91627625812301638</v>
      </c>
      <c r="BR16" s="697">
        <v>0.42354221340331566</v>
      </c>
      <c r="BS16" s="696">
        <v>0.67439634081480693</v>
      </c>
      <c r="BT16" s="443">
        <v>66.17</v>
      </c>
      <c r="BU16" s="444">
        <v>126.8</v>
      </c>
      <c r="BV16" s="783">
        <v>60.629999999999995</v>
      </c>
      <c r="BW16" s="416">
        <v>0.91627625812301638</v>
      </c>
      <c r="BX16" s="697">
        <v>0.42354221340331566</v>
      </c>
      <c r="BY16" s="696">
        <v>0.69536605429119824</v>
      </c>
      <c r="BZ16" s="443">
        <v>0</v>
      </c>
      <c r="CA16" s="444">
        <v>0</v>
      </c>
      <c r="CB16" s="783">
        <v>0</v>
      </c>
      <c r="CC16" s="416">
        <v>0</v>
      </c>
      <c r="CD16" s="697">
        <v>0</v>
      </c>
      <c r="CE16" s="696">
        <v>0</v>
      </c>
      <c r="CF16" s="443">
        <v>4.8099999999999996</v>
      </c>
      <c r="CG16" s="444">
        <v>9.44</v>
      </c>
      <c r="CH16" s="783">
        <v>4.63</v>
      </c>
      <c r="CI16" s="416">
        <v>0.96257796257796269</v>
      </c>
      <c r="CJ16" s="697">
        <v>3.0787940856429621E-2</v>
      </c>
      <c r="CK16" s="696">
        <v>5.1768576912530846E-2</v>
      </c>
      <c r="CL16" s="443">
        <v>9.1199999999999992</v>
      </c>
      <c r="CM16" s="444">
        <v>15.81</v>
      </c>
      <c r="CN16" s="783">
        <v>6.6900000000000013</v>
      </c>
      <c r="CO16" s="416">
        <v>0.73355263157894757</v>
      </c>
      <c r="CP16" s="697">
        <v>5.8375472060423733E-2</v>
      </c>
      <c r="CQ16" s="696">
        <v>8.670139840965177E-2</v>
      </c>
      <c r="CR16" s="443">
        <v>0</v>
      </c>
      <c r="CS16" s="444">
        <v>19.04</v>
      </c>
      <c r="CT16" s="783">
        <v>19.04</v>
      </c>
      <c r="CU16" s="416" t="s">
        <v>459</v>
      </c>
      <c r="CV16" s="697">
        <v>0</v>
      </c>
      <c r="CW16" s="696">
        <v>0.10441458733205373</v>
      </c>
      <c r="CX16" s="443">
        <v>13.11</v>
      </c>
      <c r="CY16" s="444">
        <v>-13.07</v>
      </c>
      <c r="CZ16" s="783">
        <v>-26.18</v>
      </c>
      <c r="DA16" s="416">
        <v>-1.9969488939740656</v>
      </c>
      <c r="DB16" s="697">
        <v>8.3914741086859118E-2</v>
      </c>
      <c r="DC16" s="696">
        <v>-6.951388150196787E-2</v>
      </c>
      <c r="DD16" s="898">
        <v>0.91608525891314097</v>
      </c>
      <c r="DE16" s="893">
        <v>1.071675349602413</v>
      </c>
      <c r="DF16" s="795"/>
      <c r="DG16" s="794"/>
      <c r="DH16" s="791"/>
    </row>
    <row r="17" spans="1:112" s="792" customFormat="1" ht="19.5" customHeight="1">
      <c r="A17" s="817" t="s">
        <v>28</v>
      </c>
      <c r="B17" s="443">
        <v>147.66999999999999</v>
      </c>
      <c r="C17" s="444">
        <v>147.29</v>
      </c>
      <c r="D17" s="783">
        <v>-0.37999999999999545</v>
      </c>
      <c r="E17" s="398">
        <v>-2.5733053429944841E-3</v>
      </c>
      <c r="F17" s="443">
        <v>147.66999999999999</v>
      </c>
      <c r="G17" s="779">
        <v>147.29</v>
      </c>
      <c r="H17" s="783">
        <v>-0.37999999999999545</v>
      </c>
      <c r="I17" s="416">
        <v>-2.5733053429944841E-3</v>
      </c>
      <c r="J17" s="772">
        <v>1</v>
      </c>
      <c r="K17" s="696">
        <v>1</v>
      </c>
      <c r="L17" s="443">
        <v>0</v>
      </c>
      <c r="M17" s="444">
        <v>0</v>
      </c>
      <c r="N17" s="783">
        <v>0</v>
      </c>
      <c r="O17" s="416">
        <v>0</v>
      </c>
      <c r="P17" s="772">
        <v>0</v>
      </c>
      <c r="Q17" s="696">
        <v>0</v>
      </c>
      <c r="R17" s="443">
        <v>147.66999999999999</v>
      </c>
      <c r="S17" s="779">
        <v>147.29</v>
      </c>
      <c r="T17" s="783">
        <v>-0.37999999999999545</v>
      </c>
      <c r="U17" s="416">
        <v>-2.5733053429944841E-3</v>
      </c>
      <c r="V17" s="772">
        <v>1</v>
      </c>
      <c r="W17" s="696">
        <v>1</v>
      </c>
      <c r="X17" s="443">
        <v>0</v>
      </c>
      <c r="Y17" s="444">
        <v>0</v>
      </c>
      <c r="Z17" s="783">
        <v>0</v>
      </c>
      <c r="AA17" s="416">
        <v>0</v>
      </c>
      <c r="AB17" s="697">
        <v>0</v>
      </c>
      <c r="AC17" s="696">
        <v>0</v>
      </c>
      <c r="AD17" s="443">
        <v>147.66999999999999</v>
      </c>
      <c r="AE17" s="444">
        <v>147.29</v>
      </c>
      <c r="AF17" s="783">
        <v>-0.37999999999999545</v>
      </c>
      <c r="AG17" s="416">
        <v>-2.5733053429944841E-3</v>
      </c>
      <c r="AH17" s="697">
        <v>1</v>
      </c>
      <c r="AI17" s="696">
        <v>1</v>
      </c>
      <c r="AJ17" s="443">
        <v>72.959999999999994</v>
      </c>
      <c r="AK17" s="444">
        <v>72.59</v>
      </c>
      <c r="AL17" s="783">
        <v>-0.36999999999999034</v>
      </c>
      <c r="AM17" s="416">
        <v>-5.0712719298244297E-3</v>
      </c>
      <c r="AN17" s="697">
        <v>0.49407462585494683</v>
      </c>
      <c r="AO17" s="696">
        <v>0.49283725982755117</v>
      </c>
      <c r="AP17" s="443">
        <v>72.959999999999994</v>
      </c>
      <c r="AQ17" s="444">
        <v>72.59</v>
      </c>
      <c r="AR17" s="783">
        <v>-0.36999999999999034</v>
      </c>
      <c r="AS17" s="416">
        <v>-5.0712719298244297E-3</v>
      </c>
      <c r="AT17" s="697">
        <v>0.49407462585494683</v>
      </c>
      <c r="AU17" s="696">
        <v>0.49283725982755117</v>
      </c>
      <c r="AV17" s="443">
        <v>36.93</v>
      </c>
      <c r="AW17" s="444">
        <v>-7.0000000000000007E-2</v>
      </c>
      <c r="AX17" s="783">
        <v>-37</v>
      </c>
      <c r="AY17" s="416">
        <v>-1.0018954779312212</v>
      </c>
      <c r="AZ17" s="697">
        <v>0.5061677631578948</v>
      </c>
      <c r="BA17" s="696">
        <v>-9.6432015429122472E-4</v>
      </c>
      <c r="BB17" s="443">
        <v>109.89</v>
      </c>
      <c r="BC17" s="444">
        <v>72.52</v>
      </c>
      <c r="BD17" s="783">
        <v>-37.370000000000005</v>
      </c>
      <c r="BE17" s="416">
        <v>-0.34006734006734013</v>
      </c>
      <c r="BF17" s="697">
        <v>0.74415927405701909</v>
      </c>
      <c r="BG17" s="696">
        <v>0.49236200692511373</v>
      </c>
      <c r="BH17" s="443">
        <v>109.89</v>
      </c>
      <c r="BI17" s="444">
        <v>72.52</v>
      </c>
      <c r="BJ17" s="783">
        <v>-37.370000000000005</v>
      </c>
      <c r="BK17" s="416">
        <v>-0.34006734006734013</v>
      </c>
      <c r="BL17" s="697">
        <v>0.74415927405701909</v>
      </c>
      <c r="BM17" s="696">
        <v>0.49236200692511373</v>
      </c>
      <c r="BN17" s="443">
        <v>2.21</v>
      </c>
      <c r="BO17" s="444">
        <v>0.03</v>
      </c>
      <c r="BP17" s="783">
        <v>-2.1800000000000002</v>
      </c>
      <c r="BQ17" s="416">
        <v>-0.98642533936651589</v>
      </c>
      <c r="BR17" s="697">
        <v>1.4965802126362837E-2</v>
      </c>
      <c r="BS17" s="696">
        <v>2.0367981533030076E-4</v>
      </c>
      <c r="BT17" s="443">
        <v>2.21</v>
      </c>
      <c r="BU17" s="444">
        <v>0.03</v>
      </c>
      <c r="BV17" s="783">
        <v>-2.1800000000000002</v>
      </c>
      <c r="BW17" s="416">
        <v>-0.98642533936651589</v>
      </c>
      <c r="BX17" s="697">
        <v>1.4965802126362837E-2</v>
      </c>
      <c r="BY17" s="696">
        <v>2.0367981533030076E-4</v>
      </c>
      <c r="BZ17" s="443">
        <v>0</v>
      </c>
      <c r="CA17" s="444">
        <v>0</v>
      </c>
      <c r="CB17" s="783">
        <v>0</v>
      </c>
      <c r="CC17" s="416">
        <v>0</v>
      </c>
      <c r="CD17" s="697">
        <v>0</v>
      </c>
      <c r="CE17" s="696">
        <v>0</v>
      </c>
      <c r="CF17" s="443">
        <v>104.74</v>
      </c>
      <c r="CG17" s="444">
        <v>0.01</v>
      </c>
      <c r="CH17" s="783">
        <v>-104.72999999999999</v>
      </c>
      <c r="CI17" s="416">
        <v>-0.99990452549169362</v>
      </c>
      <c r="CJ17" s="697">
        <v>0.70928421480327764</v>
      </c>
      <c r="CK17" s="696">
        <v>6.7893271776766926E-5</v>
      </c>
      <c r="CL17" s="443">
        <v>204.9</v>
      </c>
      <c r="CM17" s="444">
        <v>0.23</v>
      </c>
      <c r="CN17" s="783">
        <v>-204.67000000000002</v>
      </c>
      <c r="CO17" s="416">
        <v>-0.99887750122010743</v>
      </c>
      <c r="CP17" s="697">
        <v>1.3875533283673056</v>
      </c>
      <c r="CQ17" s="696">
        <v>1.5615452508656394E-3</v>
      </c>
      <c r="CR17" s="443">
        <v>29.84</v>
      </c>
      <c r="CS17" s="444">
        <v>0.02</v>
      </c>
      <c r="CT17" s="783">
        <v>-29.82</v>
      </c>
      <c r="CU17" s="416">
        <v>-0.99932975871313678</v>
      </c>
      <c r="CV17" s="697">
        <v>0.20207218798672719</v>
      </c>
      <c r="CW17" s="696">
        <v>1.3578654355353385E-4</v>
      </c>
      <c r="CX17" s="443">
        <v>-303.91000000000003</v>
      </c>
      <c r="CY17" s="444">
        <v>74.489999999999995</v>
      </c>
      <c r="CZ17" s="783">
        <v>378.40000000000003</v>
      </c>
      <c r="DA17" s="416">
        <v>1.24510545885295</v>
      </c>
      <c r="DB17" s="697">
        <v>-2.0580348073406922</v>
      </c>
      <c r="DC17" s="696">
        <v>0.50573698146513679</v>
      </c>
      <c r="DD17" s="898">
        <v>3.05810252590235</v>
      </c>
      <c r="DE17" s="893">
        <v>0.49426301853486321</v>
      </c>
      <c r="DF17" s="795"/>
      <c r="DG17" s="794"/>
      <c r="DH17" s="791"/>
    </row>
    <row r="18" spans="1:112" s="792" customFormat="1" ht="19.5" customHeight="1">
      <c r="A18" s="817" t="s">
        <v>112</v>
      </c>
      <c r="B18" s="443">
        <v>90.26</v>
      </c>
      <c r="C18" s="444">
        <v>99.63</v>
      </c>
      <c r="D18" s="783">
        <v>9.3699999999999903</v>
      </c>
      <c r="E18" s="398">
        <v>0.10381121205406592</v>
      </c>
      <c r="F18" s="443">
        <v>90.26</v>
      </c>
      <c r="G18" s="779">
        <v>99.63</v>
      </c>
      <c r="H18" s="783">
        <v>9.3699999999999903</v>
      </c>
      <c r="I18" s="416">
        <v>0.10381121205406592</v>
      </c>
      <c r="J18" s="772">
        <v>1</v>
      </c>
      <c r="K18" s="696">
        <v>1</v>
      </c>
      <c r="L18" s="443">
        <v>36.79</v>
      </c>
      <c r="M18" s="444">
        <v>33.86</v>
      </c>
      <c r="N18" s="783">
        <v>-2.9299999999999997</v>
      </c>
      <c r="O18" s="416">
        <v>-7.964120684968741E-2</v>
      </c>
      <c r="P18" s="772">
        <v>0.40760026589851539</v>
      </c>
      <c r="Q18" s="696">
        <v>0.33985747264880056</v>
      </c>
      <c r="R18" s="443">
        <v>53.47</v>
      </c>
      <c r="S18" s="779">
        <v>65.77</v>
      </c>
      <c r="T18" s="783">
        <v>12.299999999999997</v>
      </c>
      <c r="U18" s="416">
        <v>0.23003553394426776</v>
      </c>
      <c r="V18" s="772">
        <v>0.5923997341014845</v>
      </c>
      <c r="W18" s="696">
        <v>0.66014252735119938</v>
      </c>
      <c r="X18" s="443">
        <v>0</v>
      </c>
      <c r="Y18" s="444">
        <v>0</v>
      </c>
      <c r="Z18" s="783">
        <v>0</v>
      </c>
      <c r="AA18" s="416">
        <v>0</v>
      </c>
      <c r="AB18" s="697">
        <v>0</v>
      </c>
      <c r="AC18" s="696">
        <v>0</v>
      </c>
      <c r="AD18" s="443">
        <v>53.47</v>
      </c>
      <c r="AE18" s="444">
        <v>65.77</v>
      </c>
      <c r="AF18" s="783">
        <v>12.299999999999997</v>
      </c>
      <c r="AG18" s="416">
        <v>0.23003553394426776</v>
      </c>
      <c r="AH18" s="697">
        <v>0.5923997341014845</v>
      </c>
      <c r="AI18" s="696">
        <v>0.66014252735119938</v>
      </c>
      <c r="AJ18" s="443">
        <v>22.08</v>
      </c>
      <c r="AK18" s="444">
        <v>20.11</v>
      </c>
      <c r="AL18" s="783">
        <v>-1.9699999999999989</v>
      </c>
      <c r="AM18" s="416">
        <v>-8.9221014492753575E-2</v>
      </c>
      <c r="AN18" s="697">
        <v>0.24462663416795918</v>
      </c>
      <c r="AO18" s="696">
        <v>0.20184683328314765</v>
      </c>
      <c r="AP18" s="443">
        <v>22.08</v>
      </c>
      <c r="AQ18" s="444">
        <v>20.11</v>
      </c>
      <c r="AR18" s="783">
        <v>-1.9699999999999989</v>
      </c>
      <c r="AS18" s="416">
        <v>-8.9221014492753575E-2</v>
      </c>
      <c r="AT18" s="697">
        <v>0.24462663416795918</v>
      </c>
      <c r="AU18" s="696">
        <v>0.20184683328314765</v>
      </c>
      <c r="AV18" s="443">
        <v>-6.52</v>
      </c>
      <c r="AW18" s="444">
        <v>2.14</v>
      </c>
      <c r="AX18" s="783">
        <v>8.66</v>
      </c>
      <c r="AY18" s="416">
        <v>1.3282208588957056</v>
      </c>
      <c r="AZ18" s="697">
        <v>-0.29528985507246375</v>
      </c>
      <c r="BA18" s="696">
        <v>0.10641471904525113</v>
      </c>
      <c r="BB18" s="443">
        <v>15.56</v>
      </c>
      <c r="BC18" s="444">
        <v>22.25</v>
      </c>
      <c r="BD18" s="783">
        <v>6.6899999999999995</v>
      </c>
      <c r="BE18" s="416">
        <v>0.42994858611825187</v>
      </c>
      <c r="BF18" s="697">
        <v>0.29100430147746403</v>
      </c>
      <c r="BG18" s="696">
        <v>0.33830013684050481</v>
      </c>
      <c r="BH18" s="443">
        <v>15.56</v>
      </c>
      <c r="BI18" s="444">
        <v>22.25</v>
      </c>
      <c r="BJ18" s="783">
        <v>6.6899999999999995</v>
      </c>
      <c r="BK18" s="416">
        <v>0.42994858611825187</v>
      </c>
      <c r="BL18" s="697">
        <v>0.29100430147746403</v>
      </c>
      <c r="BM18" s="696">
        <v>0.33830013684050481</v>
      </c>
      <c r="BN18" s="443">
        <v>0.04</v>
      </c>
      <c r="BO18" s="444">
        <v>0.04</v>
      </c>
      <c r="BP18" s="783">
        <v>0</v>
      </c>
      <c r="BQ18" s="416">
        <v>0</v>
      </c>
      <c r="BR18" s="697">
        <v>4.4316419233325947E-4</v>
      </c>
      <c r="BS18" s="696">
        <v>4.0148549633644485E-4</v>
      </c>
      <c r="BT18" s="443">
        <v>0.04</v>
      </c>
      <c r="BU18" s="444">
        <v>0.04</v>
      </c>
      <c r="BV18" s="783">
        <v>0</v>
      </c>
      <c r="BW18" s="416">
        <v>0</v>
      </c>
      <c r="BX18" s="697">
        <v>7.4808303721713115E-4</v>
      </c>
      <c r="BY18" s="696">
        <v>6.0818002128630079E-4</v>
      </c>
      <c r="BZ18" s="443">
        <v>0</v>
      </c>
      <c r="CA18" s="444">
        <v>0</v>
      </c>
      <c r="CB18" s="783">
        <v>0</v>
      </c>
      <c r="CC18" s="416">
        <v>0</v>
      </c>
      <c r="CD18" s="697">
        <v>0</v>
      </c>
      <c r="CE18" s="696">
        <v>0</v>
      </c>
      <c r="CF18" s="443">
        <v>437.73</v>
      </c>
      <c r="CG18" s="444">
        <v>128.15</v>
      </c>
      <c r="CH18" s="783">
        <v>-309.58000000000004</v>
      </c>
      <c r="CI18" s="416">
        <v>-0.70723962259840545</v>
      </c>
      <c r="CJ18" s="697">
        <v>8.1864596970263701</v>
      </c>
      <c r="CK18" s="696">
        <v>1.9484567431959863</v>
      </c>
      <c r="CL18" s="443">
        <v>9.43</v>
      </c>
      <c r="CM18" s="444">
        <v>72.69</v>
      </c>
      <c r="CN18" s="783">
        <v>63.26</v>
      </c>
      <c r="CO18" s="416">
        <v>6.7083775185577945</v>
      </c>
      <c r="CP18" s="697">
        <v>0.17636057602393865</v>
      </c>
      <c r="CQ18" s="696">
        <v>1.1052151436825302</v>
      </c>
      <c r="CR18" s="443">
        <v>0.16</v>
      </c>
      <c r="CS18" s="444">
        <v>0.71</v>
      </c>
      <c r="CT18" s="783">
        <v>0.54999999999999993</v>
      </c>
      <c r="CU18" s="416">
        <v>3.4374999999999996</v>
      </c>
      <c r="CV18" s="697">
        <v>2.9923321488685246E-3</v>
      </c>
      <c r="CW18" s="696">
        <v>1.0795195377831837E-2</v>
      </c>
      <c r="CX18" s="443">
        <v>-409.46</v>
      </c>
      <c r="CY18" s="444">
        <v>-158.06</v>
      </c>
      <c r="CZ18" s="783">
        <v>251.39999999999998</v>
      </c>
      <c r="DA18" s="416">
        <v>0.61397938748595704</v>
      </c>
      <c r="DB18" s="697">
        <v>-4.5364502548194103</v>
      </c>
      <c r="DC18" s="696">
        <v>-1.586469938773462</v>
      </c>
      <c r="DD18" s="898">
        <v>8.6577520104731622</v>
      </c>
      <c r="DE18" s="893">
        <v>3.4032233541128178</v>
      </c>
      <c r="DF18" s="795"/>
      <c r="DG18" s="794"/>
      <c r="DH18" s="791"/>
    </row>
    <row r="19" spans="1:112" s="792" customFormat="1" ht="19.5" customHeight="1">
      <c r="A19" s="817" t="s">
        <v>24</v>
      </c>
      <c r="B19" s="443">
        <v>421.02</v>
      </c>
      <c r="C19" s="444">
        <v>88.33</v>
      </c>
      <c r="D19" s="783">
        <v>-332.69</v>
      </c>
      <c r="E19" s="398">
        <v>-0.7901999904992637</v>
      </c>
      <c r="F19" s="443">
        <v>411.84</v>
      </c>
      <c r="G19" s="779">
        <v>88.33</v>
      </c>
      <c r="H19" s="783">
        <v>-323.51</v>
      </c>
      <c r="I19" s="416">
        <v>-0.78552350427350426</v>
      </c>
      <c r="J19" s="772">
        <v>0.97819581017528856</v>
      </c>
      <c r="K19" s="696">
        <v>1</v>
      </c>
      <c r="L19" s="443">
        <v>1.65</v>
      </c>
      <c r="M19" s="444">
        <v>-73.569999999999993</v>
      </c>
      <c r="N19" s="783">
        <v>-75.22</v>
      </c>
      <c r="O19" s="416">
        <v>-45.587878787878786</v>
      </c>
      <c r="P19" s="772">
        <v>4.0064102564102561E-3</v>
      </c>
      <c r="Q19" s="696">
        <v>-0.83289935469262988</v>
      </c>
      <c r="R19" s="443">
        <v>410.19</v>
      </c>
      <c r="S19" s="779">
        <v>161.91</v>
      </c>
      <c r="T19" s="783">
        <v>-248.28</v>
      </c>
      <c r="U19" s="416">
        <v>-0.60528047977766397</v>
      </c>
      <c r="V19" s="772">
        <v>0.99599358974358976</v>
      </c>
      <c r="W19" s="696">
        <v>1.8330125665119439</v>
      </c>
      <c r="X19" s="443">
        <v>0</v>
      </c>
      <c r="Y19" s="444">
        <v>0</v>
      </c>
      <c r="Z19" s="783">
        <v>0</v>
      </c>
      <c r="AA19" s="416">
        <v>0</v>
      </c>
      <c r="AB19" s="697">
        <v>0</v>
      </c>
      <c r="AC19" s="696">
        <v>0</v>
      </c>
      <c r="AD19" s="443">
        <v>410.19</v>
      </c>
      <c r="AE19" s="444">
        <v>161.91</v>
      </c>
      <c r="AF19" s="783">
        <v>-248.28</v>
      </c>
      <c r="AG19" s="416">
        <v>-0.60528047977766397</v>
      </c>
      <c r="AH19" s="697">
        <v>0.99599358974358976</v>
      </c>
      <c r="AI19" s="696">
        <v>1.8330125665119439</v>
      </c>
      <c r="AJ19" s="443">
        <v>56.5</v>
      </c>
      <c r="AK19" s="444">
        <v>14.34</v>
      </c>
      <c r="AL19" s="783">
        <v>-42.16</v>
      </c>
      <c r="AM19" s="416">
        <v>-0.74619469026548668</v>
      </c>
      <c r="AN19" s="697">
        <v>0.13419790033727613</v>
      </c>
      <c r="AO19" s="696">
        <v>0.16234574889618475</v>
      </c>
      <c r="AP19" s="443">
        <v>56.5</v>
      </c>
      <c r="AQ19" s="444">
        <v>14.34</v>
      </c>
      <c r="AR19" s="783">
        <v>-42.16</v>
      </c>
      <c r="AS19" s="416">
        <v>-0.74619469026548668</v>
      </c>
      <c r="AT19" s="697">
        <v>0.13718919968919971</v>
      </c>
      <c r="AU19" s="696">
        <v>0.16234574889618475</v>
      </c>
      <c r="AV19" s="443">
        <v>0.28000000000000003</v>
      </c>
      <c r="AW19" s="444">
        <v>0.84</v>
      </c>
      <c r="AX19" s="783">
        <v>0.55999999999999994</v>
      </c>
      <c r="AY19" s="416">
        <v>1.9999999999999996</v>
      </c>
      <c r="AZ19" s="697">
        <v>4.9557522123893812E-3</v>
      </c>
      <c r="BA19" s="696">
        <v>5.8577405857740586E-2</v>
      </c>
      <c r="BB19" s="443">
        <v>56.78</v>
      </c>
      <c r="BC19" s="444">
        <v>15.18</v>
      </c>
      <c r="BD19" s="783">
        <v>-41.6</v>
      </c>
      <c r="BE19" s="416">
        <v>-0.73265234237407539</v>
      </c>
      <c r="BF19" s="697">
        <v>0.13842365732953021</v>
      </c>
      <c r="BG19" s="696">
        <v>9.3755790253844729E-2</v>
      </c>
      <c r="BH19" s="443">
        <v>56.78</v>
      </c>
      <c r="BI19" s="444">
        <v>15.18</v>
      </c>
      <c r="BJ19" s="783">
        <v>-41.6</v>
      </c>
      <c r="BK19" s="416">
        <v>-0.73265234237407539</v>
      </c>
      <c r="BL19" s="697">
        <v>0.13842365732953021</v>
      </c>
      <c r="BM19" s="696">
        <v>9.3755790253844729E-2</v>
      </c>
      <c r="BN19" s="443">
        <v>225.3</v>
      </c>
      <c r="BO19" s="444">
        <v>0</v>
      </c>
      <c r="BP19" s="783">
        <v>-225.3</v>
      </c>
      <c r="BQ19" s="416">
        <v>-1</v>
      </c>
      <c r="BR19" s="697">
        <v>0.53512897249536839</v>
      </c>
      <c r="BS19" s="696">
        <v>0</v>
      </c>
      <c r="BT19" s="443">
        <v>223.71</v>
      </c>
      <c r="BU19" s="444">
        <v>-0.15</v>
      </c>
      <c r="BV19" s="783">
        <v>-223.86</v>
      </c>
      <c r="BW19" s="416">
        <v>-1.0006705109293281</v>
      </c>
      <c r="BX19" s="697">
        <v>0.54538140861551965</v>
      </c>
      <c r="BY19" s="696">
        <v>-9.2644061515656843E-4</v>
      </c>
      <c r="BZ19" s="443">
        <v>-0.04</v>
      </c>
      <c r="CA19" s="444">
        <v>-0.31</v>
      </c>
      <c r="CB19" s="783">
        <v>-0.27</v>
      </c>
      <c r="CC19" s="416">
        <v>-6.75</v>
      </c>
      <c r="CD19" s="697">
        <v>-9.7515785367756415E-5</v>
      </c>
      <c r="CE19" s="696">
        <v>-1.9146439379902414E-3</v>
      </c>
      <c r="CF19" s="443">
        <v>30.05</v>
      </c>
      <c r="CG19" s="444">
        <v>2.77</v>
      </c>
      <c r="CH19" s="783">
        <v>-27.28</v>
      </c>
      <c r="CI19" s="416">
        <v>-0.90782029950083198</v>
      </c>
      <c r="CJ19" s="697">
        <v>7.3258733757527006E-2</v>
      </c>
      <c r="CK19" s="696">
        <v>1.7108270026557966E-2</v>
      </c>
      <c r="CL19" s="443">
        <v>126.35</v>
      </c>
      <c r="CM19" s="444">
        <v>33.32</v>
      </c>
      <c r="CN19" s="783">
        <v>-93.03</v>
      </c>
      <c r="CO19" s="416">
        <v>-0.73628808864265927</v>
      </c>
      <c r="CP19" s="697">
        <v>0.30802798703040052</v>
      </c>
      <c r="CQ19" s="696">
        <v>0.20579334198011243</v>
      </c>
      <c r="CR19" s="443">
        <v>13.63</v>
      </c>
      <c r="CS19" s="444">
        <v>26.1</v>
      </c>
      <c r="CT19" s="783">
        <v>12.47</v>
      </c>
      <c r="CU19" s="416">
        <v>0.91489361702127658</v>
      </c>
      <c r="CV19" s="697">
        <v>3.3228503864062994E-2</v>
      </c>
      <c r="CW19" s="696">
        <v>0.16120066703724292</v>
      </c>
      <c r="CX19" s="443">
        <v>-40.299999999999997</v>
      </c>
      <c r="CY19" s="444">
        <v>85</v>
      </c>
      <c r="CZ19" s="783">
        <v>125.3</v>
      </c>
      <c r="DA19" s="416">
        <v>3.1091811414392061</v>
      </c>
      <c r="DB19" s="697">
        <v>-9.5719918293667758E-2</v>
      </c>
      <c r="DC19" s="696">
        <v>0.96230046416845916</v>
      </c>
      <c r="DD19" s="898">
        <v>1.0982227748116726</v>
      </c>
      <c r="DE19" s="893">
        <v>0.47501698474461118</v>
      </c>
      <c r="DF19" s="795"/>
      <c r="DG19" s="794"/>
      <c r="DH19" s="791"/>
    </row>
    <row r="20" spans="1:112" s="792" customFormat="1" ht="19.5" customHeight="1">
      <c r="A20" s="817" t="s">
        <v>8</v>
      </c>
      <c r="B20" s="443">
        <v>3.5</v>
      </c>
      <c r="C20" s="444">
        <v>3.6</v>
      </c>
      <c r="D20" s="783">
        <v>0.10000000000000009</v>
      </c>
      <c r="E20" s="398">
        <v>2.8571428571428598E-2</v>
      </c>
      <c r="F20" s="443">
        <v>3.5</v>
      </c>
      <c r="G20" s="779">
        <v>3.6</v>
      </c>
      <c r="H20" s="783">
        <v>0.10000000000000009</v>
      </c>
      <c r="I20" s="416">
        <v>2.8571428571428598E-2</v>
      </c>
      <c r="J20" s="772">
        <v>1</v>
      </c>
      <c r="K20" s="696">
        <v>1</v>
      </c>
      <c r="L20" s="443">
        <v>2.09</v>
      </c>
      <c r="M20" s="444">
        <v>0.01</v>
      </c>
      <c r="N20" s="783">
        <v>-2.08</v>
      </c>
      <c r="O20" s="416">
        <v>-0.99521531100478478</v>
      </c>
      <c r="P20" s="772">
        <v>0.59714285714285709</v>
      </c>
      <c r="Q20" s="696">
        <v>2.7777777777777779E-3</v>
      </c>
      <c r="R20" s="443">
        <v>1.41</v>
      </c>
      <c r="S20" s="779">
        <v>3.59</v>
      </c>
      <c r="T20" s="783">
        <v>2.1799999999999997</v>
      </c>
      <c r="U20" s="416">
        <v>1.5460992907801416</v>
      </c>
      <c r="V20" s="772">
        <v>0.40285714285714286</v>
      </c>
      <c r="W20" s="696">
        <v>0.99722222222222212</v>
      </c>
      <c r="X20" s="443">
        <v>0</v>
      </c>
      <c r="Y20" s="444">
        <v>0</v>
      </c>
      <c r="Z20" s="783">
        <v>0</v>
      </c>
      <c r="AA20" s="416">
        <v>0</v>
      </c>
      <c r="AB20" s="697">
        <v>0</v>
      </c>
      <c r="AC20" s="696">
        <v>0</v>
      </c>
      <c r="AD20" s="443">
        <v>1.41</v>
      </c>
      <c r="AE20" s="444">
        <v>3.59</v>
      </c>
      <c r="AF20" s="783">
        <v>2.1799999999999997</v>
      </c>
      <c r="AG20" s="416">
        <v>1.5460992907801416</v>
      </c>
      <c r="AH20" s="697">
        <v>0.40285714285714286</v>
      </c>
      <c r="AI20" s="696">
        <v>0.99722222222222212</v>
      </c>
      <c r="AJ20" s="443">
        <v>0</v>
      </c>
      <c r="AK20" s="444">
        <v>0</v>
      </c>
      <c r="AL20" s="783">
        <v>0</v>
      </c>
      <c r="AM20" s="416">
        <v>0</v>
      </c>
      <c r="AN20" s="697">
        <v>0</v>
      </c>
      <c r="AO20" s="696">
        <v>0</v>
      </c>
      <c r="AP20" s="443">
        <v>0</v>
      </c>
      <c r="AQ20" s="444">
        <v>-0.1</v>
      </c>
      <c r="AR20" s="783">
        <v>-0.1</v>
      </c>
      <c r="AS20" s="416" t="s">
        <v>459</v>
      </c>
      <c r="AT20" s="697">
        <v>0</v>
      </c>
      <c r="AU20" s="696">
        <v>-2.777777777777778E-2</v>
      </c>
      <c r="AV20" s="443">
        <v>0</v>
      </c>
      <c r="AW20" s="444">
        <v>0</v>
      </c>
      <c r="AX20" s="783">
        <v>0</v>
      </c>
      <c r="AY20" s="416">
        <v>0</v>
      </c>
      <c r="AZ20" s="697" t="s">
        <v>145</v>
      </c>
      <c r="BA20" s="696" t="s">
        <v>145</v>
      </c>
      <c r="BB20" s="443">
        <v>0</v>
      </c>
      <c r="BC20" s="444">
        <v>-0.1</v>
      </c>
      <c r="BD20" s="783">
        <v>-0.1</v>
      </c>
      <c r="BE20" s="416" t="s">
        <v>459</v>
      </c>
      <c r="BF20" s="697">
        <v>0</v>
      </c>
      <c r="BG20" s="696">
        <v>-2.7855153203342621E-2</v>
      </c>
      <c r="BH20" s="443">
        <v>0</v>
      </c>
      <c r="BI20" s="444">
        <v>-0.1</v>
      </c>
      <c r="BJ20" s="783">
        <v>-0.1</v>
      </c>
      <c r="BK20" s="416" t="s">
        <v>459</v>
      </c>
      <c r="BL20" s="697">
        <v>0</v>
      </c>
      <c r="BM20" s="696">
        <v>-2.7855153203342621E-2</v>
      </c>
      <c r="BN20" s="443">
        <v>3.4</v>
      </c>
      <c r="BO20" s="444">
        <v>1.23</v>
      </c>
      <c r="BP20" s="783">
        <v>-2.17</v>
      </c>
      <c r="BQ20" s="416">
        <v>-0.63823529411764701</v>
      </c>
      <c r="BR20" s="697">
        <v>0.97142857142857142</v>
      </c>
      <c r="BS20" s="696">
        <v>0.34166666666666667</v>
      </c>
      <c r="BT20" s="443">
        <v>3.4</v>
      </c>
      <c r="BU20" s="444">
        <v>1.23</v>
      </c>
      <c r="BV20" s="783">
        <v>-2.17</v>
      </c>
      <c r="BW20" s="416">
        <v>-0.63823529411764701</v>
      </c>
      <c r="BX20" s="697">
        <v>2.4113475177304964</v>
      </c>
      <c r="BY20" s="696">
        <v>0.3426183844011142</v>
      </c>
      <c r="BZ20" s="443">
        <v>-0.02</v>
      </c>
      <c r="CA20" s="444">
        <v>0</v>
      </c>
      <c r="CB20" s="783">
        <v>0.02</v>
      </c>
      <c r="CC20" s="416">
        <v>1</v>
      </c>
      <c r="CD20" s="697">
        <v>-1.4184397163120569E-2</v>
      </c>
      <c r="CE20" s="696">
        <v>0</v>
      </c>
      <c r="CF20" s="443">
        <v>57.91</v>
      </c>
      <c r="CG20" s="444">
        <v>0</v>
      </c>
      <c r="CH20" s="783">
        <v>-57.91</v>
      </c>
      <c r="CI20" s="416">
        <v>-1</v>
      </c>
      <c r="CJ20" s="697">
        <v>41.070921985815602</v>
      </c>
      <c r="CK20" s="696">
        <v>0</v>
      </c>
      <c r="CL20" s="443">
        <v>0</v>
      </c>
      <c r="CM20" s="444">
        <v>0</v>
      </c>
      <c r="CN20" s="783">
        <v>0</v>
      </c>
      <c r="CO20" s="416">
        <v>0</v>
      </c>
      <c r="CP20" s="697">
        <v>0</v>
      </c>
      <c r="CQ20" s="696">
        <v>0</v>
      </c>
      <c r="CR20" s="443">
        <v>0</v>
      </c>
      <c r="CS20" s="444">
        <v>0.51</v>
      </c>
      <c r="CT20" s="783">
        <v>0.51</v>
      </c>
      <c r="CU20" s="416" t="s">
        <v>459</v>
      </c>
      <c r="CV20" s="697">
        <v>0</v>
      </c>
      <c r="CW20" s="696">
        <v>0.14206128133704737</v>
      </c>
      <c r="CX20" s="443">
        <v>-59.87</v>
      </c>
      <c r="CY20" s="444">
        <v>1.96</v>
      </c>
      <c r="CZ20" s="783">
        <v>61.83</v>
      </c>
      <c r="DA20" s="416">
        <v>1.0327375981292801</v>
      </c>
      <c r="DB20" s="697">
        <v>-17.105714285714285</v>
      </c>
      <c r="DC20" s="696">
        <v>0.5444444444444444</v>
      </c>
      <c r="DD20" s="898">
        <v>43.460992907801419</v>
      </c>
      <c r="DE20" s="893">
        <v>0.45403899721448465</v>
      </c>
      <c r="DF20" s="795"/>
      <c r="DG20" s="794"/>
      <c r="DH20" s="791"/>
    </row>
    <row r="21" spans="1:112" s="792" customFormat="1" ht="19.5" customHeight="1" thickBot="1">
      <c r="A21" s="817" t="s">
        <v>297</v>
      </c>
      <c r="B21" s="443">
        <v>0</v>
      </c>
      <c r="C21" s="444">
        <v>0</v>
      </c>
      <c r="D21" s="783">
        <v>0</v>
      </c>
      <c r="E21" s="398">
        <v>0</v>
      </c>
      <c r="F21" s="443">
        <v>0</v>
      </c>
      <c r="G21" s="779">
        <v>0</v>
      </c>
      <c r="H21" s="783">
        <v>0</v>
      </c>
      <c r="I21" s="416">
        <v>0</v>
      </c>
      <c r="J21" s="772" t="s">
        <v>145</v>
      </c>
      <c r="K21" s="696" t="s">
        <v>145</v>
      </c>
      <c r="L21" s="443">
        <v>0</v>
      </c>
      <c r="M21" s="444">
        <v>0</v>
      </c>
      <c r="N21" s="783">
        <v>0</v>
      </c>
      <c r="O21" s="416">
        <v>0</v>
      </c>
      <c r="P21" s="772" t="s">
        <v>145</v>
      </c>
      <c r="Q21" s="696" t="s">
        <v>145</v>
      </c>
      <c r="R21" s="443">
        <v>0</v>
      </c>
      <c r="S21" s="779">
        <v>0</v>
      </c>
      <c r="T21" s="783">
        <v>0</v>
      </c>
      <c r="U21" s="416">
        <v>0</v>
      </c>
      <c r="V21" s="772" t="s">
        <v>145</v>
      </c>
      <c r="W21" s="696" t="s">
        <v>145</v>
      </c>
      <c r="X21" s="443">
        <v>0</v>
      </c>
      <c r="Y21" s="444">
        <v>0</v>
      </c>
      <c r="Z21" s="783">
        <v>0</v>
      </c>
      <c r="AA21" s="416">
        <v>0</v>
      </c>
      <c r="AB21" s="697" t="s">
        <v>145</v>
      </c>
      <c r="AC21" s="696" t="s">
        <v>145</v>
      </c>
      <c r="AD21" s="443">
        <v>0</v>
      </c>
      <c r="AE21" s="444">
        <v>0</v>
      </c>
      <c r="AF21" s="783">
        <v>0</v>
      </c>
      <c r="AG21" s="416">
        <v>0</v>
      </c>
      <c r="AH21" s="697" t="s">
        <v>145</v>
      </c>
      <c r="AI21" s="696" t="s">
        <v>145</v>
      </c>
      <c r="AJ21" s="443">
        <v>0</v>
      </c>
      <c r="AK21" s="444">
        <v>0</v>
      </c>
      <c r="AL21" s="783">
        <v>0</v>
      </c>
      <c r="AM21" s="416">
        <v>0</v>
      </c>
      <c r="AN21" s="697" t="s">
        <v>145</v>
      </c>
      <c r="AO21" s="696" t="s">
        <v>145</v>
      </c>
      <c r="AP21" s="443">
        <v>0</v>
      </c>
      <c r="AQ21" s="444">
        <v>0</v>
      </c>
      <c r="AR21" s="783">
        <v>0</v>
      </c>
      <c r="AS21" s="416">
        <v>0</v>
      </c>
      <c r="AT21" s="697" t="s">
        <v>145</v>
      </c>
      <c r="AU21" s="696" t="s">
        <v>145</v>
      </c>
      <c r="AV21" s="443">
        <v>0</v>
      </c>
      <c r="AW21" s="444">
        <v>0</v>
      </c>
      <c r="AX21" s="783">
        <v>0</v>
      </c>
      <c r="AY21" s="416">
        <v>0</v>
      </c>
      <c r="AZ21" s="697" t="s">
        <v>145</v>
      </c>
      <c r="BA21" s="696" t="s">
        <v>145</v>
      </c>
      <c r="BB21" s="443">
        <v>0</v>
      </c>
      <c r="BC21" s="444">
        <v>0</v>
      </c>
      <c r="BD21" s="783">
        <v>0</v>
      </c>
      <c r="BE21" s="416">
        <v>0</v>
      </c>
      <c r="BF21" s="697" t="s">
        <v>145</v>
      </c>
      <c r="BG21" s="696" t="s">
        <v>145</v>
      </c>
      <c r="BH21" s="443">
        <v>0</v>
      </c>
      <c r="BI21" s="444">
        <v>0</v>
      </c>
      <c r="BJ21" s="783">
        <v>0</v>
      </c>
      <c r="BK21" s="416">
        <v>0</v>
      </c>
      <c r="BL21" s="697" t="s">
        <v>145</v>
      </c>
      <c r="BM21" s="696" t="s">
        <v>145</v>
      </c>
      <c r="BN21" s="443">
        <v>0</v>
      </c>
      <c r="BO21" s="444">
        <v>0</v>
      </c>
      <c r="BP21" s="783">
        <v>0</v>
      </c>
      <c r="BQ21" s="416">
        <v>0</v>
      </c>
      <c r="BR21" s="697" t="s">
        <v>145</v>
      </c>
      <c r="BS21" s="696" t="s">
        <v>145</v>
      </c>
      <c r="BT21" s="443">
        <v>0</v>
      </c>
      <c r="BU21" s="444">
        <v>0</v>
      </c>
      <c r="BV21" s="783">
        <v>0</v>
      </c>
      <c r="BW21" s="416">
        <v>0</v>
      </c>
      <c r="BX21" s="697" t="s">
        <v>145</v>
      </c>
      <c r="BY21" s="696" t="s">
        <v>145</v>
      </c>
      <c r="BZ21" s="443">
        <v>0</v>
      </c>
      <c r="CA21" s="444">
        <v>0</v>
      </c>
      <c r="CB21" s="783">
        <v>0</v>
      </c>
      <c r="CC21" s="416">
        <v>0</v>
      </c>
      <c r="CD21" s="697" t="s">
        <v>145</v>
      </c>
      <c r="CE21" s="696" t="s">
        <v>145</v>
      </c>
      <c r="CF21" s="443">
        <v>0</v>
      </c>
      <c r="CG21" s="444">
        <v>0</v>
      </c>
      <c r="CH21" s="783">
        <v>0</v>
      </c>
      <c r="CI21" s="416">
        <v>0</v>
      </c>
      <c r="CJ21" s="697" t="s">
        <v>145</v>
      </c>
      <c r="CK21" s="696" t="s">
        <v>145</v>
      </c>
      <c r="CL21" s="443">
        <v>0.05</v>
      </c>
      <c r="CM21" s="444">
        <v>0</v>
      </c>
      <c r="CN21" s="783">
        <v>-0.05</v>
      </c>
      <c r="CO21" s="416">
        <v>-1</v>
      </c>
      <c r="CP21" s="697" t="s">
        <v>145</v>
      </c>
      <c r="CQ21" s="696" t="s">
        <v>145</v>
      </c>
      <c r="CR21" s="443">
        <v>0</v>
      </c>
      <c r="CS21" s="444">
        <v>0</v>
      </c>
      <c r="CT21" s="783">
        <v>0</v>
      </c>
      <c r="CU21" s="416">
        <v>0</v>
      </c>
      <c r="CV21" s="697" t="s">
        <v>145</v>
      </c>
      <c r="CW21" s="696" t="s">
        <v>145</v>
      </c>
      <c r="CX21" s="443">
        <v>-0.05</v>
      </c>
      <c r="CY21" s="444">
        <v>0</v>
      </c>
      <c r="CZ21" s="783">
        <v>0.05</v>
      </c>
      <c r="DA21" s="416">
        <v>1</v>
      </c>
      <c r="DB21" s="697" t="s">
        <v>145</v>
      </c>
      <c r="DC21" s="696" t="s">
        <v>145</v>
      </c>
      <c r="DD21" s="898" t="s">
        <v>469</v>
      </c>
      <c r="DE21" s="893" t="s">
        <v>469</v>
      </c>
      <c r="DF21" s="795"/>
      <c r="DG21" s="794"/>
      <c r="DH21" s="791"/>
    </row>
    <row r="22" spans="1:112" s="63" customFormat="1" ht="24" customHeight="1" thickTop="1" thickBot="1">
      <c r="A22" s="97" t="s">
        <v>10</v>
      </c>
      <c r="B22" s="98">
        <v>31704.01</v>
      </c>
      <c r="C22" s="99">
        <v>36906.35</v>
      </c>
      <c r="D22" s="957">
        <v>5202.3399999999983</v>
      </c>
      <c r="E22" s="353">
        <v>0.16409091468240139</v>
      </c>
      <c r="F22" s="98">
        <v>31694.829999999998</v>
      </c>
      <c r="G22" s="104">
        <v>36906.35</v>
      </c>
      <c r="H22" s="957">
        <v>5211.5199999999977</v>
      </c>
      <c r="I22" s="230">
        <v>0.16442807864878911</v>
      </c>
      <c r="J22" s="352">
        <v>0.99971044672267007</v>
      </c>
      <c r="K22" s="353">
        <v>1</v>
      </c>
      <c r="L22" s="100">
        <v>3217.78</v>
      </c>
      <c r="M22" s="101">
        <v>2671.2300000000005</v>
      </c>
      <c r="N22" s="957">
        <v>-546.5500000000003</v>
      </c>
      <c r="O22" s="230">
        <v>-0.16985312855446913</v>
      </c>
      <c r="P22" s="354">
        <v>0.10152381318972212</v>
      </c>
      <c r="Q22" s="308">
        <v>7.2378601514373558E-2</v>
      </c>
      <c r="R22" s="100">
        <v>28477.040000000001</v>
      </c>
      <c r="S22" s="105">
        <v>34235.120000000003</v>
      </c>
      <c r="T22" s="957">
        <v>5758.08</v>
      </c>
      <c r="U22" s="230">
        <v>0.20220079053160026</v>
      </c>
      <c r="V22" s="352">
        <v>0.89847587130140794</v>
      </c>
      <c r="W22" s="406">
        <v>0.92762139848562652</v>
      </c>
      <c r="X22" s="100">
        <v>119.17</v>
      </c>
      <c r="Y22" s="101">
        <v>45.870000000000005</v>
      </c>
      <c r="Z22" s="957">
        <v>-73.3</v>
      </c>
      <c r="AA22" s="230">
        <v>-0.6150876898548292</v>
      </c>
      <c r="AB22" s="229">
        <v>3.7599192044885559E-3</v>
      </c>
      <c r="AC22" s="228">
        <v>1.2428755485167189E-3</v>
      </c>
      <c r="AD22" s="100">
        <v>28357.86</v>
      </c>
      <c r="AE22" s="101">
        <v>34189.25</v>
      </c>
      <c r="AF22" s="957">
        <v>5831.39</v>
      </c>
      <c r="AG22" s="230">
        <v>0.20563575671789053</v>
      </c>
      <c r="AH22" s="229">
        <v>0.89471563658804931</v>
      </c>
      <c r="AI22" s="228">
        <v>0.92637852293710976</v>
      </c>
      <c r="AJ22" s="100">
        <v>13392.320000000002</v>
      </c>
      <c r="AK22" s="105">
        <v>13038.94</v>
      </c>
      <c r="AL22" s="957">
        <v>-353.38000000000022</v>
      </c>
      <c r="AM22" s="230">
        <v>-2.6386764951853076E-2</v>
      </c>
      <c r="AN22" s="226">
        <v>0.42241722734758164</v>
      </c>
      <c r="AO22" s="228">
        <v>0.35329800969209907</v>
      </c>
      <c r="AP22" s="100">
        <v>13392.320000000002</v>
      </c>
      <c r="AQ22" s="101">
        <v>13038.84</v>
      </c>
      <c r="AR22" s="957">
        <v>-353.48000000000025</v>
      </c>
      <c r="AS22" s="230">
        <v>-2.6394231917994893E-2</v>
      </c>
      <c r="AT22" s="229">
        <v>0.42253957506634371</v>
      </c>
      <c r="AU22" s="228">
        <v>0.35329530013127824</v>
      </c>
      <c r="AV22" s="100">
        <v>-887.76</v>
      </c>
      <c r="AW22" s="105">
        <v>264.04999999999995</v>
      </c>
      <c r="AX22" s="957">
        <v>1151.81</v>
      </c>
      <c r="AY22" s="230">
        <v>1.2974339911687842</v>
      </c>
      <c r="AZ22" s="229">
        <v>-6.6288738620343596E-2</v>
      </c>
      <c r="BA22" s="228">
        <v>2.025103460123753E-2</v>
      </c>
      <c r="BB22" s="100">
        <v>12504.54</v>
      </c>
      <c r="BC22" s="101">
        <v>13302.9</v>
      </c>
      <c r="BD22" s="957">
        <v>798.35999999999933</v>
      </c>
      <c r="BE22" s="230">
        <v>6.3845611273985178E-2</v>
      </c>
      <c r="BF22" s="229">
        <v>0.4391095422838891</v>
      </c>
      <c r="BG22" s="228">
        <v>0.38857465666835689</v>
      </c>
      <c r="BH22" s="100">
        <v>12504.54</v>
      </c>
      <c r="BI22" s="101">
        <v>13302.9</v>
      </c>
      <c r="BJ22" s="957">
        <v>798.35999999999933</v>
      </c>
      <c r="BK22" s="230">
        <v>6.3845611273985178E-2</v>
      </c>
      <c r="BL22" s="229">
        <v>0.44095499448830061</v>
      </c>
      <c r="BM22" s="228">
        <v>0.38909598777393478</v>
      </c>
      <c r="BN22" s="100">
        <v>7207.36</v>
      </c>
      <c r="BO22" s="101">
        <v>7963.01</v>
      </c>
      <c r="BP22" s="957">
        <v>755.64999999999986</v>
      </c>
      <c r="BQ22" s="230">
        <v>0.10484421480264626</v>
      </c>
      <c r="BR22" s="229">
        <v>0.22733275696039712</v>
      </c>
      <c r="BS22" s="228">
        <v>0.2157625991191218</v>
      </c>
      <c r="BT22" s="100">
        <v>7205.7699999999995</v>
      </c>
      <c r="BU22" s="105">
        <v>7962.8600000000006</v>
      </c>
      <c r="BV22" s="957">
        <v>757.0899999999998</v>
      </c>
      <c r="BW22" s="230">
        <v>0.10506718921086866</v>
      </c>
      <c r="BX22" s="229">
        <v>0.25410133204691748</v>
      </c>
      <c r="BY22" s="228">
        <v>0.23290537230269751</v>
      </c>
      <c r="BZ22" s="100">
        <v>-136.53</v>
      </c>
      <c r="CA22" s="101">
        <v>-39.71</v>
      </c>
      <c r="CB22" s="957">
        <v>96.82</v>
      </c>
      <c r="CC22" s="230">
        <v>0.7091481725628066</v>
      </c>
      <c r="CD22" s="229">
        <v>-4.8145381915278519E-3</v>
      </c>
      <c r="CE22" s="228">
        <v>-1.1614761950028152E-3</v>
      </c>
      <c r="CF22" s="100">
        <v>4692.95</v>
      </c>
      <c r="CG22" s="105">
        <v>5877.13</v>
      </c>
      <c r="CH22" s="957">
        <v>1184.1800000000003</v>
      </c>
      <c r="CI22" s="230">
        <v>0.2523316890228961</v>
      </c>
      <c r="CJ22" s="229">
        <v>0.16549027324346757</v>
      </c>
      <c r="CK22" s="228">
        <v>0.17189993930840836</v>
      </c>
      <c r="CL22" s="100">
        <v>8622.7900000000009</v>
      </c>
      <c r="CM22" s="101">
        <v>15609.92</v>
      </c>
      <c r="CN22" s="957">
        <v>6987.130000000001</v>
      </c>
      <c r="CO22" s="230">
        <v>0.81030965615537409</v>
      </c>
      <c r="CP22" s="229">
        <v>0.30407054693125646</v>
      </c>
      <c r="CQ22" s="228">
        <v>0.45657392308986011</v>
      </c>
      <c r="CR22" s="100">
        <v>899.04999999999984</v>
      </c>
      <c r="CS22" s="105">
        <v>613.81999999999994</v>
      </c>
      <c r="CT22" s="957">
        <v>-285.22999999999996</v>
      </c>
      <c r="CU22" s="230">
        <v>-0.31725710472165058</v>
      </c>
      <c r="CV22" s="229">
        <v>3.1703732228031307E-2</v>
      </c>
      <c r="CW22" s="228">
        <v>1.7953596525223568E-2</v>
      </c>
      <c r="CX22" s="100">
        <v>-5430.6900000000005</v>
      </c>
      <c r="CY22" s="105">
        <v>-9137.6499999999978</v>
      </c>
      <c r="CZ22" s="957">
        <v>-3706.9599999999996</v>
      </c>
      <c r="DA22" s="230">
        <v>-0.6825946610835818</v>
      </c>
      <c r="DB22" s="229">
        <v>-0.17129347360160435</v>
      </c>
      <c r="DC22" s="228">
        <v>-0.2475901843449704</v>
      </c>
      <c r="DD22" s="956">
        <v>1.1915059881105272</v>
      </c>
      <c r="DE22" s="951">
        <v>1.2672667578259249</v>
      </c>
      <c r="DF22" s="350"/>
      <c r="DG22" s="350"/>
      <c r="DH22" s="141"/>
    </row>
    <row r="23" spans="1:112" s="5" customFormat="1" ht="13.5" thickTop="1">
      <c r="B23" s="4" t="s">
        <v>460</v>
      </c>
      <c r="X23" s="32"/>
      <c r="AD23" s="57"/>
      <c r="AE23" s="57"/>
      <c r="AF23" s="57"/>
      <c r="AG23" s="57"/>
      <c r="AH23" s="57"/>
      <c r="AI23" s="57"/>
      <c r="AJ23" s="13"/>
      <c r="AK23" s="12"/>
      <c r="AL23" s="12"/>
      <c r="AM23" s="12"/>
      <c r="AN23" s="13"/>
      <c r="AO23" s="12"/>
      <c r="AP23" s="13"/>
      <c r="AQ23" s="12"/>
      <c r="AR23" s="12"/>
      <c r="AS23" s="12"/>
      <c r="BB23" s="32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CL23" s="32"/>
    </row>
    <row r="24" spans="1:112" ht="15">
      <c r="AJ24" s="64"/>
      <c r="AK24" s="65"/>
      <c r="AL24" s="65"/>
      <c r="AM24" s="65"/>
      <c r="AN24" s="64"/>
      <c r="AT24" s="57"/>
      <c r="AU24" s="57"/>
      <c r="AV24" s="57"/>
      <c r="AW24" s="57"/>
      <c r="AX24" s="57"/>
      <c r="AY24" s="57"/>
      <c r="DE24" s="121"/>
      <c r="DF24" s="341"/>
      <c r="DG24" s="341"/>
      <c r="DH24" s="121"/>
    </row>
    <row r="25" spans="1:112" ht="15">
      <c r="AJ25" s="64"/>
      <c r="AK25" s="65"/>
      <c r="AL25" s="65"/>
      <c r="AM25" s="65"/>
      <c r="AN25" s="64"/>
      <c r="AT25" s="57"/>
      <c r="AU25" s="57"/>
      <c r="AV25" s="57"/>
      <c r="AW25" s="57"/>
      <c r="AX25" s="57"/>
      <c r="AY25" s="57"/>
      <c r="DE25" s="121"/>
      <c r="DF25" s="341"/>
      <c r="DG25" s="341"/>
      <c r="DH25" s="121"/>
    </row>
    <row r="26" spans="1:112">
      <c r="B26" s="57" t="s">
        <v>56</v>
      </c>
      <c r="X26" s="57" t="s">
        <v>57</v>
      </c>
      <c r="AJ26" s="65"/>
      <c r="AK26" s="64"/>
      <c r="AL26" s="64"/>
      <c r="AM26" s="64"/>
      <c r="AN26" s="65"/>
      <c r="AO26" s="64"/>
      <c r="AP26" s="65"/>
      <c r="AQ26" s="57"/>
      <c r="AR26" s="57"/>
      <c r="AS26" s="57"/>
      <c r="AT26" s="57"/>
      <c r="AU26" s="57"/>
      <c r="AV26" s="57"/>
      <c r="AW26" s="57"/>
      <c r="AX26" s="57"/>
      <c r="AY26" s="57"/>
      <c r="BB26" s="57" t="s">
        <v>64</v>
      </c>
      <c r="CL26" s="5" t="s">
        <v>426</v>
      </c>
      <c r="DE26" s="121"/>
    </row>
    <row r="27" spans="1:112">
      <c r="B27" s="57" t="s">
        <v>446</v>
      </c>
      <c r="X27" s="57" t="s">
        <v>59</v>
      </c>
      <c r="AJ27" s="65"/>
      <c r="AK27" s="64"/>
      <c r="AL27" s="64"/>
      <c r="AM27" s="64"/>
      <c r="AN27" s="65"/>
      <c r="AO27" s="64"/>
      <c r="AP27" s="65"/>
      <c r="AQ27" s="57"/>
      <c r="AR27" s="57"/>
      <c r="AS27" s="57"/>
      <c r="AT27" s="57"/>
      <c r="AU27" s="57"/>
      <c r="AV27" s="57"/>
      <c r="AW27" s="57"/>
      <c r="AX27" s="57"/>
      <c r="AY27" s="57"/>
      <c r="DE27" s="121"/>
    </row>
    <row r="28" spans="1:112">
      <c r="B28" s="57" t="s">
        <v>445</v>
      </c>
      <c r="X28" s="57" t="s">
        <v>60</v>
      </c>
      <c r="AJ28" s="65"/>
      <c r="AK28" s="64"/>
      <c r="AL28" s="64"/>
      <c r="AM28" s="64"/>
      <c r="AN28" s="65"/>
      <c r="AO28" s="64"/>
      <c r="AP28" s="65"/>
      <c r="AQ28" s="57"/>
      <c r="AR28" s="57"/>
      <c r="AS28" s="57"/>
      <c r="AT28" s="57"/>
      <c r="AU28" s="57"/>
      <c r="AV28" s="57"/>
      <c r="AW28" s="57"/>
      <c r="AX28" s="57"/>
      <c r="AY28" s="57"/>
    </row>
    <row r="29" spans="1:112">
      <c r="X29" s="57" t="s">
        <v>61</v>
      </c>
      <c r="AJ29" s="65"/>
      <c r="AK29" s="64"/>
      <c r="AL29" s="64"/>
      <c r="AM29" s="64"/>
      <c r="AN29" s="65"/>
      <c r="AO29" s="64"/>
      <c r="AP29" s="65"/>
      <c r="AQ29" s="57"/>
      <c r="AR29" s="57"/>
      <c r="AS29" s="57"/>
      <c r="AT29" s="57"/>
      <c r="AU29" s="57"/>
      <c r="AV29" s="57"/>
      <c r="AW29" s="57"/>
      <c r="AX29" s="57"/>
      <c r="AY29" s="57"/>
    </row>
    <row r="30" spans="1:112">
      <c r="B30" s="66"/>
      <c r="C30" s="66"/>
    </row>
    <row r="31" spans="1:112">
      <c r="B31" s="66"/>
      <c r="C31" s="66"/>
    </row>
    <row r="32" spans="1:112">
      <c r="A32" s="342"/>
    </row>
    <row r="33" spans="1:1">
      <c r="A33" s="342"/>
    </row>
    <row r="34" spans="1:1">
      <c r="A34" s="342"/>
    </row>
    <row r="35" spans="1:1">
      <c r="A35" s="343"/>
    </row>
    <row r="38" spans="1:1">
      <c r="A38" s="342"/>
    </row>
    <row r="39" spans="1:1">
      <c r="A39" s="342"/>
    </row>
    <row r="40" spans="1:1">
      <c r="A40" s="342"/>
    </row>
    <row r="41" spans="1:1">
      <c r="A41" s="342"/>
    </row>
    <row r="42" spans="1:1">
      <c r="A42" s="342"/>
    </row>
    <row r="43" spans="1:1">
      <c r="A43" s="342"/>
    </row>
    <row r="44" spans="1:1">
      <c r="A44" s="342"/>
    </row>
    <row r="45" spans="1:1">
      <c r="A45" s="342"/>
    </row>
    <row r="46" spans="1:1">
      <c r="A46" s="342"/>
    </row>
    <row r="51" spans="1:1">
      <c r="A51" s="342"/>
    </row>
    <row r="52" spans="1:1">
      <c r="A52" s="142"/>
    </row>
    <row r="71" spans="40:51" ht="13.5" thickBot="1"/>
    <row r="72" spans="40:51" ht="24" customHeight="1" thickTop="1">
      <c r="AN72" s="67" t="s">
        <v>13</v>
      </c>
      <c r="AO72" s="68">
        <v>58</v>
      </c>
      <c r="AP72" s="69" t="s">
        <v>13</v>
      </c>
      <c r="AQ72" s="70">
        <v>79</v>
      </c>
      <c r="AR72" s="68"/>
      <c r="AS72" s="68"/>
      <c r="AT72" s="69" t="s">
        <v>13</v>
      </c>
      <c r="AU72" s="70">
        <v>99</v>
      </c>
      <c r="AV72" s="71" t="s">
        <v>13</v>
      </c>
      <c r="AW72" s="72">
        <v>109</v>
      </c>
      <c r="AX72" s="73"/>
      <c r="AY72" s="73"/>
    </row>
    <row r="73" spans="40:51" ht="24" customHeight="1">
      <c r="AN73" s="62" t="s">
        <v>24</v>
      </c>
      <c r="AO73" s="73">
        <v>59</v>
      </c>
      <c r="AP73" s="74" t="s">
        <v>29</v>
      </c>
      <c r="AQ73" s="75">
        <v>80</v>
      </c>
      <c r="AR73" s="73"/>
      <c r="AS73" s="73"/>
      <c r="AT73" s="74" t="s">
        <v>21</v>
      </c>
      <c r="AU73" s="75">
        <v>100</v>
      </c>
      <c r="AV73" s="76" t="s">
        <v>5</v>
      </c>
      <c r="AW73" s="77">
        <v>120</v>
      </c>
      <c r="AX73" s="73"/>
      <c r="AY73" s="73"/>
    </row>
    <row r="74" spans="40:51" ht="24" customHeight="1">
      <c r="AN74" s="78" t="s">
        <v>13</v>
      </c>
      <c r="AO74" s="73">
        <v>60</v>
      </c>
      <c r="AP74" s="79" t="s">
        <v>13</v>
      </c>
      <c r="AQ74" s="75">
        <v>81</v>
      </c>
      <c r="AR74" s="73"/>
      <c r="AS74" s="73"/>
      <c r="AT74" s="79" t="s">
        <v>13</v>
      </c>
      <c r="AU74" s="75">
        <v>101</v>
      </c>
      <c r="AV74" s="80" t="s">
        <v>13</v>
      </c>
      <c r="AW74" s="77">
        <v>121</v>
      </c>
      <c r="AX74" s="73"/>
      <c r="AY74" s="73"/>
    </row>
    <row r="75" spans="40:51" ht="24" customHeight="1">
      <c r="AN75" s="62" t="s">
        <v>273</v>
      </c>
      <c r="AO75" s="73">
        <v>61</v>
      </c>
      <c r="AP75" s="74" t="s">
        <v>17</v>
      </c>
      <c r="AQ75" s="75">
        <v>82</v>
      </c>
      <c r="AR75" s="73"/>
      <c r="AS75" s="73"/>
      <c r="AT75" s="74" t="s">
        <v>32</v>
      </c>
      <c r="AU75" s="75">
        <v>102</v>
      </c>
      <c r="AV75" s="76" t="s">
        <v>7</v>
      </c>
      <c r="AW75" s="77">
        <v>122</v>
      </c>
      <c r="AX75" s="73"/>
      <c r="AY75" s="73"/>
    </row>
    <row r="76" spans="40:51" ht="24" customHeight="1">
      <c r="AN76" s="62" t="s">
        <v>33</v>
      </c>
      <c r="AO76" s="73">
        <v>62</v>
      </c>
      <c r="AP76" s="79" t="s">
        <v>13</v>
      </c>
      <c r="AQ76" s="75">
        <v>83</v>
      </c>
      <c r="AR76" s="73"/>
      <c r="AS76" s="73"/>
      <c r="AT76" s="79" t="s">
        <v>13</v>
      </c>
      <c r="AU76" s="75">
        <v>103</v>
      </c>
      <c r="AV76" s="80" t="s">
        <v>13</v>
      </c>
      <c r="AW76" s="77">
        <v>123</v>
      </c>
      <c r="AX76" s="73"/>
      <c r="AY76" s="73"/>
    </row>
    <row r="77" spans="40:51" ht="24" customHeight="1">
      <c r="AN77" s="78" t="s">
        <v>13</v>
      </c>
      <c r="AO77" s="73">
        <v>63</v>
      </c>
      <c r="AP77" s="74" t="s">
        <v>26</v>
      </c>
      <c r="AQ77" s="75">
        <v>84</v>
      </c>
      <c r="AR77" s="73"/>
      <c r="AS77" s="73"/>
      <c r="AT77" s="74" t="s">
        <v>55</v>
      </c>
      <c r="AU77" s="75">
        <v>104</v>
      </c>
      <c r="AV77" s="76" t="s">
        <v>3</v>
      </c>
      <c r="AW77" s="77">
        <v>124</v>
      </c>
      <c r="AX77" s="73"/>
      <c r="AY77" s="73"/>
    </row>
    <row r="78" spans="40:51" ht="24" customHeight="1">
      <c r="AN78" s="62" t="s">
        <v>87</v>
      </c>
      <c r="AO78" s="73">
        <v>64</v>
      </c>
      <c r="AP78" s="79" t="s">
        <v>13</v>
      </c>
      <c r="AQ78" s="75">
        <v>85</v>
      </c>
      <c r="AR78" s="73"/>
      <c r="AS78" s="73"/>
      <c r="AT78" s="79" t="s">
        <v>13</v>
      </c>
      <c r="AU78" s="75">
        <v>105</v>
      </c>
      <c r="AV78" s="80" t="s">
        <v>13</v>
      </c>
      <c r="AW78" s="77">
        <v>125</v>
      </c>
      <c r="AX78" s="73"/>
      <c r="AY78" s="73"/>
    </row>
    <row r="79" spans="40:51" ht="24" customHeight="1">
      <c r="AN79" s="78" t="s">
        <v>13</v>
      </c>
      <c r="AO79" s="73">
        <v>65</v>
      </c>
      <c r="AP79" s="74" t="s">
        <v>27</v>
      </c>
      <c r="AQ79" s="75">
        <v>86</v>
      </c>
      <c r="AR79" s="73"/>
      <c r="AS79" s="73"/>
      <c r="AT79" s="74" t="s">
        <v>44</v>
      </c>
      <c r="AU79" s="75">
        <v>106</v>
      </c>
      <c r="AV79" s="76" t="s">
        <v>6</v>
      </c>
      <c r="AW79" s="77">
        <v>126</v>
      </c>
      <c r="AX79" s="73"/>
      <c r="AY79" s="73"/>
    </row>
    <row r="80" spans="40:51" ht="24" customHeight="1">
      <c r="AN80" s="62" t="s">
        <v>25</v>
      </c>
      <c r="AO80" s="73">
        <v>66</v>
      </c>
      <c r="AP80" s="79" t="s">
        <v>13</v>
      </c>
      <c r="AQ80" s="75">
        <v>87</v>
      </c>
      <c r="AR80" s="73"/>
      <c r="AS80" s="73"/>
      <c r="AT80" s="79" t="s">
        <v>13</v>
      </c>
      <c r="AU80" s="75">
        <v>107</v>
      </c>
      <c r="AV80" s="80" t="s">
        <v>13</v>
      </c>
      <c r="AW80" s="77">
        <v>127</v>
      </c>
      <c r="AX80" s="73"/>
      <c r="AY80" s="73"/>
    </row>
    <row r="81" spans="40:51" ht="24" customHeight="1">
      <c r="AN81" s="62" t="s">
        <v>37</v>
      </c>
      <c r="AO81" s="73">
        <v>67</v>
      </c>
      <c r="AP81" s="74" t="s">
        <v>22</v>
      </c>
      <c r="AQ81" s="75">
        <v>88</v>
      </c>
      <c r="AR81" s="73"/>
      <c r="AS81" s="73"/>
      <c r="AT81" s="74" t="s">
        <v>23</v>
      </c>
      <c r="AU81" s="75">
        <v>108</v>
      </c>
      <c r="AV81" s="76" t="s">
        <v>15</v>
      </c>
      <c r="AW81" s="77">
        <v>128</v>
      </c>
      <c r="AX81" s="73"/>
      <c r="AY81" s="73"/>
    </row>
    <row r="82" spans="40:51" ht="24" customHeight="1">
      <c r="AN82" s="78" t="s">
        <v>13</v>
      </c>
      <c r="AO82" s="73">
        <v>68</v>
      </c>
      <c r="AP82" s="79" t="s">
        <v>13</v>
      </c>
      <c r="AQ82" s="75">
        <v>89</v>
      </c>
      <c r="AR82" s="73"/>
      <c r="AS82" s="73"/>
      <c r="AT82" s="79" t="s">
        <v>13</v>
      </c>
      <c r="AU82" s="75">
        <v>109</v>
      </c>
      <c r="AV82" s="80" t="s">
        <v>13</v>
      </c>
      <c r="AW82" s="77">
        <v>129</v>
      </c>
      <c r="AX82" s="73"/>
      <c r="AY82" s="73"/>
    </row>
    <row r="83" spans="40:51" ht="24" customHeight="1">
      <c r="AN83" s="62" t="s">
        <v>16</v>
      </c>
      <c r="AO83" s="73">
        <v>69</v>
      </c>
      <c r="AP83" s="74" t="s">
        <v>96</v>
      </c>
      <c r="AQ83" s="75">
        <v>90</v>
      </c>
      <c r="AR83" s="73"/>
      <c r="AS83" s="73"/>
      <c r="AT83" s="74" t="s">
        <v>35</v>
      </c>
      <c r="AU83" s="75">
        <v>100</v>
      </c>
      <c r="AV83" s="76" t="s">
        <v>37</v>
      </c>
      <c r="AW83" s="77">
        <v>130</v>
      </c>
      <c r="AX83" s="73"/>
      <c r="AY83" s="73"/>
    </row>
    <row r="84" spans="40:51" ht="24" customHeight="1">
      <c r="AN84" s="78" t="s">
        <v>13</v>
      </c>
      <c r="AO84" s="73">
        <v>70</v>
      </c>
      <c r="AP84" s="79" t="s">
        <v>13</v>
      </c>
      <c r="AQ84" s="75">
        <v>91</v>
      </c>
      <c r="AR84" s="73"/>
      <c r="AS84" s="73"/>
      <c r="AT84" s="79" t="s">
        <v>13</v>
      </c>
      <c r="AU84" s="75">
        <v>101</v>
      </c>
      <c r="AV84" s="80" t="s">
        <v>13</v>
      </c>
      <c r="AW84" s="77">
        <v>131</v>
      </c>
      <c r="AX84" s="73"/>
      <c r="AY84" s="73"/>
    </row>
    <row r="85" spans="40:51" ht="24" customHeight="1">
      <c r="AN85" s="62" t="s">
        <v>31</v>
      </c>
      <c r="AO85" s="73">
        <v>71</v>
      </c>
      <c r="AP85" s="74" t="s">
        <v>9</v>
      </c>
      <c r="AQ85" s="75">
        <v>92</v>
      </c>
      <c r="AR85" s="73"/>
      <c r="AS85" s="73"/>
      <c r="AT85" s="74" t="s">
        <v>2</v>
      </c>
      <c r="AU85" s="75">
        <v>102</v>
      </c>
      <c r="AV85" s="76" t="s">
        <v>43</v>
      </c>
      <c r="AW85" s="77">
        <v>132</v>
      </c>
      <c r="AX85" s="73"/>
      <c r="AY85" s="73"/>
    </row>
    <row r="86" spans="40:51" ht="24" customHeight="1">
      <c r="AN86" s="78" t="s">
        <v>13</v>
      </c>
      <c r="AO86" s="73">
        <v>74</v>
      </c>
      <c r="AP86" s="79" t="s">
        <v>13</v>
      </c>
      <c r="AQ86" s="75">
        <v>95</v>
      </c>
      <c r="AR86" s="73"/>
      <c r="AS86" s="73"/>
      <c r="AT86" s="79" t="s">
        <v>13</v>
      </c>
      <c r="AU86" s="75">
        <v>105</v>
      </c>
      <c r="AV86" s="76"/>
      <c r="AW86" s="77"/>
      <c r="AX86" s="73"/>
      <c r="AY86" s="73"/>
    </row>
    <row r="87" spans="40:51" ht="24" customHeight="1">
      <c r="AN87" s="62" t="s">
        <v>294</v>
      </c>
      <c r="AO87" s="73">
        <v>75</v>
      </c>
      <c r="AP87" s="74" t="s">
        <v>18</v>
      </c>
      <c r="AQ87" s="75">
        <v>96</v>
      </c>
      <c r="AR87" s="73"/>
      <c r="AS87" s="73"/>
      <c r="AT87" s="74" t="s">
        <v>1</v>
      </c>
      <c r="AU87" s="75">
        <v>106</v>
      </c>
      <c r="AV87" s="76"/>
      <c r="AW87" s="77"/>
      <c r="AX87" s="73"/>
      <c r="AY87" s="73"/>
    </row>
    <row r="88" spans="40:51" ht="24" customHeight="1">
      <c r="AN88" s="62" t="s">
        <v>294</v>
      </c>
      <c r="AO88" s="73">
        <v>75</v>
      </c>
      <c r="AP88" s="74" t="s">
        <v>18</v>
      </c>
      <c r="AQ88" s="75">
        <v>96</v>
      </c>
      <c r="AR88" s="73"/>
      <c r="AS88" s="73"/>
      <c r="AT88" s="74" t="s">
        <v>1</v>
      </c>
      <c r="AU88" s="75">
        <v>106</v>
      </c>
      <c r="AV88" s="76"/>
      <c r="AW88" s="77"/>
      <c r="AX88" s="73"/>
      <c r="AY88" s="73"/>
    </row>
    <row r="89" spans="40:51" ht="24" customHeight="1">
      <c r="AN89" s="62" t="s">
        <v>91</v>
      </c>
      <c r="AO89" s="73">
        <v>77</v>
      </c>
      <c r="AP89" s="74" t="s">
        <v>88</v>
      </c>
      <c r="AQ89" s="75">
        <v>98</v>
      </c>
      <c r="AR89" s="73"/>
      <c r="AS89" s="73"/>
      <c r="AT89" s="74" t="s">
        <v>20</v>
      </c>
      <c r="AU89" s="75">
        <v>108</v>
      </c>
      <c r="AV89" s="76"/>
      <c r="AW89" s="77"/>
      <c r="AX89" s="73"/>
      <c r="AY89" s="73"/>
    </row>
    <row r="90" spans="40:51" ht="24" customHeight="1">
      <c r="AN90" s="62"/>
      <c r="AO90" s="73"/>
      <c r="AP90" s="74"/>
      <c r="AQ90" s="75"/>
      <c r="AR90" s="73"/>
      <c r="AS90" s="73"/>
      <c r="AT90" s="74"/>
      <c r="AU90" s="75"/>
      <c r="AV90" s="76"/>
      <c r="AW90" s="77"/>
      <c r="AX90" s="73"/>
      <c r="AY90" s="73"/>
    </row>
    <row r="91" spans="40:51" ht="24" customHeight="1">
      <c r="AN91" s="62" t="s">
        <v>36</v>
      </c>
      <c r="AO91" s="73">
        <v>78</v>
      </c>
      <c r="AP91" s="74"/>
      <c r="AQ91" s="75"/>
      <c r="AR91" s="73"/>
      <c r="AS91" s="73"/>
      <c r="AT91" s="74"/>
      <c r="AU91" s="75"/>
      <c r="AV91" s="76"/>
      <c r="AW91" s="77"/>
      <c r="AX91" s="73"/>
      <c r="AY91" s="73"/>
    </row>
    <row r="92" spans="40:51" ht="13.5" thickBot="1">
      <c r="AN92" s="81"/>
      <c r="AO92" s="82"/>
      <c r="AP92" s="83"/>
      <c r="AQ92" s="84"/>
      <c r="AR92" s="82"/>
      <c r="AS92" s="82"/>
      <c r="AT92" s="83"/>
      <c r="AU92" s="84"/>
      <c r="AV92" s="85"/>
      <c r="AW92" s="86"/>
      <c r="AX92" s="73"/>
      <c r="AY92" s="73"/>
    </row>
    <row r="93" spans="40:51" ht="13.5" thickTop="1"/>
  </sheetData>
  <sortState ref="A10:DE21">
    <sortCondition descending="1" ref="C10:C21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theme="4" tint="0.79998168889431442"/>
  </sheetPr>
  <dimension ref="A1:DL9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6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53"/>
      <c r="DG1" s="53"/>
      <c r="DH1" s="53"/>
      <c r="DI1" s="53"/>
    </row>
    <row r="2" spans="1:116" s="56" customFormat="1" ht="22.5" customHeight="1">
      <c r="A2" s="55"/>
      <c r="B2" s="1455" t="s">
        <v>169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473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473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473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55"/>
      <c r="DG2" s="55"/>
      <c r="DH2" s="55"/>
      <c r="DI2" s="55"/>
    </row>
    <row r="3" spans="1:116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23"/>
      <c r="DG3" s="123"/>
      <c r="DH3" s="123"/>
      <c r="DI3" s="123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58"/>
      <c r="DG4" s="58"/>
      <c r="DH4" s="58"/>
      <c r="DI4" s="58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60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54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167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90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</row>
    <row r="7" spans="1:116" s="144" customFormat="1" ht="30.6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117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121</v>
      </c>
      <c r="BA7" s="1375"/>
      <c r="BB7" s="1480" t="s">
        <v>46</v>
      </c>
      <c r="BC7" s="1362"/>
      <c r="BD7" s="1361" t="s">
        <v>101</v>
      </c>
      <c r="BE7" s="1362"/>
      <c r="BF7" s="1361" t="s">
        <v>122</v>
      </c>
      <c r="BG7" s="1375"/>
      <c r="BH7" s="1480" t="s">
        <v>46</v>
      </c>
      <c r="BI7" s="1362"/>
      <c r="BJ7" s="1361" t="s">
        <v>101</v>
      </c>
      <c r="BK7" s="1362"/>
      <c r="BL7" s="1361" t="s">
        <v>175</v>
      </c>
      <c r="BM7" s="1375"/>
      <c r="BN7" s="1480" t="s">
        <v>46</v>
      </c>
      <c r="BO7" s="1362"/>
      <c r="BP7" s="1361" t="s">
        <v>101</v>
      </c>
      <c r="BQ7" s="1362"/>
      <c r="BR7" s="1361" t="s">
        <v>124</v>
      </c>
      <c r="BS7" s="1375"/>
      <c r="BT7" s="1480" t="s">
        <v>46</v>
      </c>
      <c r="BU7" s="1362"/>
      <c r="BV7" s="1361" t="s">
        <v>101</v>
      </c>
      <c r="BW7" s="1362"/>
      <c r="BX7" s="1361" t="s">
        <v>125</v>
      </c>
      <c r="BY7" s="1375"/>
      <c r="BZ7" s="1480" t="s">
        <v>46</v>
      </c>
      <c r="CA7" s="1362"/>
      <c r="CB7" s="1361" t="s">
        <v>101</v>
      </c>
      <c r="CC7" s="1362"/>
      <c r="CD7" s="1361" t="s">
        <v>125</v>
      </c>
      <c r="CE7" s="1375"/>
      <c r="CF7" s="1480" t="s">
        <v>46</v>
      </c>
      <c r="CG7" s="1362"/>
      <c r="CH7" s="1361" t="s">
        <v>101</v>
      </c>
      <c r="CI7" s="1362"/>
      <c r="CJ7" s="1361" t="s">
        <v>129</v>
      </c>
      <c r="CK7" s="1375"/>
      <c r="CL7" s="1480" t="s">
        <v>46</v>
      </c>
      <c r="CM7" s="1362"/>
      <c r="CN7" s="1361" t="s">
        <v>101</v>
      </c>
      <c r="CO7" s="1362"/>
      <c r="CP7" s="1361" t="s">
        <v>129</v>
      </c>
      <c r="CQ7" s="1375"/>
      <c r="CR7" s="1480" t="s">
        <v>46</v>
      </c>
      <c r="CS7" s="1362"/>
      <c r="CT7" s="1361" t="s">
        <v>101</v>
      </c>
      <c r="CU7" s="1362"/>
      <c r="CV7" s="1361" t="s">
        <v>129</v>
      </c>
      <c r="CW7" s="1375"/>
      <c r="CX7" s="1480" t="s">
        <v>46</v>
      </c>
      <c r="CY7" s="1362"/>
      <c r="CZ7" s="1361" t="s">
        <v>101</v>
      </c>
      <c r="DA7" s="1362"/>
      <c r="DB7" s="1361" t="s">
        <v>173</v>
      </c>
      <c r="DC7" s="1375"/>
      <c r="DD7" s="1480" t="s">
        <v>47</v>
      </c>
      <c r="DE7" s="1375"/>
      <c r="DF7" s="348"/>
      <c r="DG7" s="348"/>
      <c r="DH7" s="348"/>
      <c r="DI7" s="348"/>
      <c r="DJ7" s="348"/>
      <c r="DK7" s="348"/>
      <c r="DL7" s="348"/>
    </row>
    <row r="8" spans="1:116" s="59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</row>
    <row r="9" spans="1:116" s="170" customFormat="1" ht="12" customHeight="1" thickBot="1">
      <c r="A9" s="1483"/>
      <c r="B9" s="1474">
        <v>1</v>
      </c>
      <c r="C9" s="1471"/>
      <c r="D9" s="1479"/>
      <c r="E9" s="1479"/>
      <c r="F9" s="1474">
        <v>2</v>
      </c>
      <c r="G9" s="1475"/>
      <c r="H9" s="1479"/>
      <c r="I9" s="1477"/>
      <c r="J9" s="1466" t="s">
        <v>48</v>
      </c>
      <c r="K9" s="1467"/>
      <c r="L9" s="1470">
        <v>3</v>
      </c>
      <c r="M9" s="1471"/>
      <c r="N9" s="1479"/>
      <c r="O9" s="1479"/>
      <c r="P9" s="1472" t="s">
        <v>52</v>
      </c>
      <c r="Q9" s="1473"/>
      <c r="R9" s="1474">
        <v>4</v>
      </c>
      <c r="S9" s="1475"/>
      <c r="T9" s="1479"/>
      <c r="U9" s="1479"/>
      <c r="V9" s="1466" t="s">
        <v>53</v>
      </c>
      <c r="W9" s="1467"/>
      <c r="X9" s="1474">
        <v>5</v>
      </c>
      <c r="Y9" s="1471"/>
      <c r="Z9" s="1477"/>
      <c r="AA9" s="1477"/>
      <c r="AB9" s="1472" t="s">
        <v>65</v>
      </c>
      <c r="AC9" s="1467"/>
      <c r="AD9" s="1474">
        <v>6</v>
      </c>
      <c r="AE9" s="1471"/>
      <c r="AF9" s="1477"/>
      <c r="AG9" s="1477"/>
      <c r="AH9" s="1472" t="s">
        <v>105</v>
      </c>
      <c r="AI9" s="1467"/>
      <c r="AJ9" s="1468">
        <v>7</v>
      </c>
      <c r="AK9" s="1470"/>
      <c r="AL9" s="1477"/>
      <c r="AM9" s="1477"/>
      <c r="AN9" s="1472" t="s">
        <v>106</v>
      </c>
      <c r="AO9" s="1467"/>
      <c r="AP9" s="1474">
        <v>8</v>
      </c>
      <c r="AQ9" s="1471"/>
      <c r="AR9" s="1477"/>
      <c r="AS9" s="1477"/>
      <c r="AT9" s="1472" t="s">
        <v>107</v>
      </c>
      <c r="AU9" s="1467"/>
      <c r="AV9" s="1474">
        <v>9</v>
      </c>
      <c r="AW9" s="1475"/>
      <c r="AX9" s="1477"/>
      <c r="AY9" s="1477"/>
      <c r="AZ9" s="1466" t="s">
        <v>108</v>
      </c>
      <c r="BA9" s="1467"/>
      <c r="BB9" s="1470">
        <v>10</v>
      </c>
      <c r="BC9" s="1471"/>
      <c r="BD9" s="1477"/>
      <c r="BE9" s="1477"/>
      <c r="BF9" s="1472" t="s">
        <v>109</v>
      </c>
      <c r="BG9" s="1473"/>
      <c r="BH9" s="1474">
        <v>11</v>
      </c>
      <c r="BI9" s="1475"/>
      <c r="BJ9" s="1477"/>
      <c r="BK9" s="1477"/>
      <c r="BL9" s="1472" t="s">
        <v>162</v>
      </c>
      <c r="BM9" s="1473"/>
      <c r="BN9" s="1474">
        <v>12</v>
      </c>
      <c r="BO9" s="1475"/>
      <c r="BP9" s="1477"/>
      <c r="BQ9" s="1477"/>
      <c r="BR9" s="1472" t="s">
        <v>163</v>
      </c>
      <c r="BS9" s="1473"/>
      <c r="BT9" s="1474">
        <v>13</v>
      </c>
      <c r="BU9" s="1475"/>
      <c r="BV9" s="1477"/>
      <c r="BW9" s="1477"/>
      <c r="BX9" s="1466" t="s">
        <v>164</v>
      </c>
      <c r="BY9" s="1467"/>
      <c r="BZ9" s="1474">
        <v>14</v>
      </c>
      <c r="CA9" s="1471"/>
      <c r="CB9" s="1477"/>
      <c r="CC9" s="1477"/>
      <c r="CD9" s="1472" t="s">
        <v>126</v>
      </c>
      <c r="CE9" s="1467"/>
      <c r="CF9" s="1474">
        <v>15</v>
      </c>
      <c r="CG9" s="1475"/>
      <c r="CH9" s="1477"/>
      <c r="CI9" s="1477"/>
      <c r="CJ9" s="1466" t="s">
        <v>127</v>
      </c>
      <c r="CK9" s="1467"/>
      <c r="CL9" s="1470">
        <v>16</v>
      </c>
      <c r="CM9" s="1471"/>
      <c r="CN9" s="1477"/>
      <c r="CO9" s="1477"/>
      <c r="CP9" s="1472" t="s">
        <v>128</v>
      </c>
      <c r="CQ9" s="1473"/>
      <c r="CR9" s="1474">
        <v>17</v>
      </c>
      <c r="CS9" s="1475"/>
      <c r="CT9" s="1477"/>
      <c r="CU9" s="1477"/>
      <c r="CV9" s="1466" t="s">
        <v>130</v>
      </c>
      <c r="CW9" s="1467"/>
      <c r="CX9" s="1474">
        <v>18</v>
      </c>
      <c r="CY9" s="1475"/>
      <c r="CZ9" s="1477"/>
      <c r="DA9" s="1477"/>
      <c r="DB9" s="1466" t="s">
        <v>131</v>
      </c>
      <c r="DC9" s="1467"/>
      <c r="DD9" s="1468">
        <v>19</v>
      </c>
      <c r="DE9" s="1469"/>
    </row>
    <row r="10" spans="1:116" s="73" customFormat="1" ht="19.5" customHeight="1">
      <c r="A10" s="798" t="s">
        <v>350</v>
      </c>
      <c r="B10" s="443">
        <v>68233.539999999994</v>
      </c>
      <c r="C10" s="444">
        <v>76219.399999999994</v>
      </c>
      <c r="D10" s="778">
        <v>7985.8600000000006</v>
      </c>
      <c r="E10" s="398">
        <v>0.11703716383467722</v>
      </c>
      <c r="F10" s="443">
        <v>66394.06</v>
      </c>
      <c r="G10" s="779">
        <v>74297.47</v>
      </c>
      <c r="H10" s="778">
        <v>7903.4100000000035</v>
      </c>
      <c r="I10" s="461">
        <v>0.1190379079092317</v>
      </c>
      <c r="J10" s="777">
        <v>0.97304141042660253</v>
      </c>
      <c r="K10" s="696">
        <v>0.97478424128240326</v>
      </c>
      <c r="L10" s="443">
        <v>53498.45</v>
      </c>
      <c r="M10" s="444">
        <v>56113.3</v>
      </c>
      <c r="N10" s="778">
        <v>2614.8500000000058</v>
      </c>
      <c r="O10" s="461">
        <v>4.8877117000586112E-2</v>
      </c>
      <c r="P10" s="777">
        <v>0.8057716307754037</v>
      </c>
      <c r="Q10" s="696">
        <v>0.75525182755213605</v>
      </c>
      <c r="R10" s="443">
        <v>12895.61</v>
      </c>
      <c r="S10" s="779">
        <v>18184.169999999998</v>
      </c>
      <c r="T10" s="778">
        <v>5288.5599999999977</v>
      </c>
      <c r="U10" s="461">
        <v>0.4101054544918773</v>
      </c>
      <c r="V10" s="777">
        <v>0.19422836922459633</v>
      </c>
      <c r="W10" s="696">
        <v>0.24474817244786395</v>
      </c>
      <c r="X10" s="443">
        <v>1194.5999999999999</v>
      </c>
      <c r="Y10" s="444">
        <v>412.5</v>
      </c>
      <c r="Z10" s="778">
        <v>-782.09999999999991</v>
      </c>
      <c r="AA10" s="461">
        <v>-0.65469613259668502</v>
      </c>
      <c r="AB10" s="695">
        <v>1.7992573432020875E-2</v>
      </c>
      <c r="AC10" s="696">
        <v>5.5520060104334639E-3</v>
      </c>
      <c r="AD10" s="443">
        <v>11701.01</v>
      </c>
      <c r="AE10" s="444">
        <v>17771.669999999998</v>
      </c>
      <c r="AF10" s="778">
        <v>6070.659999999998</v>
      </c>
      <c r="AG10" s="461">
        <v>0.51881504246214627</v>
      </c>
      <c r="AH10" s="695">
        <v>0.17623579579257542</v>
      </c>
      <c r="AI10" s="696">
        <v>0.23919616643743047</v>
      </c>
      <c r="AJ10" s="443">
        <v>46421.45</v>
      </c>
      <c r="AK10" s="779">
        <v>49358.41</v>
      </c>
      <c r="AL10" s="778">
        <v>2936.9600000000064</v>
      </c>
      <c r="AM10" s="461">
        <v>6.3267304231126059E-2</v>
      </c>
      <c r="AN10" s="695">
        <v>0.68033184266857616</v>
      </c>
      <c r="AO10" s="696">
        <v>0.6475832924426066</v>
      </c>
      <c r="AP10" s="443">
        <v>46421.45</v>
      </c>
      <c r="AQ10" s="444">
        <v>47530.51</v>
      </c>
      <c r="AR10" s="778">
        <v>1109.0600000000049</v>
      </c>
      <c r="AS10" s="461">
        <v>2.3891110682669435E-2</v>
      </c>
      <c r="AT10" s="695">
        <v>0.69918077008696256</v>
      </c>
      <c r="AU10" s="696">
        <v>0.63973255078537672</v>
      </c>
      <c r="AV10" s="443">
        <v>801.21</v>
      </c>
      <c r="AW10" s="779">
        <v>806.77</v>
      </c>
      <c r="AX10" s="778">
        <v>5.5599999999999454</v>
      </c>
      <c r="AY10" s="461">
        <v>6.9395040001996294E-3</v>
      </c>
      <c r="AZ10" s="695">
        <v>1.725947810764205E-2</v>
      </c>
      <c r="BA10" s="696">
        <v>1.6973729084749985E-2</v>
      </c>
      <c r="BB10" s="443">
        <v>47222.66</v>
      </c>
      <c r="BC10" s="444">
        <v>48337.27</v>
      </c>
      <c r="BD10" s="778">
        <v>1114.6099999999933</v>
      </c>
      <c r="BE10" s="461">
        <v>2.3603287065997409E-2</v>
      </c>
      <c r="BF10" s="695">
        <v>3.6619175052595421</v>
      </c>
      <c r="BG10" s="696">
        <v>2.6582060110524703</v>
      </c>
      <c r="BH10" s="443">
        <v>47136.74</v>
      </c>
      <c r="BI10" s="444">
        <v>48005.96</v>
      </c>
      <c r="BJ10" s="778">
        <v>869.22000000000116</v>
      </c>
      <c r="BK10" s="461">
        <v>1.8440392780663263E-2</v>
      </c>
      <c r="BL10" s="695">
        <v>4.0284334429250119</v>
      </c>
      <c r="BM10" s="696">
        <v>2.7012633027734592</v>
      </c>
      <c r="BN10" s="443">
        <v>4962.6400000000003</v>
      </c>
      <c r="BO10" s="444">
        <v>4231.7299999999996</v>
      </c>
      <c r="BP10" s="778">
        <v>-730.91000000000076</v>
      </c>
      <c r="BQ10" s="461">
        <v>-0.14728249480115438</v>
      </c>
      <c r="BR10" s="695">
        <v>7.2730214495686438E-2</v>
      </c>
      <c r="BS10" s="696">
        <v>5.5520379325998369E-2</v>
      </c>
      <c r="BT10" s="443">
        <v>3130.81</v>
      </c>
      <c r="BU10" s="779">
        <v>3269.23</v>
      </c>
      <c r="BV10" s="778">
        <v>138.42000000000007</v>
      </c>
      <c r="BW10" s="461">
        <v>4.4212200676502271E-2</v>
      </c>
      <c r="BX10" s="695">
        <v>0.26756750058328299</v>
      </c>
      <c r="BY10" s="696">
        <v>0.18395738836023853</v>
      </c>
      <c r="BZ10" s="443">
        <v>-17.5</v>
      </c>
      <c r="CA10" s="444">
        <v>-170.11</v>
      </c>
      <c r="CB10" s="778">
        <v>-152.61000000000001</v>
      </c>
      <c r="CC10" s="461">
        <v>-8.7205714285714286</v>
      </c>
      <c r="CD10" s="695">
        <v>-1.4955973886014967E-3</v>
      </c>
      <c r="CE10" s="696">
        <v>-9.5719760720292483E-3</v>
      </c>
      <c r="CF10" s="443">
        <v>3072.33</v>
      </c>
      <c r="CG10" s="779">
        <v>3163.7</v>
      </c>
      <c r="CH10" s="778">
        <v>91.369999999999891</v>
      </c>
      <c r="CI10" s="461">
        <v>2.9739643853362072E-2</v>
      </c>
      <c r="CJ10" s="695">
        <v>0.26256964142411637</v>
      </c>
      <c r="CK10" s="696">
        <v>0.17801928575086079</v>
      </c>
      <c r="CL10" s="443">
        <v>6222.56</v>
      </c>
      <c r="CM10" s="444">
        <v>5652.23</v>
      </c>
      <c r="CN10" s="778">
        <v>-570.33000000000084</v>
      </c>
      <c r="CO10" s="461">
        <v>-9.165520300326567E-2</v>
      </c>
      <c r="CP10" s="695">
        <v>0.53179682779520743</v>
      </c>
      <c r="CQ10" s="696">
        <v>0.31804720659341523</v>
      </c>
      <c r="CR10" s="443">
        <v>84.63</v>
      </c>
      <c r="CS10" s="779">
        <v>7.8</v>
      </c>
      <c r="CT10" s="778">
        <v>-76.83</v>
      </c>
      <c r="CU10" s="461">
        <v>-0.90783410138248855</v>
      </c>
      <c r="CV10" s="695">
        <v>7.2327089712768376E-3</v>
      </c>
      <c r="CW10" s="696">
        <v>4.3890078985261375E-4</v>
      </c>
      <c r="CX10" s="443">
        <v>-47928.57</v>
      </c>
      <c r="CY10" s="779">
        <v>-42157.14</v>
      </c>
      <c r="CZ10" s="778">
        <v>5771.43</v>
      </c>
      <c r="DA10" s="461">
        <v>0.12041732102585161</v>
      </c>
      <c r="DB10" s="695">
        <v>-0.70241951392233215</v>
      </c>
      <c r="DC10" s="696">
        <v>-0.5531024909668667</v>
      </c>
      <c r="DD10" s="898">
        <v>5.0961053789373736</v>
      </c>
      <c r="DE10" s="893">
        <v>3.3721541081957973</v>
      </c>
      <c r="DF10" s="918"/>
      <c r="DG10" s="918"/>
      <c r="DI10" s="65"/>
      <c r="DJ10" s="65"/>
      <c r="DK10" s="65"/>
      <c r="DL10" s="65"/>
    </row>
    <row r="11" spans="1:116" s="65" customFormat="1" ht="19.5" customHeight="1">
      <c r="A11" s="798" t="s">
        <v>113</v>
      </c>
      <c r="B11" s="443">
        <v>6204.69</v>
      </c>
      <c r="C11" s="444">
        <v>8151.7</v>
      </c>
      <c r="D11" s="783">
        <v>1947.0100000000002</v>
      </c>
      <c r="E11" s="398">
        <v>0.3137964990998745</v>
      </c>
      <c r="F11" s="443">
        <v>6155.68</v>
      </c>
      <c r="G11" s="779">
        <v>8098.02</v>
      </c>
      <c r="H11" s="783">
        <v>1942.3400000000001</v>
      </c>
      <c r="I11" s="416">
        <v>0.3155362202063785</v>
      </c>
      <c r="J11" s="772">
        <v>0.99210113639843422</v>
      </c>
      <c r="K11" s="696">
        <v>0.99341487051780619</v>
      </c>
      <c r="L11" s="443">
        <v>3466.24</v>
      </c>
      <c r="M11" s="444">
        <v>4072.35</v>
      </c>
      <c r="N11" s="783">
        <v>606.11000000000013</v>
      </c>
      <c r="O11" s="416">
        <v>0.17486094442392916</v>
      </c>
      <c r="P11" s="772">
        <v>0.5630961973331946</v>
      </c>
      <c r="Q11" s="696">
        <v>0.50288218601584089</v>
      </c>
      <c r="R11" s="443">
        <v>2689.44</v>
      </c>
      <c r="S11" s="779">
        <v>4025.67</v>
      </c>
      <c r="T11" s="783">
        <v>1336.23</v>
      </c>
      <c r="U11" s="416">
        <v>0.49684320899518114</v>
      </c>
      <c r="V11" s="772">
        <v>0.43690380266680529</v>
      </c>
      <c r="W11" s="696">
        <v>0.49711781398415905</v>
      </c>
      <c r="X11" s="443">
        <v>0</v>
      </c>
      <c r="Y11" s="444">
        <v>0</v>
      </c>
      <c r="Z11" s="783">
        <v>0</v>
      </c>
      <c r="AA11" s="416">
        <v>0</v>
      </c>
      <c r="AB11" s="697">
        <v>0</v>
      </c>
      <c r="AC11" s="696">
        <v>0</v>
      </c>
      <c r="AD11" s="443">
        <v>2689.44</v>
      </c>
      <c r="AE11" s="444">
        <v>4025.67</v>
      </c>
      <c r="AF11" s="783">
        <v>1336.23</v>
      </c>
      <c r="AG11" s="416">
        <v>0.49684320899518114</v>
      </c>
      <c r="AH11" s="697">
        <v>0.43690380266680529</v>
      </c>
      <c r="AI11" s="696">
        <v>0.49711781398415905</v>
      </c>
      <c r="AJ11" s="443">
        <v>355.84</v>
      </c>
      <c r="AK11" s="779">
        <v>1222.31</v>
      </c>
      <c r="AL11" s="783">
        <v>866.47</v>
      </c>
      <c r="AM11" s="416">
        <v>2.4349988758992809</v>
      </c>
      <c r="AN11" s="697">
        <v>5.7350165761706061E-2</v>
      </c>
      <c r="AO11" s="696">
        <v>0.14994541015984394</v>
      </c>
      <c r="AP11" s="443">
        <v>355.84</v>
      </c>
      <c r="AQ11" s="444">
        <v>1222.31</v>
      </c>
      <c r="AR11" s="783">
        <v>866.47</v>
      </c>
      <c r="AS11" s="416">
        <v>2.4349988758992809</v>
      </c>
      <c r="AT11" s="697">
        <v>5.7806773581472716E-2</v>
      </c>
      <c r="AU11" s="696">
        <v>0.15093936542512859</v>
      </c>
      <c r="AV11" s="443">
        <v>1322.25</v>
      </c>
      <c r="AW11" s="779">
        <v>1536.43</v>
      </c>
      <c r="AX11" s="783">
        <v>214.18000000000006</v>
      </c>
      <c r="AY11" s="416">
        <v>0.16198147097750051</v>
      </c>
      <c r="AZ11" s="697">
        <v>3.7158554406474824</v>
      </c>
      <c r="BA11" s="696">
        <v>1.2569888162577416</v>
      </c>
      <c r="BB11" s="443">
        <v>1678.09</v>
      </c>
      <c r="BC11" s="444">
        <v>2758.73</v>
      </c>
      <c r="BD11" s="783">
        <v>1080.6400000000001</v>
      </c>
      <c r="BE11" s="416">
        <v>0.64397022805689808</v>
      </c>
      <c r="BF11" s="697">
        <v>0.6239551728240823</v>
      </c>
      <c r="BG11" s="696">
        <v>0.68528468553060728</v>
      </c>
      <c r="BH11" s="443">
        <v>1678.09</v>
      </c>
      <c r="BI11" s="444">
        <v>2758.73</v>
      </c>
      <c r="BJ11" s="783">
        <v>1080.6400000000001</v>
      </c>
      <c r="BK11" s="416">
        <v>0.64397022805689808</v>
      </c>
      <c r="BL11" s="697">
        <v>0.6239551728240823</v>
      </c>
      <c r="BM11" s="696">
        <v>0.68528468553060728</v>
      </c>
      <c r="BN11" s="443">
        <v>140.69999999999999</v>
      </c>
      <c r="BO11" s="444">
        <v>189.3</v>
      </c>
      <c r="BP11" s="783">
        <v>48.600000000000023</v>
      </c>
      <c r="BQ11" s="416">
        <v>0.34541577825159936</v>
      </c>
      <c r="BR11" s="697">
        <v>2.2676394791681775E-2</v>
      </c>
      <c r="BS11" s="696">
        <v>2.3222149980985565E-2</v>
      </c>
      <c r="BT11" s="443">
        <v>133.93</v>
      </c>
      <c r="BU11" s="779">
        <v>168.91</v>
      </c>
      <c r="BV11" s="783">
        <v>34.97999999999999</v>
      </c>
      <c r="BW11" s="416">
        <v>0.26118121406704986</v>
      </c>
      <c r="BX11" s="697">
        <v>4.9798471057171757E-2</v>
      </c>
      <c r="BY11" s="696">
        <v>4.1958233039469203E-2</v>
      </c>
      <c r="BZ11" s="443">
        <v>8.9600000000000009</v>
      </c>
      <c r="CA11" s="444">
        <v>0</v>
      </c>
      <c r="CB11" s="783">
        <v>-8.9600000000000009</v>
      </c>
      <c r="CC11" s="416">
        <v>-1</v>
      </c>
      <c r="CD11" s="697">
        <v>3.3315485751680648E-3</v>
      </c>
      <c r="CE11" s="696">
        <v>0</v>
      </c>
      <c r="CF11" s="443">
        <v>412.34</v>
      </c>
      <c r="CG11" s="779">
        <v>643.63</v>
      </c>
      <c r="CH11" s="783">
        <v>231.29000000000002</v>
      </c>
      <c r="CI11" s="416">
        <v>0.56092059950526274</v>
      </c>
      <c r="CJ11" s="697">
        <v>0.15331816288892855</v>
      </c>
      <c r="CK11" s="696">
        <v>0.15988146072579223</v>
      </c>
      <c r="CL11" s="443">
        <v>1833.47</v>
      </c>
      <c r="CM11" s="444">
        <v>2342.7399999999998</v>
      </c>
      <c r="CN11" s="783">
        <v>509.26999999999975</v>
      </c>
      <c r="CO11" s="416">
        <v>0.27776293039973371</v>
      </c>
      <c r="CP11" s="697">
        <v>0.6817292819322982</v>
      </c>
      <c r="CQ11" s="696">
        <v>0.58195033373326666</v>
      </c>
      <c r="CR11" s="443">
        <v>0</v>
      </c>
      <c r="CS11" s="779">
        <v>0</v>
      </c>
      <c r="CT11" s="783">
        <v>0</v>
      </c>
      <c r="CU11" s="416">
        <v>0</v>
      </c>
      <c r="CV11" s="697">
        <v>0</v>
      </c>
      <c r="CW11" s="696">
        <v>0</v>
      </c>
      <c r="CX11" s="443">
        <v>-1377.35</v>
      </c>
      <c r="CY11" s="779">
        <v>-1888.34</v>
      </c>
      <c r="CZ11" s="783">
        <v>-510.99</v>
      </c>
      <c r="DA11" s="416">
        <v>-0.37099502668167134</v>
      </c>
      <c r="DB11" s="697">
        <v>-0.22198530466469718</v>
      </c>
      <c r="DC11" s="696">
        <v>-0.23164983991069346</v>
      </c>
      <c r="DD11" s="898">
        <v>1.5121326372776489</v>
      </c>
      <c r="DE11" s="893">
        <v>1.4690747130291355</v>
      </c>
      <c r="DF11" s="937"/>
    </row>
    <row r="12" spans="1:116" s="65" customFormat="1" ht="19.5" customHeight="1">
      <c r="A12" s="798" t="s">
        <v>299</v>
      </c>
      <c r="B12" s="443">
        <v>-27303.41</v>
      </c>
      <c r="C12" s="444">
        <v>6418.38</v>
      </c>
      <c r="D12" s="783">
        <v>33721.79</v>
      </c>
      <c r="E12" s="398">
        <v>1.2350761315161733</v>
      </c>
      <c r="F12" s="443">
        <v>-27303.41</v>
      </c>
      <c r="G12" s="779">
        <v>6418.38</v>
      </c>
      <c r="H12" s="783">
        <v>33721.79</v>
      </c>
      <c r="I12" s="416">
        <v>1.2350761315161733</v>
      </c>
      <c r="J12" s="772" t="s">
        <v>145</v>
      </c>
      <c r="K12" s="696">
        <v>1</v>
      </c>
      <c r="L12" s="443">
        <v>-24510.33</v>
      </c>
      <c r="M12" s="444">
        <v>13004.45</v>
      </c>
      <c r="N12" s="783">
        <v>37514.78</v>
      </c>
      <c r="O12" s="416">
        <v>1.5305701718418314</v>
      </c>
      <c r="P12" s="772" t="s">
        <v>145</v>
      </c>
      <c r="Q12" s="696">
        <v>2.026126530370592</v>
      </c>
      <c r="R12" s="443">
        <v>-2793.07</v>
      </c>
      <c r="S12" s="779">
        <v>-6586.07</v>
      </c>
      <c r="T12" s="783">
        <v>-3792.9999999999995</v>
      </c>
      <c r="U12" s="416">
        <v>-1.3580039168370286</v>
      </c>
      <c r="V12" s="772" t="s">
        <v>145</v>
      </c>
      <c r="W12" s="696">
        <v>-1.026126530370592</v>
      </c>
      <c r="X12" s="443">
        <v>0</v>
      </c>
      <c r="Y12" s="444">
        <v>0</v>
      </c>
      <c r="Z12" s="783">
        <v>0</v>
      </c>
      <c r="AA12" s="416">
        <v>0</v>
      </c>
      <c r="AB12" s="697" t="s">
        <v>145</v>
      </c>
      <c r="AC12" s="696">
        <v>0</v>
      </c>
      <c r="AD12" s="443">
        <v>-2793.07</v>
      </c>
      <c r="AE12" s="444">
        <v>-6586.07</v>
      </c>
      <c r="AF12" s="783">
        <v>-3792.9999999999995</v>
      </c>
      <c r="AG12" s="416">
        <v>-1.3580039168370286</v>
      </c>
      <c r="AH12" s="697" t="s">
        <v>145</v>
      </c>
      <c r="AI12" s="696">
        <v>-1.026126530370592</v>
      </c>
      <c r="AJ12" s="443">
        <v>7730.48</v>
      </c>
      <c r="AK12" s="779">
        <v>6519.15</v>
      </c>
      <c r="AL12" s="783">
        <v>-1211.33</v>
      </c>
      <c r="AM12" s="416">
        <v>-0.15669531516801027</v>
      </c>
      <c r="AN12" s="697" t="s">
        <v>145</v>
      </c>
      <c r="AO12" s="696">
        <v>1.0157002234208632</v>
      </c>
      <c r="AP12" s="443">
        <v>7730.48</v>
      </c>
      <c r="AQ12" s="444">
        <v>6519.15</v>
      </c>
      <c r="AR12" s="783">
        <v>-1211.33</v>
      </c>
      <c r="AS12" s="416">
        <v>-0.15669531516801027</v>
      </c>
      <c r="AT12" s="697" t="s">
        <v>145</v>
      </c>
      <c r="AU12" s="696">
        <v>1.0157002234208632</v>
      </c>
      <c r="AV12" s="443">
        <v>-9.07</v>
      </c>
      <c r="AW12" s="779">
        <v>0</v>
      </c>
      <c r="AX12" s="783">
        <v>9.07</v>
      </c>
      <c r="AY12" s="416">
        <v>1</v>
      </c>
      <c r="AZ12" s="697">
        <v>-1.1732777266094732E-3</v>
      </c>
      <c r="BA12" s="696">
        <v>0</v>
      </c>
      <c r="BB12" s="443">
        <v>7721.41</v>
      </c>
      <c r="BC12" s="444">
        <v>6519.15</v>
      </c>
      <c r="BD12" s="783">
        <v>-1202.2600000000002</v>
      </c>
      <c r="BE12" s="416">
        <v>-0.15570472232403151</v>
      </c>
      <c r="BF12" s="697" t="s">
        <v>145</v>
      </c>
      <c r="BG12" s="696" t="s">
        <v>145</v>
      </c>
      <c r="BH12" s="443">
        <v>7721.41</v>
      </c>
      <c r="BI12" s="444">
        <v>6519.15</v>
      </c>
      <c r="BJ12" s="783">
        <v>-1202.2600000000002</v>
      </c>
      <c r="BK12" s="416">
        <v>-0.15570472232403151</v>
      </c>
      <c r="BL12" s="697" t="s">
        <v>145</v>
      </c>
      <c r="BM12" s="696" t="s">
        <v>145</v>
      </c>
      <c r="BN12" s="443">
        <v>1839.39</v>
      </c>
      <c r="BO12" s="444">
        <v>2252.8200000000002</v>
      </c>
      <c r="BP12" s="783">
        <v>413.43000000000006</v>
      </c>
      <c r="BQ12" s="416">
        <v>0.22476473178608128</v>
      </c>
      <c r="BR12" s="697" t="s">
        <v>145</v>
      </c>
      <c r="BS12" s="696">
        <v>0.35099511091583857</v>
      </c>
      <c r="BT12" s="443">
        <v>1839.39</v>
      </c>
      <c r="BU12" s="779">
        <v>2252.8200000000002</v>
      </c>
      <c r="BV12" s="783">
        <v>413.43000000000006</v>
      </c>
      <c r="BW12" s="416">
        <v>0.22476473178608128</v>
      </c>
      <c r="BX12" s="697" t="s">
        <v>145</v>
      </c>
      <c r="BY12" s="696" t="s">
        <v>145</v>
      </c>
      <c r="BZ12" s="443">
        <v>-5869.86</v>
      </c>
      <c r="CA12" s="444">
        <v>-6429.82</v>
      </c>
      <c r="CB12" s="783">
        <v>-559.96</v>
      </c>
      <c r="CC12" s="416">
        <v>-9.5395801603445407E-2</v>
      </c>
      <c r="CD12" s="697" t="s">
        <v>145</v>
      </c>
      <c r="CE12" s="696" t="s">
        <v>145</v>
      </c>
      <c r="CF12" s="443">
        <v>3179.47</v>
      </c>
      <c r="CG12" s="779">
        <v>2875.6</v>
      </c>
      <c r="CH12" s="783">
        <v>-303.86999999999989</v>
      </c>
      <c r="CI12" s="416">
        <v>-9.5572532529006382E-2</v>
      </c>
      <c r="CJ12" s="697" t="s">
        <v>145</v>
      </c>
      <c r="CK12" s="696" t="s">
        <v>145</v>
      </c>
      <c r="CL12" s="443">
        <v>18414.75</v>
      </c>
      <c r="CM12" s="444">
        <v>16024</v>
      </c>
      <c r="CN12" s="783">
        <v>-2390.75</v>
      </c>
      <c r="CO12" s="416">
        <v>-0.12982799114840005</v>
      </c>
      <c r="CP12" s="697" t="s">
        <v>145</v>
      </c>
      <c r="CQ12" s="696" t="s">
        <v>145</v>
      </c>
      <c r="CR12" s="443">
        <v>0</v>
      </c>
      <c r="CS12" s="779">
        <v>0</v>
      </c>
      <c r="CT12" s="783">
        <v>0</v>
      </c>
      <c r="CU12" s="416">
        <v>0</v>
      </c>
      <c r="CV12" s="697" t="s">
        <v>145</v>
      </c>
      <c r="CW12" s="696" t="s">
        <v>145</v>
      </c>
      <c r="CX12" s="443">
        <v>-28078.23</v>
      </c>
      <c r="CY12" s="779">
        <v>-27827.82</v>
      </c>
      <c r="CZ12" s="783">
        <v>250.40999999999985</v>
      </c>
      <c r="DA12" s="416">
        <v>8.91829720035771E-3</v>
      </c>
      <c r="DB12" s="697" t="s">
        <v>145</v>
      </c>
      <c r="DC12" s="696">
        <v>-4.3356454432426874</v>
      </c>
      <c r="DD12" s="898">
        <v>-9.0528200152520331</v>
      </c>
      <c r="DE12" s="893">
        <v>-3.2252542107812401</v>
      </c>
      <c r="DF12" s="918"/>
      <c r="DG12" s="918"/>
      <c r="DH12" s="73"/>
    </row>
    <row r="13" spans="1:116" s="65" customFormat="1" ht="19.5" customHeight="1">
      <c r="A13" s="798" t="s">
        <v>20</v>
      </c>
      <c r="B13" s="443">
        <v>8933.0499999999993</v>
      </c>
      <c r="C13" s="444">
        <v>6003.92</v>
      </c>
      <c r="D13" s="783">
        <v>-2929.1299999999992</v>
      </c>
      <c r="E13" s="398">
        <v>-0.32789808631990186</v>
      </c>
      <c r="F13" s="443">
        <v>8933.0499999999993</v>
      </c>
      <c r="G13" s="779">
        <v>6003.92</v>
      </c>
      <c r="H13" s="783">
        <v>-2929.1299999999992</v>
      </c>
      <c r="I13" s="416">
        <v>-0.32789808631990186</v>
      </c>
      <c r="J13" s="772">
        <v>1</v>
      </c>
      <c r="K13" s="696">
        <v>1</v>
      </c>
      <c r="L13" s="443">
        <v>-441.81</v>
      </c>
      <c r="M13" s="444">
        <v>73.02</v>
      </c>
      <c r="N13" s="783">
        <v>514.83000000000004</v>
      </c>
      <c r="O13" s="416">
        <v>1.1652746655802269</v>
      </c>
      <c r="P13" s="772">
        <v>-4.9457911911385252E-2</v>
      </c>
      <c r="Q13" s="696">
        <v>1.2162054124638569E-2</v>
      </c>
      <c r="R13" s="443">
        <v>9374.86</v>
      </c>
      <c r="S13" s="779">
        <v>5930.9</v>
      </c>
      <c r="T13" s="783">
        <v>-3443.9600000000009</v>
      </c>
      <c r="U13" s="416">
        <v>-0.36736121926087439</v>
      </c>
      <c r="V13" s="772">
        <v>1.0494579119113854</v>
      </c>
      <c r="W13" s="696">
        <v>0.98783794587536133</v>
      </c>
      <c r="X13" s="443">
        <v>0</v>
      </c>
      <c r="Y13" s="444">
        <v>0</v>
      </c>
      <c r="Z13" s="783">
        <v>0</v>
      </c>
      <c r="AA13" s="416">
        <v>0</v>
      </c>
      <c r="AB13" s="697">
        <v>0</v>
      </c>
      <c r="AC13" s="696">
        <v>0</v>
      </c>
      <c r="AD13" s="443">
        <v>9374.86</v>
      </c>
      <c r="AE13" s="444">
        <v>5930.9</v>
      </c>
      <c r="AF13" s="783">
        <v>-3443.9600000000009</v>
      </c>
      <c r="AG13" s="416">
        <v>-0.36736121926087439</v>
      </c>
      <c r="AH13" s="697">
        <v>1.0494579119113854</v>
      </c>
      <c r="AI13" s="696">
        <v>0.98783794587536133</v>
      </c>
      <c r="AJ13" s="443">
        <v>8882.91</v>
      </c>
      <c r="AK13" s="779">
        <v>2348.7600000000002</v>
      </c>
      <c r="AL13" s="783">
        <v>-6534.15</v>
      </c>
      <c r="AM13" s="416">
        <v>-0.73558664896976322</v>
      </c>
      <c r="AN13" s="697">
        <v>0.99438713541287693</v>
      </c>
      <c r="AO13" s="696">
        <v>0.39120441311676374</v>
      </c>
      <c r="AP13" s="443">
        <v>8882.91</v>
      </c>
      <c r="AQ13" s="444">
        <v>2348.7600000000002</v>
      </c>
      <c r="AR13" s="783">
        <v>-6534.15</v>
      </c>
      <c r="AS13" s="416">
        <v>-0.73558664896976322</v>
      </c>
      <c r="AT13" s="697">
        <v>0.99438713541287693</v>
      </c>
      <c r="AU13" s="696">
        <v>0.39120441311676374</v>
      </c>
      <c r="AV13" s="443">
        <v>-6115.65</v>
      </c>
      <c r="AW13" s="779">
        <v>-2243.65</v>
      </c>
      <c r="AX13" s="783">
        <v>3871.9999999999995</v>
      </c>
      <c r="AY13" s="416">
        <v>0.63312975726210619</v>
      </c>
      <c r="AZ13" s="697">
        <v>-0.68847370962893917</v>
      </c>
      <c r="BA13" s="696">
        <v>-0.95524872698785734</v>
      </c>
      <c r="BB13" s="443">
        <v>2767.26</v>
      </c>
      <c r="BC13" s="444">
        <v>105.11</v>
      </c>
      <c r="BD13" s="783">
        <v>-2662.15</v>
      </c>
      <c r="BE13" s="416">
        <v>-0.96201657957691</v>
      </c>
      <c r="BF13" s="697">
        <v>0.29517880800353286</v>
      </c>
      <c r="BG13" s="696">
        <v>1.7722436729670034E-2</v>
      </c>
      <c r="BH13" s="443">
        <v>2767.26</v>
      </c>
      <c r="BI13" s="444">
        <v>105.11</v>
      </c>
      <c r="BJ13" s="783">
        <v>-2662.15</v>
      </c>
      <c r="BK13" s="416">
        <v>-0.96201657957691</v>
      </c>
      <c r="BL13" s="697">
        <v>0.29517880800353286</v>
      </c>
      <c r="BM13" s="696">
        <v>1.7722436729670034E-2</v>
      </c>
      <c r="BN13" s="443">
        <v>1714.96</v>
      </c>
      <c r="BO13" s="444">
        <v>1038.46</v>
      </c>
      <c r="BP13" s="783">
        <v>-676.5</v>
      </c>
      <c r="BQ13" s="416">
        <v>-0.39446984186220085</v>
      </c>
      <c r="BR13" s="697">
        <v>0.19197922322163205</v>
      </c>
      <c r="BS13" s="696">
        <v>0.17296366373969008</v>
      </c>
      <c r="BT13" s="443">
        <v>1714.96</v>
      </c>
      <c r="BU13" s="779">
        <v>1038.46</v>
      </c>
      <c r="BV13" s="783">
        <v>-676.5</v>
      </c>
      <c r="BW13" s="416">
        <v>-0.39446984186220085</v>
      </c>
      <c r="BX13" s="697">
        <v>0.18293179844819016</v>
      </c>
      <c r="BY13" s="696">
        <v>0.17509315618202972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443">
        <v>1893.28</v>
      </c>
      <c r="CG13" s="779">
        <v>1725.06</v>
      </c>
      <c r="CH13" s="783">
        <v>-168.22000000000003</v>
      </c>
      <c r="CI13" s="416">
        <v>-8.8851094397025279E-2</v>
      </c>
      <c r="CJ13" s="697">
        <v>0.20195288249637861</v>
      </c>
      <c r="CK13" s="696">
        <v>0.29085973461026154</v>
      </c>
      <c r="CL13" s="443">
        <v>3703.97</v>
      </c>
      <c r="CM13" s="444">
        <v>3131.94</v>
      </c>
      <c r="CN13" s="783">
        <v>-572.02999999999975</v>
      </c>
      <c r="CO13" s="416">
        <v>-0.15443699597998897</v>
      </c>
      <c r="CP13" s="697">
        <v>0.39509603343409921</v>
      </c>
      <c r="CQ13" s="696">
        <v>0.52807162487986647</v>
      </c>
      <c r="CR13" s="443">
        <v>79.42</v>
      </c>
      <c r="CS13" s="779">
        <v>306.86</v>
      </c>
      <c r="CT13" s="783">
        <v>227.44</v>
      </c>
      <c r="CU13" s="416">
        <v>2.8637622765046586</v>
      </c>
      <c r="CV13" s="697">
        <v>8.4715931757914243E-3</v>
      </c>
      <c r="CW13" s="696">
        <v>5.1739196412011676E-2</v>
      </c>
      <c r="CX13" s="443">
        <v>-784.03</v>
      </c>
      <c r="CY13" s="779">
        <v>-376.53</v>
      </c>
      <c r="CZ13" s="783">
        <v>407.5</v>
      </c>
      <c r="DA13" s="416">
        <v>0.51975051975051978</v>
      </c>
      <c r="DB13" s="697">
        <v>-8.7767335904310406E-2</v>
      </c>
      <c r="DC13" s="696">
        <v>-6.2714026835800601E-2</v>
      </c>
      <c r="DD13" s="898">
        <v>1.0836311155579923</v>
      </c>
      <c r="DE13" s="893">
        <v>1.0634861488138394</v>
      </c>
    </row>
    <row r="14" spans="1:116" s="65" customFormat="1" ht="19.5" customHeight="1">
      <c r="A14" s="798" t="s">
        <v>30</v>
      </c>
      <c r="B14" s="443">
        <v>2368.8200000000002</v>
      </c>
      <c r="C14" s="444">
        <v>2663.32</v>
      </c>
      <c r="D14" s="783">
        <v>294.5</v>
      </c>
      <c r="E14" s="398">
        <v>0.12432350284107699</v>
      </c>
      <c r="F14" s="443">
        <v>2368.8200000000002</v>
      </c>
      <c r="G14" s="779">
        <v>2663.32</v>
      </c>
      <c r="H14" s="783">
        <v>294.5</v>
      </c>
      <c r="I14" s="416">
        <v>0.12432350284107699</v>
      </c>
      <c r="J14" s="772">
        <v>1</v>
      </c>
      <c r="K14" s="696">
        <v>1</v>
      </c>
      <c r="L14" s="443">
        <v>-6.86</v>
      </c>
      <c r="M14" s="444">
        <v>45.66</v>
      </c>
      <c r="N14" s="783">
        <v>52.519999999999996</v>
      </c>
      <c r="O14" s="416">
        <v>7.6559766763848387</v>
      </c>
      <c r="P14" s="772">
        <v>-2.8959566366376509E-3</v>
      </c>
      <c r="Q14" s="696">
        <v>1.7144015739753389E-2</v>
      </c>
      <c r="R14" s="443">
        <v>2375.69</v>
      </c>
      <c r="S14" s="779">
        <v>2617.66</v>
      </c>
      <c r="T14" s="783">
        <v>241.9699999999998</v>
      </c>
      <c r="U14" s="416">
        <v>0.10185251442738733</v>
      </c>
      <c r="V14" s="772">
        <v>1.0029001781477698</v>
      </c>
      <c r="W14" s="696">
        <v>0.98285598426024645</v>
      </c>
      <c r="X14" s="443">
        <v>0</v>
      </c>
      <c r="Y14" s="444">
        <v>0</v>
      </c>
      <c r="Z14" s="783">
        <v>0</v>
      </c>
      <c r="AA14" s="416">
        <v>0</v>
      </c>
      <c r="AB14" s="697">
        <v>0</v>
      </c>
      <c r="AC14" s="696">
        <v>0</v>
      </c>
      <c r="AD14" s="443">
        <v>2375.69</v>
      </c>
      <c r="AE14" s="444">
        <v>2617.66</v>
      </c>
      <c r="AF14" s="783">
        <v>241.9699999999998</v>
      </c>
      <c r="AG14" s="416">
        <v>0.10185251442738733</v>
      </c>
      <c r="AH14" s="697">
        <v>1.0029001781477698</v>
      </c>
      <c r="AI14" s="696">
        <v>0.98285598426024645</v>
      </c>
      <c r="AJ14" s="443">
        <v>186.8</v>
      </c>
      <c r="AK14" s="779">
        <v>48.01</v>
      </c>
      <c r="AL14" s="783">
        <v>-138.79000000000002</v>
      </c>
      <c r="AM14" s="416">
        <v>-0.74298715203426136</v>
      </c>
      <c r="AN14" s="697">
        <v>7.8857827948092304E-2</v>
      </c>
      <c r="AO14" s="696">
        <v>1.8026373098238287E-2</v>
      </c>
      <c r="AP14" s="443">
        <v>186.8</v>
      </c>
      <c r="AQ14" s="444">
        <v>48.01</v>
      </c>
      <c r="AR14" s="783">
        <v>-138.79000000000002</v>
      </c>
      <c r="AS14" s="416">
        <v>-0.74298715203426136</v>
      </c>
      <c r="AT14" s="697">
        <v>7.8857827948092304E-2</v>
      </c>
      <c r="AU14" s="696">
        <v>1.8026373098238287E-2</v>
      </c>
      <c r="AV14" s="443">
        <v>0.31</v>
      </c>
      <c r="AW14" s="779">
        <v>338.5</v>
      </c>
      <c r="AX14" s="783">
        <v>338.19</v>
      </c>
      <c r="AY14" s="416">
        <v>1090.9354838709678</v>
      </c>
      <c r="AZ14" s="697">
        <v>1.6595289079229122E-3</v>
      </c>
      <c r="BA14" s="696">
        <v>7.0506144553218082</v>
      </c>
      <c r="BB14" s="443">
        <v>187.11</v>
      </c>
      <c r="BC14" s="444">
        <v>386.51</v>
      </c>
      <c r="BD14" s="783">
        <v>199.39999999999998</v>
      </c>
      <c r="BE14" s="416">
        <v>1.06568328790551</v>
      </c>
      <c r="BF14" s="697">
        <v>7.8760275961931067E-2</v>
      </c>
      <c r="BG14" s="696">
        <v>0.14765477563931145</v>
      </c>
      <c r="BH14" s="443">
        <v>187.11</v>
      </c>
      <c r="BI14" s="444">
        <v>386.51</v>
      </c>
      <c r="BJ14" s="783">
        <v>199.39999999999998</v>
      </c>
      <c r="BK14" s="416">
        <v>1.06568328790551</v>
      </c>
      <c r="BL14" s="697">
        <v>7.8760275961931067E-2</v>
      </c>
      <c r="BM14" s="696">
        <v>0.14765477563931145</v>
      </c>
      <c r="BN14" s="443">
        <v>651.21</v>
      </c>
      <c r="BO14" s="444">
        <v>670.26</v>
      </c>
      <c r="BP14" s="783">
        <v>19.049999999999955</v>
      </c>
      <c r="BQ14" s="416">
        <v>2.9253236283226538E-2</v>
      </c>
      <c r="BR14" s="697">
        <v>0.27490902643510273</v>
      </c>
      <c r="BS14" s="696">
        <v>0.25166333748854813</v>
      </c>
      <c r="BT14" s="443">
        <v>651.21</v>
      </c>
      <c r="BU14" s="779">
        <v>670.26</v>
      </c>
      <c r="BV14" s="783">
        <v>19.049999999999955</v>
      </c>
      <c r="BW14" s="416">
        <v>2.9253236283226538E-2</v>
      </c>
      <c r="BX14" s="697">
        <v>0.27411404686638408</v>
      </c>
      <c r="BY14" s="696">
        <v>0.25605311614189774</v>
      </c>
      <c r="BZ14" s="443">
        <v>-17.11</v>
      </c>
      <c r="CA14" s="444">
        <v>0</v>
      </c>
      <c r="CB14" s="783">
        <v>17.11</v>
      </c>
      <c r="CC14" s="416">
        <v>1</v>
      </c>
      <c r="CD14" s="697">
        <v>-7.2021181214720776E-3</v>
      </c>
      <c r="CE14" s="696">
        <v>0</v>
      </c>
      <c r="CF14" s="443">
        <v>59.39</v>
      </c>
      <c r="CG14" s="779">
        <v>96.23</v>
      </c>
      <c r="CH14" s="783">
        <v>36.840000000000003</v>
      </c>
      <c r="CI14" s="416">
        <v>0.62030644889712083</v>
      </c>
      <c r="CJ14" s="697">
        <v>2.4999052906734463E-2</v>
      </c>
      <c r="CK14" s="696">
        <v>3.6761840727978425E-2</v>
      </c>
      <c r="CL14" s="443">
        <v>90.9</v>
      </c>
      <c r="CM14" s="444">
        <v>139.08000000000001</v>
      </c>
      <c r="CN14" s="783">
        <v>48.180000000000007</v>
      </c>
      <c r="CO14" s="416">
        <v>0.5300330033003301</v>
      </c>
      <c r="CP14" s="697">
        <v>3.8262567927633655E-2</v>
      </c>
      <c r="CQ14" s="696">
        <v>5.3131422721056219E-2</v>
      </c>
      <c r="CR14" s="443">
        <v>2.13</v>
      </c>
      <c r="CS14" s="779">
        <v>4.21</v>
      </c>
      <c r="CT14" s="783">
        <v>2.08</v>
      </c>
      <c r="CU14" s="416">
        <v>0.97652582159624424</v>
      </c>
      <c r="CV14" s="697">
        <v>8.9658162470692717E-4</v>
      </c>
      <c r="CW14" s="696">
        <v>1.6083066555626017E-3</v>
      </c>
      <c r="CX14" s="443">
        <v>1402.05</v>
      </c>
      <c r="CY14" s="779">
        <v>1321.36</v>
      </c>
      <c r="CZ14" s="783">
        <v>-80.690000000000055</v>
      </c>
      <c r="DA14" s="416">
        <v>-5.7551442530580262E-2</v>
      </c>
      <c r="DB14" s="697">
        <v>0.59187696827956526</v>
      </c>
      <c r="DC14" s="696">
        <v>0.49613264647132144</v>
      </c>
      <c r="DD14" s="898">
        <v>0.40983461646932046</v>
      </c>
      <c r="DE14" s="893">
        <v>0.49521328209163912</v>
      </c>
    </row>
    <row r="15" spans="1:116" s="65" customFormat="1" ht="19.5" customHeight="1">
      <c r="A15" s="798" t="s">
        <v>273</v>
      </c>
      <c r="B15" s="443">
        <v>3747.02</v>
      </c>
      <c r="C15" s="444">
        <v>1357.07</v>
      </c>
      <c r="D15" s="783">
        <v>-2389.9499999999998</v>
      </c>
      <c r="E15" s="398">
        <v>-0.63782685974454367</v>
      </c>
      <c r="F15" s="443">
        <v>3747.02</v>
      </c>
      <c r="G15" s="779">
        <v>1357.07</v>
      </c>
      <c r="H15" s="783">
        <v>-2389.9499999999998</v>
      </c>
      <c r="I15" s="416">
        <v>-0.63782685974454367</v>
      </c>
      <c r="J15" s="772">
        <v>1</v>
      </c>
      <c r="K15" s="696">
        <v>1</v>
      </c>
      <c r="L15" s="443">
        <v>16274.68</v>
      </c>
      <c r="M15" s="444">
        <v>5307.79</v>
      </c>
      <c r="N15" s="783">
        <v>-10966.89</v>
      </c>
      <c r="O15" s="416">
        <v>-0.67386209744216163</v>
      </c>
      <c r="P15" s="772">
        <v>4.3433661950029627</v>
      </c>
      <c r="Q15" s="696">
        <v>3.911213128283729</v>
      </c>
      <c r="R15" s="443">
        <v>-12527.66</v>
      </c>
      <c r="S15" s="779">
        <v>-3950.72</v>
      </c>
      <c r="T15" s="783">
        <v>8576.94</v>
      </c>
      <c r="U15" s="416">
        <v>0.6846402281032532</v>
      </c>
      <c r="V15" s="772">
        <v>-3.3433661950029623</v>
      </c>
      <c r="W15" s="696">
        <v>-2.911213128283729</v>
      </c>
      <c r="X15" s="443">
        <v>0</v>
      </c>
      <c r="Y15" s="444">
        <v>0</v>
      </c>
      <c r="Z15" s="783">
        <v>0</v>
      </c>
      <c r="AA15" s="416">
        <v>0</v>
      </c>
      <c r="AB15" s="697">
        <v>0</v>
      </c>
      <c r="AC15" s="696">
        <v>0</v>
      </c>
      <c r="AD15" s="443">
        <v>-12527.66</v>
      </c>
      <c r="AE15" s="444">
        <v>-3950.72</v>
      </c>
      <c r="AF15" s="783">
        <v>8576.94</v>
      </c>
      <c r="AG15" s="416">
        <v>0.6846402281032532</v>
      </c>
      <c r="AH15" s="697">
        <v>-3.3433661950029623</v>
      </c>
      <c r="AI15" s="696">
        <v>-2.911213128283729</v>
      </c>
      <c r="AJ15" s="443">
        <v>46322.09</v>
      </c>
      <c r="AK15" s="779">
        <v>47288.08</v>
      </c>
      <c r="AL15" s="783">
        <v>965.99000000000524</v>
      </c>
      <c r="AM15" s="416">
        <v>2.0853765449702407E-2</v>
      </c>
      <c r="AN15" s="697">
        <v>12.362381305677578</v>
      </c>
      <c r="AO15" s="696">
        <v>34.845719085971986</v>
      </c>
      <c r="AP15" s="443">
        <v>46322.09</v>
      </c>
      <c r="AQ15" s="444">
        <v>47288.08</v>
      </c>
      <c r="AR15" s="783">
        <v>965.99000000000524</v>
      </c>
      <c r="AS15" s="416">
        <v>2.0853765449702407E-2</v>
      </c>
      <c r="AT15" s="697">
        <v>12.362381305677578</v>
      </c>
      <c r="AU15" s="696">
        <v>34.845719085971986</v>
      </c>
      <c r="AV15" s="443">
        <v>-100</v>
      </c>
      <c r="AW15" s="779">
        <v>0</v>
      </c>
      <c r="AX15" s="783">
        <v>100</v>
      </c>
      <c r="AY15" s="416">
        <v>1</v>
      </c>
      <c r="AZ15" s="697">
        <v>-2.1587972390710352E-3</v>
      </c>
      <c r="BA15" s="696">
        <v>0</v>
      </c>
      <c r="BB15" s="443">
        <v>46222.09</v>
      </c>
      <c r="BC15" s="444">
        <v>47288.08</v>
      </c>
      <c r="BD15" s="783">
        <v>1065.9900000000052</v>
      </c>
      <c r="BE15" s="416">
        <v>2.30623496254714E-2</v>
      </c>
      <c r="BF15" s="697" t="s">
        <v>145</v>
      </c>
      <c r="BG15" s="696" t="s">
        <v>145</v>
      </c>
      <c r="BH15" s="443">
        <v>46222.09</v>
      </c>
      <c r="BI15" s="444">
        <v>47288.08</v>
      </c>
      <c r="BJ15" s="783">
        <v>1065.9900000000052</v>
      </c>
      <c r="BK15" s="416">
        <v>2.30623496254714E-2</v>
      </c>
      <c r="BL15" s="697" t="s">
        <v>145</v>
      </c>
      <c r="BM15" s="696" t="s">
        <v>145</v>
      </c>
      <c r="BN15" s="443">
        <v>63.28</v>
      </c>
      <c r="BO15" s="444">
        <v>62.47</v>
      </c>
      <c r="BP15" s="783">
        <v>-0.81000000000000227</v>
      </c>
      <c r="BQ15" s="416">
        <v>-1.2800252844500667E-2</v>
      </c>
      <c r="BR15" s="697">
        <v>1.6888087066522197E-2</v>
      </c>
      <c r="BS15" s="696">
        <v>4.603299756092169E-2</v>
      </c>
      <c r="BT15" s="443">
        <v>63.28</v>
      </c>
      <c r="BU15" s="779">
        <v>62.47</v>
      </c>
      <c r="BV15" s="783">
        <v>-0.81000000000000227</v>
      </c>
      <c r="BW15" s="416">
        <v>-1.2800252844500667E-2</v>
      </c>
      <c r="BX15" s="697" t="s">
        <v>145</v>
      </c>
      <c r="BY15" s="696" t="s">
        <v>145</v>
      </c>
      <c r="BZ15" s="443">
        <v>0</v>
      </c>
      <c r="CA15" s="444">
        <v>0</v>
      </c>
      <c r="CB15" s="783">
        <v>0</v>
      </c>
      <c r="CC15" s="416">
        <v>0</v>
      </c>
      <c r="CD15" s="697" t="s">
        <v>145</v>
      </c>
      <c r="CE15" s="696" t="s">
        <v>145</v>
      </c>
      <c r="CF15" s="443">
        <v>428.71</v>
      </c>
      <c r="CG15" s="779">
        <v>612.76</v>
      </c>
      <c r="CH15" s="783">
        <v>184.05</v>
      </c>
      <c r="CI15" s="416">
        <v>0.42931118938209983</v>
      </c>
      <c r="CJ15" s="697" t="s">
        <v>145</v>
      </c>
      <c r="CK15" s="696" t="s">
        <v>145</v>
      </c>
      <c r="CL15" s="443">
        <v>1569.92</v>
      </c>
      <c r="CM15" s="444">
        <v>1711.17</v>
      </c>
      <c r="CN15" s="783">
        <v>141.25</v>
      </c>
      <c r="CO15" s="416">
        <v>8.9972737464329391E-2</v>
      </c>
      <c r="CP15" s="697" t="s">
        <v>145</v>
      </c>
      <c r="CQ15" s="696" t="s">
        <v>145</v>
      </c>
      <c r="CR15" s="443">
        <v>0</v>
      </c>
      <c r="CS15" s="779">
        <v>0</v>
      </c>
      <c r="CT15" s="783">
        <v>0</v>
      </c>
      <c r="CU15" s="416">
        <v>0</v>
      </c>
      <c r="CV15" s="697" t="s">
        <v>145</v>
      </c>
      <c r="CW15" s="696" t="s">
        <v>145</v>
      </c>
      <c r="CX15" s="443">
        <v>-60811.66</v>
      </c>
      <c r="CY15" s="779">
        <v>-53625.2</v>
      </c>
      <c r="CZ15" s="783">
        <v>7186.4600000000064</v>
      </c>
      <c r="DA15" s="416">
        <v>0.11817569196433721</v>
      </c>
      <c r="DB15" s="697">
        <v>-16.229339581854383</v>
      </c>
      <c r="DC15" s="696">
        <v>-39.51542661763947</v>
      </c>
      <c r="DD15" s="898">
        <v>-3.8541914451701276</v>
      </c>
      <c r="DE15" s="893">
        <v>-12.573525838328205</v>
      </c>
      <c r="DF15" s="918"/>
      <c r="DG15" s="918"/>
      <c r="DH15" s="73"/>
    </row>
    <row r="16" spans="1:116" s="65" customFormat="1" ht="19.5" customHeight="1">
      <c r="A16" s="798" t="s">
        <v>96</v>
      </c>
      <c r="B16" s="443">
        <v>12094.47</v>
      </c>
      <c r="C16" s="444">
        <v>853.23</v>
      </c>
      <c r="D16" s="783">
        <v>-11241.24</v>
      </c>
      <c r="E16" s="398">
        <v>-0.92945288218499866</v>
      </c>
      <c r="F16" s="443">
        <v>12094.47</v>
      </c>
      <c r="G16" s="779">
        <v>853.23</v>
      </c>
      <c r="H16" s="783">
        <v>-11241.24</v>
      </c>
      <c r="I16" s="416">
        <v>-0.92945288218499866</v>
      </c>
      <c r="J16" s="772">
        <v>1</v>
      </c>
      <c r="K16" s="696">
        <v>1</v>
      </c>
      <c r="L16" s="443">
        <v>568.38</v>
      </c>
      <c r="M16" s="444">
        <v>-1581.37</v>
      </c>
      <c r="N16" s="783">
        <v>-2149.75</v>
      </c>
      <c r="O16" s="416">
        <v>-3.7822407544248566</v>
      </c>
      <c r="P16" s="772">
        <v>4.6995031613621764E-2</v>
      </c>
      <c r="Q16" s="696">
        <v>-1.8533924029862989</v>
      </c>
      <c r="R16" s="443">
        <v>11526.09</v>
      </c>
      <c r="S16" s="779">
        <v>2434.6</v>
      </c>
      <c r="T16" s="783">
        <v>-9091.49</v>
      </c>
      <c r="U16" s="416">
        <v>-0.78877485773579759</v>
      </c>
      <c r="V16" s="772">
        <v>0.95300496838637827</v>
      </c>
      <c r="W16" s="696">
        <v>2.8533924029862989</v>
      </c>
      <c r="X16" s="443">
        <v>0</v>
      </c>
      <c r="Y16" s="444">
        <v>0</v>
      </c>
      <c r="Z16" s="783">
        <v>0</v>
      </c>
      <c r="AA16" s="416">
        <v>0</v>
      </c>
      <c r="AB16" s="697">
        <v>0</v>
      </c>
      <c r="AC16" s="696">
        <v>0</v>
      </c>
      <c r="AD16" s="443">
        <v>11526.09</v>
      </c>
      <c r="AE16" s="444">
        <v>2434.6</v>
      </c>
      <c r="AF16" s="783">
        <v>-9091.49</v>
      </c>
      <c r="AG16" s="416">
        <v>-0.78877485773579759</v>
      </c>
      <c r="AH16" s="697">
        <v>0.95300496838637827</v>
      </c>
      <c r="AI16" s="696">
        <v>2.8533924029862989</v>
      </c>
      <c r="AJ16" s="443">
        <v>5139.3500000000004</v>
      </c>
      <c r="AK16" s="779">
        <v>3610.42</v>
      </c>
      <c r="AL16" s="783">
        <v>-1528.9300000000003</v>
      </c>
      <c r="AM16" s="416">
        <v>-0.29749481938377426</v>
      </c>
      <c r="AN16" s="697">
        <v>0.42493387473779343</v>
      </c>
      <c r="AO16" s="696">
        <v>4.2314733424750655</v>
      </c>
      <c r="AP16" s="443">
        <v>5139.3500000000004</v>
      </c>
      <c r="AQ16" s="444">
        <v>3610.42</v>
      </c>
      <c r="AR16" s="783">
        <v>-1528.9300000000003</v>
      </c>
      <c r="AS16" s="416">
        <v>-0.29749481938377426</v>
      </c>
      <c r="AT16" s="697">
        <v>0.42493387473779343</v>
      </c>
      <c r="AU16" s="696">
        <v>4.2314733424750655</v>
      </c>
      <c r="AV16" s="443">
        <v>-1647.01</v>
      </c>
      <c r="AW16" s="779">
        <v>371.42</v>
      </c>
      <c r="AX16" s="783">
        <v>2018.43</v>
      </c>
      <c r="AY16" s="416">
        <v>1.2255116848106569</v>
      </c>
      <c r="AZ16" s="697">
        <v>-0.32047048751301233</v>
      </c>
      <c r="BA16" s="696">
        <v>0.10287445781931188</v>
      </c>
      <c r="BB16" s="443">
        <v>3492.33</v>
      </c>
      <c r="BC16" s="444">
        <v>3981.84</v>
      </c>
      <c r="BD16" s="783">
        <v>489.51000000000022</v>
      </c>
      <c r="BE16" s="416">
        <v>0.14016716633307855</v>
      </c>
      <c r="BF16" s="697">
        <v>0.30299346959810308</v>
      </c>
      <c r="BG16" s="696">
        <v>1.6355212355212356</v>
      </c>
      <c r="BH16" s="443">
        <v>3492.33</v>
      </c>
      <c r="BI16" s="444">
        <v>3981.84</v>
      </c>
      <c r="BJ16" s="783">
        <v>489.51000000000022</v>
      </c>
      <c r="BK16" s="416">
        <v>0.14016716633307855</v>
      </c>
      <c r="BL16" s="697">
        <v>0.30299346959810308</v>
      </c>
      <c r="BM16" s="696">
        <v>1.6355212355212356</v>
      </c>
      <c r="BN16" s="443">
        <v>1575.31</v>
      </c>
      <c r="BO16" s="444">
        <v>501.35</v>
      </c>
      <c r="BP16" s="783">
        <v>-1073.96</v>
      </c>
      <c r="BQ16" s="416">
        <v>-0.68174518031371611</v>
      </c>
      <c r="BR16" s="697">
        <v>0.13025043676986259</v>
      </c>
      <c r="BS16" s="696">
        <v>0.58759068480948862</v>
      </c>
      <c r="BT16" s="443">
        <v>1575.31</v>
      </c>
      <c r="BU16" s="779">
        <v>501.35</v>
      </c>
      <c r="BV16" s="783">
        <v>-1073.96</v>
      </c>
      <c r="BW16" s="416">
        <v>-0.68174518031371611</v>
      </c>
      <c r="BX16" s="697">
        <v>0.13667340789461127</v>
      </c>
      <c r="BY16" s="696">
        <v>0.20592705167173253</v>
      </c>
      <c r="BZ16" s="443">
        <v>0</v>
      </c>
      <c r="CA16" s="444">
        <v>0</v>
      </c>
      <c r="CB16" s="783">
        <v>0</v>
      </c>
      <c r="CC16" s="416">
        <v>0</v>
      </c>
      <c r="CD16" s="697">
        <v>0</v>
      </c>
      <c r="CE16" s="696">
        <v>0</v>
      </c>
      <c r="CF16" s="443">
        <v>228.77</v>
      </c>
      <c r="CG16" s="779">
        <v>13.75</v>
      </c>
      <c r="CH16" s="783">
        <v>-215.02</v>
      </c>
      <c r="CI16" s="416">
        <v>-0.93989596538007603</v>
      </c>
      <c r="CJ16" s="697">
        <v>1.9848014374345507E-2</v>
      </c>
      <c r="CK16" s="696">
        <v>5.6477450094471375E-3</v>
      </c>
      <c r="CL16" s="443">
        <v>1539.99</v>
      </c>
      <c r="CM16" s="444">
        <v>88.7</v>
      </c>
      <c r="CN16" s="783">
        <v>-1451.29</v>
      </c>
      <c r="CO16" s="416">
        <v>-0.94240222339106094</v>
      </c>
      <c r="CP16" s="697">
        <v>0.13360905562944589</v>
      </c>
      <c r="CQ16" s="696">
        <v>3.6433089624578988E-2</v>
      </c>
      <c r="CR16" s="443">
        <v>1011.55</v>
      </c>
      <c r="CS16" s="779">
        <v>24.68</v>
      </c>
      <c r="CT16" s="783">
        <v>-986.87</v>
      </c>
      <c r="CU16" s="416">
        <v>-0.97560179921902035</v>
      </c>
      <c r="CV16" s="697">
        <v>8.7761764830918368E-2</v>
      </c>
      <c r="CW16" s="696">
        <v>1.0137188860593116E-2</v>
      </c>
      <c r="CX16" s="443">
        <v>3678.13</v>
      </c>
      <c r="CY16" s="779">
        <v>-2175.7199999999998</v>
      </c>
      <c r="CZ16" s="783">
        <v>-5853.85</v>
      </c>
      <c r="DA16" s="416">
        <v>-1.5915288475393747</v>
      </c>
      <c r="DB16" s="697">
        <v>0.30411667481088467</v>
      </c>
      <c r="DC16" s="696">
        <v>-2.5499806617207548</v>
      </c>
      <c r="DD16" s="898">
        <v>0.68088657992432822</v>
      </c>
      <c r="DE16" s="893">
        <v>1.8936663106875873</v>
      </c>
      <c r="DF16" s="965"/>
      <c r="DG16" s="73"/>
      <c r="DH16" s="73"/>
    </row>
    <row r="17" spans="1:116" s="65" customFormat="1" ht="19.5" customHeight="1">
      <c r="A17" s="798" t="s">
        <v>297</v>
      </c>
      <c r="B17" s="443">
        <v>9.9499999999999993</v>
      </c>
      <c r="C17" s="444">
        <v>8.36</v>
      </c>
      <c r="D17" s="783">
        <v>-1.5899999999999999</v>
      </c>
      <c r="E17" s="398">
        <v>-0.15979899497487438</v>
      </c>
      <c r="F17" s="443">
        <v>9.9499999999999993</v>
      </c>
      <c r="G17" s="779">
        <v>8.36</v>
      </c>
      <c r="H17" s="783">
        <v>-1.5899999999999999</v>
      </c>
      <c r="I17" s="416">
        <v>-0.15979899497487438</v>
      </c>
      <c r="J17" s="772">
        <v>1</v>
      </c>
      <c r="K17" s="696">
        <v>1</v>
      </c>
      <c r="L17" s="443">
        <v>-2.36</v>
      </c>
      <c r="M17" s="444">
        <v>-0.96</v>
      </c>
      <c r="N17" s="783">
        <v>1.4</v>
      </c>
      <c r="O17" s="416">
        <v>0.59322033898305082</v>
      </c>
      <c r="P17" s="772">
        <v>-0.2371859296482412</v>
      </c>
      <c r="Q17" s="696">
        <v>-0.11483253588516747</v>
      </c>
      <c r="R17" s="443">
        <v>12.31</v>
      </c>
      <c r="S17" s="779">
        <v>9.31</v>
      </c>
      <c r="T17" s="783">
        <v>-3</v>
      </c>
      <c r="U17" s="416">
        <v>-0.24370430544272947</v>
      </c>
      <c r="V17" s="772">
        <v>1.2371859296482413</v>
      </c>
      <c r="W17" s="696">
        <v>1.1136363636363638</v>
      </c>
      <c r="X17" s="443">
        <v>0</v>
      </c>
      <c r="Y17" s="444">
        <v>0</v>
      </c>
      <c r="Z17" s="783">
        <v>0</v>
      </c>
      <c r="AA17" s="416">
        <v>0</v>
      </c>
      <c r="AB17" s="697">
        <v>0</v>
      </c>
      <c r="AC17" s="696">
        <v>0</v>
      </c>
      <c r="AD17" s="443">
        <v>12.31</v>
      </c>
      <c r="AE17" s="444">
        <v>9.31</v>
      </c>
      <c r="AF17" s="783">
        <v>-3</v>
      </c>
      <c r="AG17" s="416">
        <v>-0.24370430544272947</v>
      </c>
      <c r="AH17" s="697">
        <v>1.2371859296482413</v>
      </c>
      <c r="AI17" s="696">
        <v>1.1136363636363638</v>
      </c>
      <c r="AJ17" s="443">
        <v>0</v>
      </c>
      <c r="AK17" s="779">
        <v>0</v>
      </c>
      <c r="AL17" s="783">
        <v>0</v>
      </c>
      <c r="AM17" s="416">
        <v>0</v>
      </c>
      <c r="AN17" s="697">
        <v>0</v>
      </c>
      <c r="AO17" s="696">
        <v>0</v>
      </c>
      <c r="AP17" s="443">
        <v>0</v>
      </c>
      <c r="AQ17" s="444">
        <v>0</v>
      </c>
      <c r="AR17" s="783">
        <v>0</v>
      </c>
      <c r="AS17" s="416">
        <v>0</v>
      </c>
      <c r="AT17" s="697">
        <v>0</v>
      </c>
      <c r="AU17" s="696">
        <v>0</v>
      </c>
      <c r="AV17" s="443">
        <v>0</v>
      </c>
      <c r="AW17" s="779">
        <v>0</v>
      </c>
      <c r="AX17" s="783">
        <v>0</v>
      </c>
      <c r="AY17" s="416">
        <v>0</v>
      </c>
      <c r="AZ17" s="697" t="s">
        <v>145</v>
      </c>
      <c r="BA17" s="696" t="s">
        <v>145</v>
      </c>
      <c r="BB17" s="443">
        <v>0</v>
      </c>
      <c r="BC17" s="444">
        <v>0</v>
      </c>
      <c r="BD17" s="783">
        <v>0</v>
      </c>
      <c r="BE17" s="416">
        <v>0</v>
      </c>
      <c r="BF17" s="697">
        <v>0</v>
      </c>
      <c r="BG17" s="696">
        <v>0</v>
      </c>
      <c r="BH17" s="443">
        <v>0</v>
      </c>
      <c r="BI17" s="444">
        <v>0</v>
      </c>
      <c r="BJ17" s="783">
        <v>0</v>
      </c>
      <c r="BK17" s="416">
        <v>0</v>
      </c>
      <c r="BL17" s="697">
        <v>0</v>
      </c>
      <c r="BM17" s="696">
        <v>0</v>
      </c>
      <c r="BN17" s="443">
        <v>0</v>
      </c>
      <c r="BO17" s="444">
        <v>0</v>
      </c>
      <c r="BP17" s="783">
        <v>0</v>
      </c>
      <c r="BQ17" s="416">
        <v>0</v>
      </c>
      <c r="BR17" s="697">
        <v>0</v>
      </c>
      <c r="BS17" s="696">
        <v>0</v>
      </c>
      <c r="BT17" s="443">
        <v>0</v>
      </c>
      <c r="BU17" s="779">
        <v>0</v>
      </c>
      <c r="BV17" s="783">
        <v>0</v>
      </c>
      <c r="BW17" s="416">
        <v>0</v>
      </c>
      <c r="BX17" s="697">
        <v>0</v>
      </c>
      <c r="BY17" s="696">
        <v>0</v>
      </c>
      <c r="BZ17" s="443">
        <v>0</v>
      </c>
      <c r="CA17" s="444">
        <v>0</v>
      </c>
      <c r="CB17" s="783">
        <v>0</v>
      </c>
      <c r="CC17" s="416">
        <v>0</v>
      </c>
      <c r="CD17" s="697">
        <v>0</v>
      </c>
      <c r="CE17" s="696">
        <v>0</v>
      </c>
      <c r="CF17" s="443">
        <v>0</v>
      </c>
      <c r="CG17" s="779">
        <v>0</v>
      </c>
      <c r="CH17" s="783">
        <v>0</v>
      </c>
      <c r="CI17" s="416">
        <v>0</v>
      </c>
      <c r="CJ17" s="697">
        <v>0</v>
      </c>
      <c r="CK17" s="696">
        <v>0</v>
      </c>
      <c r="CL17" s="443">
        <v>0</v>
      </c>
      <c r="CM17" s="444">
        <v>0</v>
      </c>
      <c r="CN17" s="783">
        <v>0</v>
      </c>
      <c r="CO17" s="416">
        <v>0</v>
      </c>
      <c r="CP17" s="697">
        <v>0</v>
      </c>
      <c r="CQ17" s="696">
        <v>0</v>
      </c>
      <c r="CR17" s="443">
        <v>7.0000000000000007E-2</v>
      </c>
      <c r="CS17" s="779">
        <v>0.15</v>
      </c>
      <c r="CT17" s="783">
        <v>7.9999999999999988E-2</v>
      </c>
      <c r="CU17" s="416">
        <v>1.1428571428571426</v>
      </c>
      <c r="CV17" s="697">
        <v>5.686433793663688E-3</v>
      </c>
      <c r="CW17" s="696">
        <v>1.6111707841031147E-2</v>
      </c>
      <c r="CX17" s="443">
        <v>12.24</v>
      </c>
      <c r="CY17" s="779">
        <v>9.16</v>
      </c>
      <c r="CZ17" s="783">
        <v>-3.08</v>
      </c>
      <c r="DA17" s="416">
        <v>-0.25163398692810457</v>
      </c>
      <c r="DB17" s="697">
        <v>1.2301507537688443</v>
      </c>
      <c r="DC17" s="696">
        <v>1.0956937799043063</v>
      </c>
      <c r="DD17" s="898">
        <v>5.686433793663688E-3</v>
      </c>
      <c r="DE17" s="893">
        <v>1.6111707841031147E-2</v>
      </c>
      <c r="DF17" s="917"/>
      <c r="DG17" s="918"/>
      <c r="DH17" s="73"/>
    </row>
    <row r="18" spans="1:116" s="65" customFormat="1" ht="19.5" customHeight="1">
      <c r="A18" s="798" t="s">
        <v>28</v>
      </c>
      <c r="B18" s="443">
        <v>0</v>
      </c>
      <c r="C18" s="444">
        <v>0</v>
      </c>
      <c r="D18" s="783">
        <v>0</v>
      </c>
      <c r="E18" s="398">
        <v>0</v>
      </c>
      <c r="F18" s="443">
        <v>0</v>
      </c>
      <c r="G18" s="779">
        <v>0</v>
      </c>
      <c r="H18" s="783">
        <v>0</v>
      </c>
      <c r="I18" s="416">
        <v>0</v>
      </c>
      <c r="J18" s="772" t="s">
        <v>145</v>
      </c>
      <c r="K18" s="696" t="s">
        <v>145</v>
      </c>
      <c r="L18" s="443">
        <v>155.21</v>
      </c>
      <c r="M18" s="444">
        <v>65.489999999999995</v>
      </c>
      <c r="N18" s="783">
        <v>-89.720000000000013</v>
      </c>
      <c r="O18" s="416">
        <v>-0.57805553765865603</v>
      </c>
      <c r="P18" s="772" t="s">
        <v>145</v>
      </c>
      <c r="Q18" s="696" t="s">
        <v>145</v>
      </c>
      <c r="R18" s="443">
        <v>-155.21</v>
      </c>
      <c r="S18" s="779">
        <v>-65.489999999999995</v>
      </c>
      <c r="T18" s="783">
        <v>89.720000000000013</v>
      </c>
      <c r="U18" s="416">
        <v>0.57805553765865603</v>
      </c>
      <c r="V18" s="772" t="s">
        <v>145</v>
      </c>
      <c r="W18" s="696" t="s">
        <v>145</v>
      </c>
      <c r="X18" s="443">
        <v>0</v>
      </c>
      <c r="Y18" s="444">
        <v>0</v>
      </c>
      <c r="Z18" s="783">
        <v>0</v>
      </c>
      <c r="AA18" s="416">
        <v>0</v>
      </c>
      <c r="AB18" s="697" t="s">
        <v>145</v>
      </c>
      <c r="AC18" s="696" t="s">
        <v>145</v>
      </c>
      <c r="AD18" s="443">
        <v>-155.21</v>
      </c>
      <c r="AE18" s="444">
        <v>-65.489999999999995</v>
      </c>
      <c r="AF18" s="783">
        <v>89.720000000000013</v>
      </c>
      <c r="AG18" s="416">
        <v>0.57805553765865603</v>
      </c>
      <c r="AH18" s="697" t="s">
        <v>145</v>
      </c>
      <c r="AI18" s="696" t="s">
        <v>145</v>
      </c>
      <c r="AJ18" s="443">
        <v>96.15</v>
      </c>
      <c r="AK18" s="779">
        <v>106.26</v>
      </c>
      <c r="AL18" s="783">
        <v>10.11</v>
      </c>
      <c r="AM18" s="416">
        <v>0.10514820592823712</v>
      </c>
      <c r="AN18" s="697" t="s">
        <v>145</v>
      </c>
      <c r="AO18" s="696" t="s">
        <v>145</v>
      </c>
      <c r="AP18" s="443">
        <v>96.15</v>
      </c>
      <c r="AQ18" s="444">
        <v>106.26</v>
      </c>
      <c r="AR18" s="783">
        <v>10.11</v>
      </c>
      <c r="AS18" s="416">
        <v>0.10514820592823712</v>
      </c>
      <c r="AT18" s="697" t="s">
        <v>145</v>
      </c>
      <c r="AU18" s="696" t="s">
        <v>145</v>
      </c>
      <c r="AV18" s="443">
        <v>0</v>
      </c>
      <c r="AW18" s="779">
        <v>0</v>
      </c>
      <c r="AX18" s="783">
        <v>0</v>
      </c>
      <c r="AY18" s="416">
        <v>0</v>
      </c>
      <c r="AZ18" s="697">
        <v>0</v>
      </c>
      <c r="BA18" s="696">
        <v>0</v>
      </c>
      <c r="BB18" s="443">
        <v>96.15</v>
      </c>
      <c r="BC18" s="444">
        <v>106.26</v>
      </c>
      <c r="BD18" s="783">
        <v>10.11</v>
      </c>
      <c r="BE18" s="416">
        <v>0.10514820592823712</v>
      </c>
      <c r="BF18" s="697" t="s">
        <v>145</v>
      </c>
      <c r="BG18" s="696" t="s">
        <v>145</v>
      </c>
      <c r="BH18" s="443">
        <v>96.15</v>
      </c>
      <c r="BI18" s="444">
        <v>106.26</v>
      </c>
      <c r="BJ18" s="783">
        <v>10.11</v>
      </c>
      <c r="BK18" s="416">
        <v>0.10514820592823712</v>
      </c>
      <c r="BL18" s="697" t="s">
        <v>145</v>
      </c>
      <c r="BM18" s="696" t="s">
        <v>145</v>
      </c>
      <c r="BN18" s="443">
        <v>0</v>
      </c>
      <c r="BO18" s="444">
        <v>0</v>
      </c>
      <c r="BP18" s="783">
        <v>0</v>
      </c>
      <c r="BQ18" s="416">
        <v>0</v>
      </c>
      <c r="BR18" s="697" t="s">
        <v>145</v>
      </c>
      <c r="BS18" s="696" t="s">
        <v>145</v>
      </c>
      <c r="BT18" s="443">
        <v>0</v>
      </c>
      <c r="BU18" s="779">
        <v>0</v>
      </c>
      <c r="BV18" s="783">
        <v>0</v>
      </c>
      <c r="BW18" s="416">
        <v>0</v>
      </c>
      <c r="BX18" s="697" t="s">
        <v>145</v>
      </c>
      <c r="BY18" s="696" t="s">
        <v>145</v>
      </c>
      <c r="BZ18" s="443">
        <v>0</v>
      </c>
      <c r="CA18" s="444">
        <v>0</v>
      </c>
      <c r="CB18" s="783">
        <v>0</v>
      </c>
      <c r="CC18" s="416">
        <v>0</v>
      </c>
      <c r="CD18" s="697" t="s">
        <v>145</v>
      </c>
      <c r="CE18" s="696" t="s">
        <v>145</v>
      </c>
      <c r="CF18" s="443">
        <v>100.31</v>
      </c>
      <c r="CG18" s="779">
        <v>2.52</v>
      </c>
      <c r="CH18" s="783">
        <v>-97.79</v>
      </c>
      <c r="CI18" s="416">
        <v>-0.97487787857641317</v>
      </c>
      <c r="CJ18" s="697" t="s">
        <v>145</v>
      </c>
      <c r="CK18" s="696" t="s">
        <v>145</v>
      </c>
      <c r="CL18" s="443">
        <v>201.39</v>
      </c>
      <c r="CM18" s="444">
        <v>3.38</v>
      </c>
      <c r="CN18" s="783">
        <v>-198.01</v>
      </c>
      <c r="CO18" s="416">
        <v>-0.98321664432196243</v>
      </c>
      <c r="CP18" s="697" t="s">
        <v>145</v>
      </c>
      <c r="CQ18" s="696" t="s">
        <v>145</v>
      </c>
      <c r="CR18" s="443">
        <v>0</v>
      </c>
      <c r="CS18" s="779">
        <v>0</v>
      </c>
      <c r="CT18" s="783">
        <v>0</v>
      </c>
      <c r="CU18" s="416">
        <v>0</v>
      </c>
      <c r="CV18" s="697" t="s">
        <v>145</v>
      </c>
      <c r="CW18" s="696" t="s">
        <v>145</v>
      </c>
      <c r="CX18" s="443">
        <v>-553.05999999999995</v>
      </c>
      <c r="CY18" s="779">
        <v>-177.65</v>
      </c>
      <c r="CZ18" s="783">
        <v>375.40999999999997</v>
      </c>
      <c r="DA18" s="416">
        <v>0.67878711170578243</v>
      </c>
      <c r="DB18" s="697" t="s">
        <v>145</v>
      </c>
      <c r="DC18" s="696" t="s">
        <v>145</v>
      </c>
      <c r="DD18" s="898">
        <v>-2.5633657625153017</v>
      </c>
      <c r="DE18" s="893">
        <v>-1.7126278821194076</v>
      </c>
      <c r="DF18" s="937"/>
      <c r="DG18" s="73"/>
      <c r="DH18" s="73"/>
      <c r="DI18" s="73"/>
      <c r="DJ18" s="73"/>
      <c r="DK18" s="73"/>
      <c r="DL18" s="73"/>
    </row>
    <row r="19" spans="1:116" s="65" customFormat="1" ht="19.5" customHeight="1">
      <c r="A19" s="798" t="s">
        <v>51</v>
      </c>
      <c r="B19" s="443">
        <v>0</v>
      </c>
      <c r="C19" s="444">
        <v>0</v>
      </c>
      <c r="D19" s="783">
        <v>0</v>
      </c>
      <c r="E19" s="398">
        <v>0</v>
      </c>
      <c r="F19" s="443">
        <v>0</v>
      </c>
      <c r="G19" s="779">
        <v>0</v>
      </c>
      <c r="H19" s="783">
        <v>0</v>
      </c>
      <c r="I19" s="416">
        <v>0</v>
      </c>
      <c r="J19" s="772" t="s">
        <v>145</v>
      </c>
      <c r="K19" s="696" t="s">
        <v>145</v>
      </c>
      <c r="L19" s="443">
        <v>0</v>
      </c>
      <c r="M19" s="444">
        <v>0</v>
      </c>
      <c r="N19" s="783">
        <v>0</v>
      </c>
      <c r="O19" s="416">
        <v>0</v>
      </c>
      <c r="P19" s="772" t="s">
        <v>145</v>
      </c>
      <c r="Q19" s="696" t="s">
        <v>145</v>
      </c>
      <c r="R19" s="443">
        <v>0</v>
      </c>
      <c r="S19" s="779">
        <v>0</v>
      </c>
      <c r="T19" s="783">
        <v>0</v>
      </c>
      <c r="U19" s="416">
        <v>0</v>
      </c>
      <c r="V19" s="772" t="s">
        <v>145</v>
      </c>
      <c r="W19" s="696" t="s">
        <v>145</v>
      </c>
      <c r="X19" s="443">
        <v>0</v>
      </c>
      <c r="Y19" s="444">
        <v>0</v>
      </c>
      <c r="Z19" s="783">
        <v>0</v>
      </c>
      <c r="AA19" s="416">
        <v>0</v>
      </c>
      <c r="AB19" s="697" t="s">
        <v>145</v>
      </c>
      <c r="AC19" s="696" t="s">
        <v>145</v>
      </c>
      <c r="AD19" s="443">
        <v>0</v>
      </c>
      <c r="AE19" s="444">
        <v>0</v>
      </c>
      <c r="AF19" s="783">
        <v>0</v>
      </c>
      <c r="AG19" s="416">
        <v>0</v>
      </c>
      <c r="AH19" s="697" t="s">
        <v>145</v>
      </c>
      <c r="AI19" s="696" t="s">
        <v>145</v>
      </c>
      <c r="AJ19" s="443">
        <v>0</v>
      </c>
      <c r="AK19" s="779">
        <v>0</v>
      </c>
      <c r="AL19" s="783">
        <v>0</v>
      </c>
      <c r="AM19" s="416">
        <v>0</v>
      </c>
      <c r="AN19" s="697" t="s">
        <v>145</v>
      </c>
      <c r="AO19" s="696" t="s">
        <v>145</v>
      </c>
      <c r="AP19" s="443">
        <v>0</v>
      </c>
      <c r="AQ19" s="444">
        <v>0</v>
      </c>
      <c r="AR19" s="783">
        <v>0</v>
      </c>
      <c r="AS19" s="416">
        <v>0</v>
      </c>
      <c r="AT19" s="697" t="s">
        <v>145</v>
      </c>
      <c r="AU19" s="696" t="s">
        <v>145</v>
      </c>
      <c r="AV19" s="443">
        <v>0</v>
      </c>
      <c r="AW19" s="779">
        <v>0</v>
      </c>
      <c r="AX19" s="783">
        <v>0</v>
      </c>
      <c r="AY19" s="416">
        <v>0</v>
      </c>
      <c r="AZ19" s="697" t="s">
        <v>145</v>
      </c>
      <c r="BA19" s="696" t="s">
        <v>145</v>
      </c>
      <c r="BB19" s="443">
        <v>0</v>
      </c>
      <c r="BC19" s="444">
        <v>0</v>
      </c>
      <c r="BD19" s="783">
        <v>0</v>
      </c>
      <c r="BE19" s="416">
        <v>0</v>
      </c>
      <c r="BF19" s="697" t="s">
        <v>145</v>
      </c>
      <c r="BG19" s="696" t="s">
        <v>145</v>
      </c>
      <c r="BH19" s="443">
        <v>0</v>
      </c>
      <c r="BI19" s="444">
        <v>0</v>
      </c>
      <c r="BJ19" s="783">
        <v>0</v>
      </c>
      <c r="BK19" s="416">
        <v>0</v>
      </c>
      <c r="BL19" s="697" t="s">
        <v>145</v>
      </c>
      <c r="BM19" s="696" t="s">
        <v>145</v>
      </c>
      <c r="BN19" s="443">
        <v>0</v>
      </c>
      <c r="BO19" s="444">
        <v>0</v>
      </c>
      <c r="BP19" s="783">
        <v>0</v>
      </c>
      <c r="BQ19" s="416">
        <v>0</v>
      </c>
      <c r="BR19" s="697" t="s">
        <v>145</v>
      </c>
      <c r="BS19" s="696" t="s">
        <v>145</v>
      </c>
      <c r="BT19" s="443">
        <v>0</v>
      </c>
      <c r="BU19" s="779">
        <v>0</v>
      </c>
      <c r="BV19" s="783">
        <v>0</v>
      </c>
      <c r="BW19" s="416">
        <v>0</v>
      </c>
      <c r="BX19" s="697" t="s">
        <v>145</v>
      </c>
      <c r="BY19" s="696" t="s">
        <v>145</v>
      </c>
      <c r="BZ19" s="443">
        <v>0</v>
      </c>
      <c r="CA19" s="444">
        <v>0</v>
      </c>
      <c r="CB19" s="783">
        <v>0</v>
      </c>
      <c r="CC19" s="416">
        <v>0</v>
      </c>
      <c r="CD19" s="697" t="s">
        <v>145</v>
      </c>
      <c r="CE19" s="696" t="s">
        <v>145</v>
      </c>
      <c r="CF19" s="443">
        <v>0</v>
      </c>
      <c r="CG19" s="779">
        <v>0</v>
      </c>
      <c r="CH19" s="783">
        <v>0</v>
      </c>
      <c r="CI19" s="416">
        <v>0</v>
      </c>
      <c r="CJ19" s="697" t="s">
        <v>145</v>
      </c>
      <c r="CK19" s="696" t="s">
        <v>145</v>
      </c>
      <c r="CL19" s="443">
        <v>0</v>
      </c>
      <c r="CM19" s="444">
        <v>0</v>
      </c>
      <c r="CN19" s="783">
        <v>0</v>
      </c>
      <c r="CO19" s="416">
        <v>0</v>
      </c>
      <c r="CP19" s="697" t="s">
        <v>145</v>
      </c>
      <c r="CQ19" s="696" t="s">
        <v>145</v>
      </c>
      <c r="CR19" s="443">
        <v>0</v>
      </c>
      <c r="CS19" s="779">
        <v>0</v>
      </c>
      <c r="CT19" s="783">
        <v>0</v>
      </c>
      <c r="CU19" s="416">
        <v>0</v>
      </c>
      <c r="CV19" s="697" t="s">
        <v>145</v>
      </c>
      <c r="CW19" s="696" t="s">
        <v>145</v>
      </c>
      <c r="CX19" s="443">
        <v>0</v>
      </c>
      <c r="CY19" s="779">
        <v>0</v>
      </c>
      <c r="CZ19" s="783">
        <v>0</v>
      </c>
      <c r="DA19" s="416">
        <v>0</v>
      </c>
      <c r="DB19" s="697" t="s">
        <v>145</v>
      </c>
      <c r="DC19" s="696" t="s">
        <v>145</v>
      </c>
      <c r="DD19" s="898" t="s">
        <v>469</v>
      </c>
      <c r="DE19" s="893" t="s">
        <v>469</v>
      </c>
      <c r="DF19" s="917"/>
      <c r="DG19" s="918"/>
      <c r="DH19" s="73"/>
    </row>
    <row r="20" spans="1:116" s="65" customFormat="1" ht="19.5" customHeight="1">
      <c r="A20" s="798" t="s">
        <v>271</v>
      </c>
      <c r="B20" s="443">
        <v>0</v>
      </c>
      <c r="C20" s="444">
        <v>0</v>
      </c>
      <c r="D20" s="783">
        <v>0</v>
      </c>
      <c r="E20" s="398">
        <v>0</v>
      </c>
      <c r="F20" s="443">
        <v>0</v>
      </c>
      <c r="G20" s="779">
        <v>0</v>
      </c>
      <c r="H20" s="783">
        <v>0</v>
      </c>
      <c r="I20" s="416">
        <v>0</v>
      </c>
      <c r="J20" s="772" t="s">
        <v>145</v>
      </c>
      <c r="K20" s="696" t="s">
        <v>145</v>
      </c>
      <c r="L20" s="443">
        <v>275.87</v>
      </c>
      <c r="M20" s="444">
        <v>-388.8</v>
      </c>
      <c r="N20" s="783">
        <v>-664.67000000000007</v>
      </c>
      <c r="O20" s="416">
        <v>-2.4093594809149241</v>
      </c>
      <c r="P20" s="772" t="s">
        <v>145</v>
      </c>
      <c r="Q20" s="696" t="s">
        <v>145</v>
      </c>
      <c r="R20" s="443">
        <v>-275.87</v>
      </c>
      <c r="S20" s="779">
        <v>388.8</v>
      </c>
      <c r="T20" s="783">
        <v>664.67000000000007</v>
      </c>
      <c r="U20" s="416">
        <v>2.4093594809149241</v>
      </c>
      <c r="V20" s="772" t="s">
        <v>145</v>
      </c>
      <c r="W20" s="696" t="s">
        <v>145</v>
      </c>
      <c r="X20" s="443">
        <v>0</v>
      </c>
      <c r="Y20" s="444">
        <v>0</v>
      </c>
      <c r="Z20" s="783">
        <v>0</v>
      </c>
      <c r="AA20" s="416">
        <v>0</v>
      </c>
      <c r="AB20" s="697" t="s">
        <v>145</v>
      </c>
      <c r="AC20" s="696" t="s">
        <v>145</v>
      </c>
      <c r="AD20" s="443">
        <v>-275.87</v>
      </c>
      <c r="AE20" s="444">
        <v>388.8</v>
      </c>
      <c r="AF20" s="783">
        <v>664.67000000000007</v>
      </c>
      <c r="AG20" s="416">
        <v>2.4093594809149241</v>
      </c>
      <c r="AH20" s="697" t="s">
        <v>145</v>
      </c>
      <c r="AI20" s="696" t="s">
        <v>145</v>
      </c>
      <c r="AJ20" s="443">
        <v>2257.66</v>
      </c>
      <c r="AK20" s="779">
        <v>2286.65</v>
      </c>
      <c r="AL20" s="783">
        <v>28.990000000000236</v>
      </c>
      <c r="AM20" s="416">
        <v>1.2840728896290956E-2</v>
      </c>
      <c r="AN20" s="697" t="s">
        <v>145</v>
      </c>
      <c r="AO20" s="696" t="s">
        <v>145</v>
      </c>
      <c r="AP20" s="443">
        <v>2257.66</v>
      </c>
      <c r="AQ20" s="444">
        <v>2286.65</v>
      </c>
      <c r="AR20" s="783">
        <v>28.990000000000236</v>
      </c>
      <c r="AS20" s="416">
        <v>1.2840728896290956E-2</v>
      </c>
      <c r="AT20" s="697" t="s">
        <v>145</v>
      </c>
      <c r="AU20" s="696" t="s">
        <v>145</v>
      </c>
      <c r="AV20" s="443">
        <v>0</v>
      </c>
      <c r="AW20" s="779">
        <v>0</v>
      </c>
      <c r="AX20" s="783">
        <v>0</v>
      </c>
      <c r="AY20" s="416">
        <v>0</v>
      </c>
      <c r="AZ20" s="697">
        <v>0</v>
      </c>
      <c r="BA20" s="696">
        <v>0</v>
      </c>
      <c r="BB20" s="443">
        <v>2257.66</v>
      </c>
      <c r="BC20" s="444">
        <v>2286.65</v>
      </c>
      <c r="BD20" s="783">
        <v>28.990000000000236</v>
      </c>
      <c r="BE20" s="416">
        <v>1.2840728896290956E-2</v>
      </c>
      <c r="BF20" s="697" t="s">
        <v>145</v>
      </c>
      <c r="BG20" s="696">
        <v>5.8813014403292181</v>
      </c>
      <c r="BH20" s="443">
        <v>2257.66</v>
      </c>
      <c r="BI20" s="444">
        <v>2286.65</v>
      </c>
      <c r="BJ20" s="783">
        <v>28.990000000000236</v>
      </c>
      <c r="BK20" s="416">
        <v>1.2840728896290956E-2</v>
      </c>
      <c r="BL20" s="697" t="s">
        <v>145</v>
      </c>
      <c r="BM20" s="696">
        <v>5.8813014403292181</v>
      </c>
      <c r="BN20" s="443">
        <v>0</v>
      </c>
      <c r="BO20" s="444">
        <v>0</v>
      </c>
      <c r="BP20" s="783">
        <v>0</v>
      </c>
      <c r="BQ20" s="416">
        <v>0</v>
      </c>
      <c r="BR20" s="697" t="s">
        <v>145</v>
      </c>
      <c r="BS20" s="696" t="s">
        <v>145</v>
      </c>
      <c r="BT20" s="443">
        <v>0</v>
      </c>
      <c r="BU20" s="779">
        <v>0</v>
      </c>
      <c r="BV20" s="783">
        <v>0</v>
      </c>
      <c r="BW20" s="416">
        <v>0</v>
      </c>
      <c r="BX20" s="697" t="s">
        <v>145</v>
      </c>
      <c r="BY20" s="696">
        <v>0</v>
      </c>
      <c r="BZ20" s="443">
        <v>0</v>
      </c>
      <c r="CA20" s="444">
        <v>0</v>
      </c>
      <c r="CB20" s="783">
        <v>0</v>
      </c>
      <c r="CC20" s="416">
        <v>0</v>
      </c>
      <c r="CD20" s="697" t="s">
        <v>145</v>
      </c>
      <c r="CE20" s="696">
        <v>0</v>
      </c>
      <c r="CF20" s="443">
        <v>80.37</v>
      </c>
      <c r="CG20" s="779">
        <v>98.07</v>
      </c>
      <c r="CH20" s="783">
        <v>17.699999999999989</v>
      </c>
      <c r="CI20" s="416">
        <v>0.22023142963792444</v>
      </c>
      <c r="CJ20" s="697" t="s">
        <v>145</v>
      </c>
      <c r="CK20" s="696">
        <v>0.2522376543209876</v>
      </c>
      <c r="CL20" s="443">
        <v>73.09</v>
      </c>
      <c r="CM20" s="444">
        <v>118.8</v>
      </c>
      <c r="CN20" s="783">
        <v>45.709999999999994</v>
      </c>
      <c r="CO20" s="416">
        <v>0.62539335066356538</v>
      </c>
      <c r="CP20" s="697" t="s">
        <v>145</v>
      </c>
      <c r="CQ20" s="696">
        <v>0.30555555555555552</v>
      </c>
      <c r="CR20" s="443">
        <v>0</v>
      </c>
      <c r="CS20" s="779">
        <v>0</v>
      </c>
      <c r="CT20" s="783">
        <v>0</v>
      </c>
      <c r="CU20" s="416">
        <v>0</v>
      </c>
      <c r="CV20" s="697" t="s">
        <v>145</v>
      </c>
      <c r="CW20" s="696">
        <v>0</v>
      </c>
      <c r="CX20" s="443">
        <v>-2686.99</v>
      </c>
      <c r="CY20" s="779">
        <v>-2114.7199999999998</v>
      </c>
      <c r="CZ20" s="783">
        <v>572.27</v>
      </c>
      <c r="DA20" s="416">
        <v>0.21297809072605406</v>
      </c>
      <c r="DB20" s="697" t="s">
        <v>145</v>
      </c>
      <c r="DC20" s="696" t="s">
        <v>145</v>
      </c>
      <c r="DD20" s="898">
        <v>-8.7400224743538626</v>
      </c>
      <c r="DE20" s="893">
        <v>6.4390689300411523</v>
      </c>
      <c r="DF20" s="917"/>
      <c r="DG20" s="918"/>
      <c r="DH20" s="73"/>
    </row>
    <row r="21" spans="1:116" s="65" customFormat="1" ht="19.5" customHeight="1" thickBot="1">
      <c r="A21" s="798" t="s">
        <v>112</v>
      </c>
      <c r="B21" s="443">
        <v>0</v>
      </c>
      <c r="C21" s="444">
        <v>0</v>
      </c>
      <c r="D21" s="783">
        <v>0</v>
      </c>
      <c r="E21" s="398">
        <v>0</v>
      </c>
      <c r="F21" s="443">
        <v>0</v>
      </c>
      <c r="G21" s="779">
        <v>0</v>
      </c>
      <c r="H21" s="783">
        <v>0</v>
      </c>
      <c r="I21" s="416">
        <v>0</v>
      </c>
      <c r="J21" s="772" t="s">
        <v>145</v>
      </c>
      <c r="K21" s="696" t="s">
        <v>145</v>
      </c>
      <c r="L21" s="443">
        <v>18880.98</v>
      </c>
      <c r="M21" s="444">
        <v>-6109.03</v>
      </c>
      <c r="N21" s="783">
        <v>-24990.01</v>
      </c>
      <c r="O21" s="416">
        <v>-1.323554709554271</v>
      </c>
      <c r="P21" s="772" t="s">
        <v>145</v>
      </c>
      <c r="Q21" s="696" t="s">
        <v>145</v>
      </c>
      <c r="R21" s="443">
        <v>-18880.98</v>
      </c>
      <c r="S21" s="779">
        <v>6109.03</v>
      </c>
      <c r="T21" s="783">
        <v>24990.01</v>
      </c>
      <c r="U21" s="416">
        <v>1.323554709554271</v>
      </c>
      <c r="V21" s="772" t="s">
        <v>145</v>
      </c>
      <c r="W21" s="696" t="s">
        <v>145</v>
      </c>
      <c r="X21" s="443">
        <v>0</v>
      </c>
      <c r="Y21" s="444">
        <v>0</v>
      </c>
      <c r="Z21" s="783">
        <v>0</v>
      </c>
      <c r="AA21" s="416">
        <v>0</v>
      </c>
      <c r="AB21" s="697" t="s">
        <v>145</v>
      </c>
      <c r="AC21" s="696" t="s">
        <v>145</v>
      </c>
      <c r="AD21" s="443">
        <v>-18880.98</v>
      </c>
      <c r="AE21" s="444">
        <v>6109.03</v>
      </c>
      <c r="AF21" s="783">
        <v>24990.01</v>
      </c>
      <c r="AG21" s="416">
        <v>1.323554709554271</v>
      </c>
      <c r="AH21" s="697" t="s">
        <v>145</v>
      </c>
      <c r="AI21" s="696" t="s">
        <v>145</v>
      </c>
      <c r="AJ21" s="443">
        <v>113351.18</v>
      </c>
      <c r="AK21" s="779">
        <v>115122.9</v>
      </c>
      <c r="AL21" s="783">
        <v>1771.7200000000012</v>
      </c>
      <c r="AM21" s="416">
        <v>1.5630362207080695E-2</v>
      </c>
      <c r="AN21" s="697" t="s">
        <v>145</v>
      </c>
      <c r="AO21" s="696" t="s">
        <v>145</v>
      </c>
      <c r="AP21" s="443">
        <v>113351.18</v>
      </c>
      <c r="AQ21" s="444">
        <v>115122.9</v>
      </c>
      <c r="AR21" s="783">
        <v>1771.7200000000012</v>
      </c>
      <c r="AS21" s="416">
        <v>1.5630362207080695E-2</v>
      </c>
      <c r="AT21" s="697" t="s">
        <v>145</v>
      </c>
      <c r="AU21" s="696" t="s">
        <v>145</v>
      </c>
      <c r="AV21" s="443">
        <v>-6485.49</v>
      </c>
      <c r="AW21" s="779">
        <v>-18.829999999999998</v>
      </c>
      <c r="AX21" s="783">
        <v>6466.66</v>
      </c>
      <c r="AY21" s="416">
        <v>0.99709659563117048</v>
      </c>
      <c r="AZ21" s="697">
        <v>-5.7215901942970514E-2</v>
      </c>
      <c r="BA21" s="696">
        <v>-1.6356432994651802E-4</v>
      </c>
      <c r="BB21" s="443">
        <v>106865.69</v>
      </c>
      <c r="BC21" s="444">
        <v>115104.07</v>
      </c>
      <c r="BD21" s="783">
        <v>8238.3800000000047</v>
      </c>
      <c r="BE21" s="416">
        <v>7.7090972790237952E-2</v>
      </c>
      <c r="BF21" s="697" t="s">
        <v>145</v>
      </c>
      <c r="BG21" s="696">
        <v>18.841627885278026</v>
      </c>
      <c r="BH21" s="443">
        <v>106865.69</v>
      </c>
      <c r="BI21" s="444">
        <v>115104.07</v>
      </c>
      <c r="BJ21" s="783">
        <v>8238.3800000000047</v>
      </c>
      <c r="BK21" s="416">
        <v>7.7090972790237952E-2</v>
      </c>
      <c r="BL21" s="697" t="s">
        <v>145</v>
      </c>
      <c r="BM21" s="696">
        <v>18.841627885278026</v>
      </c>
      <c r="BN21" s="443">
        <v>0</v>
      </c>
      <c r="BO21" s="444">
        <v>0</v>
      </c>
      <c r="BP21" s="783">
        <v>0</v>
      </c>
      <c r="BQ21" s="416">
        <v>0</v>
      </c>
      <c r="BR21" s="697" t="s">
        <v>145</v>
      </c>
      <c r="BS21" s="696" t="s">
        <v>145</v>
      </c>
      <c r="BT21" s="443">
        <v>0</v>
      </c>
      <c r="BU21" s="779">
        <v>0</v>
      </c>
      <c r="BV21" s="783">
        <v>0</v>
      </c>
      <c r="BW21" s="416">
        <v>0</v>
      </c>
      <c r="BX21" s="697" t="s">
        <v>145</v>
      </c>
      <c r="BY21" s="696">
        <v>0</v>
      </c>
      <c r="BZ21" s="443">
        <v>0</v>
      </c>
      <c r="CA21" s="444">
        <v>0</v>
      </c>
      <c r="CB21" s="783">
        <v>0</v>
      </c>
      <c r="CC21" s="416">
        <v>0</v>
      </c>
      <c r="CD21" s="697" t="s">
        <v>145</v>
      </c>
      <c r="CE21" s="696">
        <v>0</v>
      </c>
      <c r="CF21" s="443">
        <v>1709.22</v>
      </c>
      <c r="CG21" s="779">
        <v>404.45</v>
      </c>
      <c r="CH21" s="783">
        <v>-1304.77</v>
      </c>
      <c r="CI21" s="416">
        <v>-0.76337159640069741</v>
      </c>
      <c r="CJ21" s="697" t="s">
        <v>145</v>
      </c>
      <c r="CK21" s="696">
        <v>6.6205273177574839E-2</v>
      </c>
      <c r="CL21" s="443">
        <v>0</v>
      </c>
      <c r="CM21" s="444">
        <v>116.69</v>
      </c>
      <c r="CN21" s="783">
        <v>116.69</v>
      </c>
      <c r="CO21" s="416" t="s">
        <v>459</v>
      </c>
      <c r="CP21" s="697" t="s">
        <v>145</v>
      </c>
      <c r="CQ21" s="696">
        <v>1.9101232110498721E-2</v>
      </c>
      <c r="CR21" s="443">
        <v>0</v>
      </c>
      <c r="CS21" s="779">
        <v>0</v>
      </c>
      <c r="CT21" s="783">
        <v>0</v>
      </c>
      <c r="CU21" s="416">
        <v>0</v>
      </c>
      <c r="CV21" s="697" t="s">
        <v>145</v>
      </c>
      <c r="CW21" s="696">
        <v>0</v>
      </c>
      <c r="CX21" s="443">
        <v>-127455.89</v>
      </c>
      <c r="CY21" s="779">
        <v>-109516.18</v>
      </c>
      <c r="CZ21" s="783">
        <v>17939.710000000006</v>
      </c>
      <c r="DA21" s="416">
        <v>0.14075230262014574</v>
      </c>
      <c r="DB21" s="697" t="s">
        <v>145</v>
      </c>
      <c r="DC21" s="696" t="s">
        <v>145</v>
      </c>
      <c r="DD21" s="898">
        <v>-5.7504912350947892</v>
      </c>
      <c r="DE21" s="893">
        <v>18.9269343905661</v>
      </c>
      <c r="DF21" s="917"/>
      <c r="DG21" s="918"/>
      <c r="DH21" s="73"/>
    </row>
    <row r="22" spans="1:116" s="63" customFormat="1" ht="24" customHeight="1" thickTop="1" thickBot="1">
      <c r="A22" s="97" t="s">
        <v>10</v>
      </c>
      <c r="B22" s="98">
        <v>74288.12999999999</v>
      </c>
      <c r="C22" s="99">
        <v>101675.37999999999</v>
      </c>
      <c r="D22" s="957">
        <v>27387.25</v>
      </c>
      <c r="E22" s="353">
        <v>0.36866253060886045</v>
      </c>
      <c r="F22" s="98">
        <v>72399.64</v>
      </c>
      <c r="G22" s="104">
        <v>99699.77</v>
      </c>
      <c r="H22" s="957">
        <v>27300.130000000005</v>
      </c>
      <c r="I22" s="230">
        <v>0.37707549374554905</v>
      </c>
      <c r="J22" s="354">
        <v>0.97457884590714572</v>
      </c>
      <c r="K22" s="308">
        <v>0.98056943578671663</v>
      </c>
      <c r="L22" s="98">
        <v>68158.45</v>
      </c>
      <c r="M22" s="99">
        <v>70601.900000000009</v>
      </c>
      <c r="N22" s="957">
        <v>2443.450000000008</v>
      </c>
      <c r="O22" s="230">
        <v>3.5849553503637652E-2</v>
      </c>
      <c r="P22" s="354">
        <v>0.94141973634123044</v>
      </c>
      <c r="Q22" s="308">
        <v>0.70814506392542331</v>
      </c>
      <c r="R22" s="100">
        <v>4241.2100000000028</v>
      </c>
      <c r="S22" s="105">
        <v>29097.86</v>
      </c>
      <c r="T22" s="957">
        <v>24856.649999999994</v>
      </c>
      <c r="U22" s="230">
        <v>5.8607449289235811</v>
      </c>
      <c r="V22" s="773">
        <v>5.8580539903237125E-2</v>
      </c>
      <c r="W22" s="774">
        <v>0.29185483577344262</v>
      </c>
      <c r="X22" s="100">
        <v>1194.5999999999999</v>
      </c>
      <c r="Y22" s="101">
        <v>412.5</v>
      </c>
      <c r="Z22" s="957">
        <v>-782.09999999999991</v>
      </c>
      <c r="AA22" s="351">
        <v>-0.65469613259668502</v>
      </c>
      <c r="AB22" s="229">
        <v>1.6500082044606852E-2</v>
      </c>
      <c r="AC22" s="228">
        <v>4.13742178141434E-3</v>
      </c>
      <c r="AD22" s="100">
        <v>3046.6100000000024</v>
      </c>
      <c r="AE22" s="101">
        <v>28685.360000000001</v>
      </c>
      <c r="AF22" s="957">
        <v>25638.749999999993</v>
      </c>
      <c r="AG22" s="230">
        <v>8.4155011635883756</v>
      </c>
      <c r="AH22" s="229">
        <v>4.2080457858630273E-2</v>
      </c>
      <c r="AI22" s="228">
        <v>0.28771741399202827</v>
      </c>
      <c r="AJ22" s="100">
        <v>230743.90999999997</v>
      </c>
      <c r="AK22" s="105">
        <v>227910.95</v>
      </c>
      <c r="AL22" s="957">
        <v>-2832.9599999999864</v>
      </c>
      <c r="AM22" s="230">
        <v>-1.2277507129007059E-2</v>
      </c>
      <c r="AN22" s="226">
        <v>3.1060670123208109</v>
      </c>
      <c r="AO22" s="228">
        <v>2.2415549368981953</v>
      </c>
      <c r="AP22" s="100">
        <v>230743.90999999997</v>
      </c>
      <c r="AQ22" s="101">
        <v>226083.05000000002</v>
      </c>
      <c r="AR22" s="957">
        <v>-4660.8599999999878</v>
      </c>
      <c r="AS22" s="230">
        <v>-2.0199276331929875E-2</v>
      </c>
      <c r="AT22" s="229">
        <v>3.1870864275015727</v>
      </c>
      <c r="AU22" s="228">
        <v>2.267638631463242</v>
      </c>
      <c r="AV22" s="100">
        <v>-12233.449999999997</v>
      </c>
      <c r="AW22" s="105">
        <v>790.64</v>
      </c>
      <c r="AX22" s="957">
        <v>13024.089999999998</v>
      </c>
      <c r="AY22" s="351">
        <v>1.0646293563957836</v>
      </c>
      <c r="AZ22" s="229">
        <v>-5.3017433916240732E-2</v>
      </c>
      <c r="BA22" s="228">
        <v>3.4971219646939473E-3</v>
      </c>
      <c r="BB22" s="100">
        <v>218510.45</v>
      </c>
      <c r="BC22" s="101">
        <v>226873.67</v>
      </c>
      <c r="BD22" s="957">
        <v>8363.220000000003</v>
      </c>
      <c r="BE22" s="230">
        <v>3.8273775922387239E-2</v>
      </c>
      <c r="BF22" s="229">
        <v>51.520780626283504</v>
      </c>
      <c r="BG22" s="228">
        <v>7.7969194298137392</v>
      </c>
      <c r="BH22" s="100">
        <v>218424.53</v>
      </c>
      <c r="BI22" s="101">
        <v>226542.36000000002</v>
      </c>
      <c r="BJ22" s="957">
        <v>8117.8300000000108</v>
      </c>
      <c r="BK22" s="230">
        <v>3.716537698398626E-2</v>
      </c>
      <c r="BL22" s="229">
        <v>71.69428643639975</v>
      </c>
      <c r="BM22" s="228">
        <v>7.8974905666165602</v>
      </c>
      <c r="BN22" s="100">
        <v>10947.490000000002</v>
      </c>
      <c r="BO22" s="101">
        <v>8946.39</v>
      </c>
      <c r="BP22" s="957">
        <v>-2001.1000000000008</v>
      </c>
      <c r="BQ22" s="230">
        <v>-0.182790758429558</v>
      </c>
      <c r="BR22" s="229">
        <v>0.14736526548723197</v>
      </c>
      <c r="BS22" s="228">
        <v>8.7989737535281401E-2</v>
      </c>
      <c r="BT22" s="100">
        <v>9108.89</v>
      </c>
      <c r="BU22" s="105">
        <v>7963.5</v>
      </c>
      <c r="BV22" s="957">
        <v>-1145.3899999999999</v>
      </c>
      <c r="BW22" s="230">
        <v>-0.12574419056548047</v>
      </c>
      <c r="BX22" s="775">
        <v>2.9898444500608847</v>
      </c>
      <c r="BY22" s="776">
        <v>0.27761548050991863</v>
      </c>
      <c r="BZ22" s="100">
        <v>-5895.5099999999993</v>
      </c>
      <c r="CA22" s="101">
        <v>-6599.9299999999994</v>
      </c>
      <c r="CB22" s="957">
        <v>-704.42000000000007</v>
      </c>
      <c r="CC22" s="230">
        <v>-0.11948414980213759</v>
      </c>
      <c r="CD22" s="229">
        <v>-1.9351049198945696</v>
      </c>
      <c r="CE22" s="228">
        <v>-0.23008008266237548</v>
      </c>
      <c r="CF22" s="100">
        <v>11164.189999999999</v>
      </c>
      <c r="CG22" s="105">
        <v>9635.77</v>
      </c>
      <c r="CH22" s="957">
        <v>-1528.42</v>
      </c>
      <c r="CI22" s="230">
        <v>-0.1369037968719628</v>
      </c>
      <c r="CJ22" s="229">
        <v>3.6644631245876531</v>
      </c>
      <c r="CK22" s="228">
        <v>0.3359124654527606</v>
      </c>
      <c r="CL22" s="100">
        <v>33650.04</v>
      </c>
      <c r="CM22" s="101">
        <v>29328.73</v>
      </c>
      <c r="CN22" s="957">
        <v>-4321.3100000000013</v>
      </c>
      <c r="CO22" s="230">
        <v>-0.12841916384051849</v>
      </c>
      <c r="CP22" s="229">
        <v>11.045076330741374</v>
      </c>
      <c r="CQ22" s="228">
        <v>1.0224285140573448</v>
      </c>
      <c r="CR22" s="100">
        <v>1177.7999999999997</v>
      </c>
      <c r="CS22" s="105">
        <v>343.7</v>
      </c>
      <c r="CT22" s="957">
        <v>-834.1</v>
      </c>
      <c r="CU22" s="230">
        <v>-0.70818475123110869</v>
      </c>
      <c r="CV22" s="229">
        <v>0.38659362373260731</v>
      </c>
      <c r="CW22" s="228">
        <v>1.1981721686602503E-2</v>
      </c>
      <c r="CX22" s="100">
        <v>-264583.36</v>
      </c>
      <c r="CY22" s="105">
        <v>-238528.77999999997</v>
      </c>
      <c r="CZ22" s="957">
        <v>26054.580000000016</v>
      </c>
      <c r="DA22" s="230">
        <v>9.847399322466846E-2</v>
      </c>
      <c r="DB22" s="229">
        <v>-3.5615832569752399</v>
      </c>
      <c r="DC22" s="228">
        <v>-2.3459836589742769</v>
      </c>
      <c r="DD22" s="313">
        <v>87.845168892637972</v>
      </c>
      <c r="DE22" s="228">
        <v>9.3153486656608102</v>
      </c>
      <c r="DF22" s="350"/>
      <c r="DG22" s="350"/>
      <c r="DH22" s="141"/>
    </row>
    <row r="23" spans="1:116" s="5" customFormat="1" ht="13.5" thickTop="1">
      <c r="B23" s="4" t="s">
        <v>460</v>
      </c>
      <c r="X23" s="32"/>
      <c r="AD23" s="57"/>
      <c r="AE23" s="57"/>
      <c r="AF23" s="57"/>
      <c r="AG23" s="57"/>
      <c r="AH23" s="57"/>
      <c r="AI23" s="57"/>
      <c r="AJ23" s="13"/>
      <c r="AK23" s="12"/>
      <c r="AL23" s="12"/>
      <c r="AM23" s="12"/>
      <c r="AN23" s="13"/>
      <c r="AO23" s="12"/>
      <c r="AP23" s="13"/>
      <c r="AQ23" s="12"/>
      <c r="AR23" s="12"/>
      <c r="AS23" s="12"/>
      <c r="BB23" s="32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CL23" s="32"/>
    </row>
    <row r="24" spans="1:116" ht="15">
      <c r="AJ24" s="64"/>
      <c r="AK24" s="65"/>
      <c r="AL24" s="65"/>
      <c r="AM24" s="65"/>
      <c r="AN24" s="64"/>
      <c r="AT24" s="57"/>
      <c r="AU24" s="57"/>
      <c r="AV24" s="57"/>
      <c r="AW24" s="57"/>
      <c r="AX24" s="57"/>
      <c r="AY24" s="57"/>
      <c r="DE24" s="121"/>
      <c r="DF24" s="341"/>
      <c r="DG24" s="341"/>
      <c r="DH24" s="121"/>
    </row>
    <row r="25" spans="1:116" ht="15">
      <c r="AJ25" s="64"/>
      <c r="AK25" s="65"/>
      <c r="AL25" s="65"/>
      <c r="AM25" s="65"/>
      <c r="AN25" s="64"/>
      <c r="AT25" s="57"/>
      <c r="AU25" s="57"/>
      <c r="AV25" s="57"/>
      <c r="AW25" s="57"/>
      <c r="AX25" s="57"/>
      <c r="AY25" s="57"/>
      <c r="DE25" s="121"/>
      <c r="DF25" s="341"/>
      <c r="DG25" s="341"/>
      <c r="DH25" s="121"/>
    </row>
    <row r="26" spans="1:116">
      <c r="B26" s="57" t="s">
        <v>56</v>
      </c>
      <c r="X26" s="57" t="s">
        <v>57</v>
      </c>
      <c r="AJ26" s="65"/>
      <c r="AK26" s="64"/>
      <c r="AL26" s="64"/>
      <c r="AM26" s="64"/>
      <c r="AN26" s="65"/>
      <c r="AO26" s="64"/>
      <c r="AP26" s="65"/>
      <c r="AQ26" s="57"/>
      <c r="AR26" s="57"/>
      <c r="AS26" s="57"/>
      <c r="AT26" s="57"/>
      <c r="AU26" s="57"/>
      <c r="AV26" s="57"/>
      <c r="AW26" s="57"/>
      <c r="AX26" s="57"/>
      <c r="AY26" s="57"/>
      <c r="BB26" s="57" t="s">
        <v>64</v>
      </c>
      <c r="CL26" s="5" t="s">
        <v>426</v>
      </c>
      <c r="DE26" s="121"/>
    </row>
    <row r="27" spans="1:116">
      <c r="B27" s="57" t="s">
        <v>446</v>
      </c>
      <c r="X27" s="57" t="s">
        <v>59</v>
      </c>
      <c r="AJ27" s="65"/>
      <c r="AK27" s="64"/>
      <c r="AL27" s="64"/>
      <c r="AM27" s="64"/>
      <c r="AN27" s="65"/>
      <c r="AO27" s="64"/>
      <c r="AP27" s="65"/>
      <c r="AQ27" s="57"/>
      <c r="AR27" s="57"/>
      <c r="AS27" s="57"/>
      <c r="AT27" s="57"/>
      <c r="AU27" s="57"/>
      <c r="AV27" s="57"/>
      <c r="AW27" s="57"/>
      <c r="AX27" s="57"/>
      <c r="AY27" s="57"/>
      <c r="DE27" s="121"/>
    </row>
    <row r="28" spans="1:116">
      <c r="B28" s="57" t="s">
        <v>445</v>
      </c>
      <c r="X28" s="57" t="s">
        <v>60</v>
      </c>
      <c r="AJ28" s="65"/>
      <c r="AK28" s="64"/>
      <c r="AL28" s="64"/>
      <c r="AM28" s="64"/>
      <c r="AN28" s="65"/>
      <c r="AO28" s="64"/>
      <c r="AP28" s="65"/>
      <c r="AQ28" s="57"/>
      <c r="AR28" s="57"/>
      <c r="AS28" s="57"/>
      <c r="AT28" s="57"/>
      <c r="AU28" s="57"/>
      <c r="AV28" s="57"/>
      <c r="AW28" s="57"/>
      <c r="AX28" s="57"/>
      <c r="AY28" s="57"/>
    </row>
    <row r="29" spans="1:116">
      <c r="X29" s="57" t="s">
        <v>61</v>
      </c>
      <c r="AJ29" s="65"/>
      <c r="AK29" s="64"/>
      <c r="AL29" s="64"/>
      <c r="AM29" s="64"/>
      <c r="AN29" s="65"/>
      <c r="AO29" s="64"/>
      <c r="AP29" s="65"/>
      <c r="AQ29" s="57"/>
      <c r="AR29" s="57"/>
      <c r="AS29" s="57"/>
      <c r="AT29" s="57"/>
      <c r="AU29" s="57"/>
      <c r="AV29" s="57"/>
      <c r="AW29" s="57"/>
      <c r="AX29" s="57"/>
      <c r="AY29" s="57"/>
    </row>
    <row r="30" spans="1:116">
      <c r="B30" s="388" t="s">
        <v>274</v>
      </c>
      <c r="C30" s="66"/>
    </row>
    <row r="31" spans="1:116">
      <c r="B31" s="66"/>
      <c r="C31" s="66"/>
    </row>
    <row r="32" spans="1:116">
      <c r="A32" s="342"/>
    </row>
    <row r="33" spans="1:1">
      <c r="A33" s="342"/>
    </row>
    <row r="34" spans="1:1">
      <c r="A34" s="342"/>
    </row>
    <row r="35" spans="1:1">
      <c r="A35" s="343"/>
    </row>
    <row r="38" spans="1:1">
      <c r="A38" s="342"/>
    </row>
    <row r="39" spans="1:1">
      <c r="A39" s="342"/>
    </row>
    <row r="40" spans="1:1">
      <c r="A40" s="342"/>
    </row>
    <row r="41" spans="1:1">
      <c r="A41" s="342"/>
    </row>
    <row r="42" spans="1:1">
      <c r="A42" s="342"/>
    </row>
    <row r="43" spans="1:1">
      <c r="A43" s="342"/>
    </row>
    <row r="44" spans="1:1">
      <c r="A44" s="342"/>
    </row>
    <row r="45" spans="1:1">
      <c r="A45" s="342"/>
    </row>
    <row r="46" spans="1:1">
      <c r="A46" s="342"/>
    </row>
    <row r="51" spans="1:1">
      <c r="A51" s="342"/>
    </row>
    <row r="52" spans="1:1">
      <c r="A52" s="142"/>
    </row>
    <row r="71" spans="40:51" ht="13.5" thickBot="1"/>
    <row r="72" spans="40:51" ht="24" customHeight="1" thickTop="1">
      <c r="AN72" s="67" t="s">
        <v>13</v>
      </c>
      <c r="AO72" s="68">
        <v>58</v>
      </c>
      <c r="AP72" s="69" t="s">
        <v>13</v>
      </c>
      <c r="AQ72" s="70">
        <v>79</v>
      </c>
      <c r="AR72" s="68"/>
      <c r="AS72" s="68"/>
      <c r="AT72" s="69" t="s">
        <v>13</v>
      </c>
      <c r="AU72" s="70">
        <v>99</v>
      </c>
      <c r="AV72" s="71" t="s">
        <v>13</v>
      </c>
      <c r="AW72" s="72">
        <v>109</v>
      </c>
      <c r="AX72" s="73"/>
      <c r="AY72" s="73"/>
    </row>
    <row r="73" spans="40:51" ht="24" customHeight="1">
      <c r="AN73" s="62" t="s">
        <v>24</v>
      </c>
      <c r="AO73" s="73">
        <v>59</v>
      </c>
      <c r="AP73" s="74" t="s">
        <v>29</v>
      </c>
      <c r="AQ73" s="75">
        <v>80</v>
      </c>
      <c r="AR73" s="73"/>
      <c r="AS73" s="73"/>
      <c r="AT73" s="74" t="s">
        <v>21</v>
      </c>
      <c r="AU73" s="75">
        <v>100</v>
      </c>
      <c r="AV73" s="76" t="s">
        <v>5</v>
      </c>
      <c r="AW73" s="77">
        <v>120</v>
      </c>
      <c r="AX73" s="73"/>
      <c r="AY73" s="73"/>
    </row>
    <row r="74" spans="40:51" ht="24" customHeight="1">
      <c r="AN74" s="78" t="s">
        <v>13</v>
      </c>
      <c r="AO74" s="73">
        <v>60</v>
      </c>
      <c r="AP74" s="79" t="s">
        <v>13</v>
      </c>
      <c r="AQ74" s="75">
        <v>81</v>
      </c>
      <c r="AR74" s="73"/>
      <c r="AS74" s="73"/>
      <c r="AT74" s="79" t="s">
        <v>13</v>
      </c>
      <c r="AU74" s="75">
        <v>101</v>
      </c>
      <c r="AV74" s="80" t="s">
        <v>13</v>
      </c>
      <c r="AW74" s="77">
        <v>121</v>
      </c>
      <c r="AX74" s="73"/>
      <c r="AY74" s="73"/>
    </row>
    <row r="75" spans="40:51" ht="24" customHeight="1">
      <c r="AN75" s="62" t="s">
        <v>273</v>
      </c>
      <c r="AO75" s="73">
        <v>61</v>
      </c>
      <c r="AP75" s="74" t="s">
        <v>17</v>
      </c>
      <c r="AQ75" s="75">
        <v>82</v>
      </c>
      <c r="AR75" s="73"/>
      <c r="AS75" s="73"/>
      <c r="AT75" s="74" t="s">
        <v>32</v>
      </c>
      <c r="AU75" s="75">
        <v>102</v>
      </c>
      <c r="AV75" s="76" t="s">
        <v>7</v>
      </c>
      <c r="AW75" s="77">
        <v>122</v>
      </c>
      <c r="AX75" s="73"/>
      <c r="AY75" s="73"/>
    </row>
    <row r="76" spans="40:51" ht="24" customHeight="1">
      <c r="AN76" s="62" t="s">
        <v>33</v>
      </c>
      <c r="AO76" s="73">
        <v>62</v>
      </c>
      <c r="AP76" s="79" t="s">
        <v>13</v>
      </c>
      <c r="AQ76" s="75">
        <v>83</v>
      </c>
      <c r="AR76" s="73"/>
      <c r="AS76" s="73"/>
      <c r="AT76" s="79" t="s">
        <v>13</v>
      </c>
      <c r="AU76" s="75">
        <v>103</v>
      </c>
      <c r="AV76" s="80" t="s">
        <v>13</v>
      </c>
      <c r="AW76" s="77">
        <v>123</v>
      </c>
      <c r="AX76" s="73"/>
      <c r="AY76" s="73"/>
    </row>
    <row r="77" spans="40:51" ht="24" customHeight="1">
      <c r="AN77" s="78" t="s">
        <v>13</v>
      </c>
      <c r="AO77" s="73">
        <v>63</v>
      </c>
      <c r="AP77" s="74" t="s">
        <v>26</v>
      </c>
      <c r="AQ77" s="75">
        <v>84</v>
      </c>
      <c r="AR77" s="73"/>
      <c r="AS77" s="73"/>
      <c r="AT77" s="74" t="s">
        <v>55</v>
      </c>
      <c r="AU77" s="75">
        <v>104</v>
      </c>
      <c r="AV77" s="76" t="s">
        <v>3</v>
      </c>
      <c r="AW77" s="77">
        <v>124</v>
      </c>
      <c r="AX77" s="73"/>
      <c r="AY77" s="73"/>
    </row>
    <row r="78" spans="40:51" ht="24" customHeight="1">
      <c r="AN78" s="62" t="s">
        <v>87</v>
      </c>
      <c r="AO78" s="73">
        <v>64</v>
      </c>
      <c r="AP78" s="79" t="s">
        <v>13</v>
      </c>
      <c r="AQ78" s="75">
        <v>85</v>
      </c>
      <c r="AR78" s="73"/>
      <c r="AS78" s="73"/>
      <c r="AT78" s="79" t="s">
        <v>13</v>
      </c>
      <c r="AU78" s="75">
        <v>105</v>
      </c>
      <c r="AV78" s="80" t="s">
        <v>13</v>
      </c>
      <c r="AW78" s="77">
        <v>125</v>
      </c>
      <c r="AX78" s="73"/>
      <c r="AY78" s="73"/>
    </row>
    <row r="79" spans="40:51" ht="24" customHeight="1">
      <c r="AN79" s="78" t="s">
        <v>13</v>
      </c>
      <c r="AO79" s="73">
        <v>65</v>
      </c>
      <c r="AP79" s="74" t="s">
        <v>27</v>
      </c>
      <c r="AQ79" s="75">
        <v>86</v>
      </c>
      <c r="AR79" s="73"/>
      <c r="AS79" s="73"/>
      <c r="AT79" s="74" t="s">
        <v>44</v>
      </c>
      <c r="AU79" s="75">
        <v>106</v>
      </c>
      <c r="AV79" s="76" t="s">
        <v>6</v>
      </c>
      <c r="AW79" s="77">
        <v>126</v>
      </c>
      <c r="AX79" s="73"/>
      <c r="AY79" s="73"/>
    </row>
    <row r="80" spans="40:51" ht="24" customHeight="1">
      <c r="AN80" s="62" t="s">
        <v>25</v>
      </c>
      <c r="AO80" s="73">
        <v>66</v>
      </c>
      <c r="AP80" s="79" t="s">
        <v>13</v>
      </c>
      <c r="AQ80" s="75">
        <v>87</v>
      </c>
      <c r="AR80" s="73"/>
      <c r="AS80" s="73"/>
      <c r="AT80" s="79" t="s">
        <v>13</v>
      </c>
      <c r="AU80" s="75">
        <v>107</v>
      </c>
      <c r="AV80" s="80" t="s">
        <v>13</v>
      </c>
      <c r="AW80" s="77">
        <v>127</v>
      </c>
      <c r="AX80" s="73"/>
      <c r="AY80" s="73"/>
    </row>
    <row r="81" spans="40:51" ht="24" customHeight="1">
      <c r="AN81" s="62" t="s">
        <v>37</v>
      </c>
      <c r="AO81" s="73">
        <v>67</v>
      </c>
      <c r="AP81" s="74" t="s">
        <v>22</v>
      </c>
      <c r="AQ81" s="75">
        <v>88</v>
      </c>
      <c r="AR81" s="73"/>
      <c r="AS81" s="73"/>
      <c r="AT81" s="74" t="s">
        <v>23</v>
      </c>
      <c r="AU81" s="75">
        <v>108</v>
      </c>
      <c r="AV81" s="76" t="s">
        <v>15</v>
      </c>
      <c r="AW81" s="77">
        <v>128</v>
      </c>
      <c r="AX81" s="73"/>
      <c r="AY81" s="73"/>
    </row>
    <row r="82" spans="40:51" ht="24" customHeight="1">
      <c r="AN82" s="78" t="s">
        <v>13</v>
      </c>
      <c r="AO82" s="73">
        <v>68</v>
      </c>
      <c r="AP82" s="79" t="s">
        <v>13</v>
      </c>
      <c r="AQ82" s="75">
        <v>89</v>
      </c>
      <c r="AR82" s="73"/>
      <c r="AS82" s="73"/>
      <c r="AT82" s="79" t="s">
        <v>13</v>
      </c>
      <c r="AU82" s="75">
        <v>109</v>
      </c>
      <c r="AV82" s="80" t="s">
        <v>13</v>
      </c>
      <c r="AW82" s="77">
        <v>129</v>
      </c>
      <c r="AX82" s="73"/>
      <c r="AY82" s="73"/>
    </row>
    <row r="83" spans="40:51" ht="24" customHeight="1">
      <c r="AN83" s="62" t="s">
        <v>16</v>
      </c>
      <c r="AO83" s="73">
        <v>69</v>
      </c>
      <c r="AP83" s="74" t="s">
        <v>96</v>
      </c>
      <c r="AQ83" s="75">
        <v>90</v>
      </c>
      <c r="AR83" s="73"/>
      <c r="AS83" s="73"/>
      <c r="AT83" s="74" t="s">
        <v>35</v>
      </c>
      <c r="AU83" s="75">
        <v>100</v>
      </c>
      <c r="AV83" s="76" t="s">
        <v>37</v>
      </c>
      <c r="AW83" s="77">
        <v>130</v>
      </c>
      <c r="AX83" s="73"/>
      <c r="AY83" s="73"/>
    </row>
    <row r="84" spans="40:51" ht="24" customHeight="1">
      <c r="AN84" s="78" t="s">
        <v>13</v>
      </c>
      <c r="AO84" s="73">
        <v>70</v>
      </c>
      <c r="AP84" s="79" t="s">
        <v>13</v>
      </c>
      <c r="AQ84" s="75">
        <v>91</v>
      </c>
      <c r="AR84" s="73"/>
      <c r="AS84" s="73"/>
      <c r="AT84" s="79" t="s">
        <v>13</v>
      </c>
      <c r="AU84" s="75">
        <v>101</v>
      </c>
      <c r="AV84" s="80" t="s">
        <v>13</v>
      </c>
      <c r="AW84" s="77">
        <v>131</v>
      </c>
      <c r="AX84" s="73"/>
      <c r="AY84" s="73"/>
    </row>
    <row r="85" spans="40:51" ht="24" customHeight="1">
      <c r="AN85" s="78" t="s">
        <v>13</v>
      </c>
      <c r="AO85" s="73">
        <v>70</v>
      </c>
      <c r="AP85" s="79" t="s">
        <v>13</v>
      </c>
      <c r="AQ85" s="75">
        <v>91</v>
      </c>
      <c r="AR85" s="73"/>
      <c r="AS85" s="73"/>
      <c r="AT85" s="79" t="s">
        <v>13</v>
      </c>
      <c r="AU85" s="75">
        <v>101</v>
      </c>
      <c r="AV85" s="80" t="s">
        <v>13</v>
      </c>
      <c r="AW85" s="77">
        <v>131</v>
      </c>
      <c r="AX85" s="73"/>
      <c r="AY85" s="73"/>
    </row>
    <row r="86" spans="40:51" ht="24" customHeight="1">
      <c r="AN86" s="78" t="s">
        <v>13</v>
      </c>
      <c r="AO86" s="73">
        <v>74</v>
      </c>
      <c r="AP86" s="79" t="s">
        <v>13</v>
      </c>
      <c r="AQ86" s="75">
        <v>95</v>
      </c>
      <c r="AR86" s="73"/>
      <c r="AS86" s="73"/>
      <c r="AT86" s="79" t="s">
        <v>13</v>
      </c>
      <c r="AU86" s="75">
        <v>105</v>
      </c>
      <c r="AV86" s="76"/>
      <c r="AW86" s="77"/>
      <c r="AX86" s="73"/>
      <c r="AY86" s="73"/>
    </row>
    <row r="87" spans="40:51" ht="24" customHeight="1">
      <c r="AN87" s="62" t="s">
        <v>34</v>
      </c>
      <c r="AO87" s="73">
        <v>75</v>
      </c>
      <c r="AP87" s="74" t="s">
        <v>18</v>
      </c>
      <c r="AQ87" s="75">
        <v>96</v>
      </c>
      <c r="AR87" s="73"/>
      <c r="AS87" s="73"/>
      <c r="AT87" s="74" t="s">
        <v>1</v>
      </c>
      <c r="AU87" s="75">
        <v>106</v>
      </c>
      <c r="AV87" s="76"/>
      <c r="AW87" s="77"/>
      <c r="AX87" s="73"/>
      <c r="AY87" s="73"/>
    </row>
    <row r="88" spans="40:51" ht="24" customHeight="1">
      <c r="AN88" s="78" t="s">
        <v>13</v>
      </c>
      <c r="AO88" s="73">
        <v>76</v>
      </c>
      <c r="AP88" s="79" t="s">
        <v>13</v>
      </c>
      <c r="AQ88" s="75">
        <v>97</v>
      </c>
      <c r="AR88" s="73"/>
      <c r="AS88" s="73"/>
      <c r="AT88" s="79" t="s">
        <v>13</v>
      </c>
      <c r="AU88" s="75">
        <v>107</v>
      </c>
      <c r="AV88" s="76"/>
      <c r="AW88" s="77"/>
      <c r="AX88" s="73"/>
      <c r="AY88" s="73"/>
    </row>
    <row r="89" spans="40:51" ht="24" customHeight="1">
      <c r="AN89" s="62" t="s">
        <v>91</v>
      </c>
      <c r="AO89" s="73">
        <v>77</v>
      </c>
      <c r="AP89" s="74" t="s">
        <v>88</v>
      </c>
      <c r="AQ89" s="75">
        <v>98</v>
      </c>
      <c r="AR89" s="73"/>
      <c r="AS89" s="73"/>
      <c r="AT89" s="74" t="s">
        <v>20</v>
      </c>
      <c r="AU89" s="75">
        <v>108</v>
      </c>
      <c r="AV89" s="76"/>
      <c r="AW89" s="77"/>
      <c r="AX89" s="73"/>
      <c r="AY89" s="73"/>
    </row>
    <row r="90" spans="40:51" ht="24" customHeight="1">
      <c r="AN90" s="62"/>
      <c r="AO90" s="73"/>
      <c r="AP90" s="74"/>
      <c r="AQ90" s="75"/>
      <c r="AR90" s="73"/>
      <c r="AS90" s="73"/>
      <c r="AT90" s="74"/>
      <c r="AU90" s="75"/>
      <c r="AV90" s="76"/>
      <c r="AW90" s="77"/>
      <c r="AX90" s="73"/>
      <c r="AY90" s="73"/>
    </row>
    <row r="91" spans="40:51" ht="24" customHeight="1">
      <c r="AN91" s="62" t="s">
        <v>36</v>
      </c>
      <c r="AO91" s="73">
        <v>78</v>
      </c>
      <c r="AP91" s="74"/>
      <c r="AQ91" s="75"/>
      <c r="AR91" s="73"/>
      <c r="AS91" s="73"/>
      <c r="AT91" s="74"/>
      <c r="AU91" s="75"/>
      <c r="AV91" s="76"/>
      <c r="AW91" s="77"/>
      <c r="AX91" s="73"/>
      <c r="AY91" s="73"/>
    </row>
    <row r="92" spans="40:51" ht="13.5" thickBot="1">
      <c r="AN92" s="81"/>
      <c r="AO92" s="82"/>
      <c r="AP92" s="83"/>
      <c r="AQ92" s="84"/>
      <c r="AR92" s="82"/>
      <c r="AS92" s="82"/>
      <c r="AT92" s="83"/>
      <c r="AU92" s="84"/>
      <c r="AV92" s="85"/>
      <c r="AW92" s="86"/>
      <c r="AX92" s="73"/>
      <c r="AY92" s="73"/>
    </row>
    <row r="93" spans="40:51" ht="13.5" thickTop="1"/>
  </sheetData>
  <sortState ref="A10:DE21">
    <sortCondition descending="1" ref="C10:C21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theme="4" tint="0.79998168889431442"/>
  </sheetPr>
  <dimension ref="A1:DI2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40.7109375" style="5" customWidth="1"/>
    <col min="2" max="3" width="12.7109375" style="5" customWidth="1"/>
    <col min="4" max="4" width="10.7109375" style="5" customWidth="1"/>
    <col min="5" max="5" width="10.7109375" style="295" customWidth="1"/>
    <col min="6" max="7" width="12.7109375" style="5" customWidth="1"/>
    <col min="8" max="8" width="10.7109375" style="5" customWidth="1"/>
    <col min="9" max="9" width="10.7109375" style="295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12" customWidth="1"/>
    <col min="42" max="42" width="12.7109375" style="13" customWidth="1"/>
    <col min="43" max="43" width="12.7109375" style="12" customWidth="1"/>
    <col min="44" max="45" width="10.7109375" style="12" customWidth="1"/>
    <col min="46" max="46" width="8.7109375" style="13" customWidth="1"/>
    <col min="47" max="47" width="8.7109375" style="12" customWidth="1"/>
    <col min="48" max="48" width="12.7109375" style="13" customWidth="1"/>
    <col min="49" max="49" width="12.7109375" style="12" customWidth="1"/>
    <col min="50" max="51" width="10.7109375" style="12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48" customFormat="1" ht="24" customHeight="1">
      <c r="A1" s="162"/>
      <c r="B1" s="1337" t="s">
        <v>311</v>
      </c>
      <c r="C1" s="1337"/>
      <c r="D1" s="1337"/>
      <c r="E1" s="1337"/>
      <c r="F1" s="1337"/>
      <c r="G1" s="1337"/>
      <c r="H1" s="1337"/>
      <c r="I1" s="1337"/>
      <c r="J1" s="1337"/>
      <c r="K1" s="1337"/>
      <c r="L1" s="1337"/>
      <c r="M1" s="1337"/>
      <c r="N1" s="1337"/>
      <c r="O1" s="1337"/>
      <c r="P1" s="1337"/>
      <c r="Q1" s="1337"/>
      <c r="R1" s="1337"/>
      <c r="S1" s="1337"/>
      <c r="T1" s="1337"/>
      <c r="U1" s="1337"/>
      <c r="V1" s="1337"/>
      <c r="W1" s="1337"/>
      <c r="X1" s="1337" t="s">
        <v>311</v>
      </c>
      <c r="Y1" s="1337"/>
      <c r="Z1" s="1337"/>
      <c r="AA1" s="1337"/>
      <c r="AB1" s="1337"/>
      <c r="AC1" s="1337"/>
      <c r="AD1" s="1337"/>
      <c r="AE1" s="1337"/>
      <c r="AF1" s="1337"/>
      <c r="AG1" s="1337"/>
      <c r="AH1" s="1337"/>
      <c r="AI1" s="1337"/>
      <c r="AJ1" s="1337"/>
      <c r="AK1" s="1337"/>
      <c r="AL1" s="1337"/>
      <c r="AM1" s="1337"/>
      <c r="AN1" s="1337"/>
      <c r="AO1" s="1337"/>
      <c r="AP1" s="1337"/>
      <c r="AQ1" s="1337"/>
      <c r="AR1" s="1337"/>
      <c r="AS1" s="1337"/>
      <c r="AT1" s="1337"/>
      <c r="AU1" s="1337"/>
      <c r="AV1" s="1337"/>
      <c r="AW1" s="1337"/>
      <c r="AX1" s="1337"/>
      <c r="AY1" s="1337"/>
      <c r="AZ1" s="1337"/>
      <c r="BA1" s="1337"/>
      <c r="BB1" s="1337" t="s">
        <v>311</v>
      </c>
      <c r="BC1" s="1337"/>
      <c r="BD1" s="1337"/>
      <c r="BE1" s="1337"/>
      <c r="BF1" s="1337"/>
      <c r="BG1" s="1337"/>
      <c r="BH1" s="1337"/>
      <c r="BI1" s="1337"/>
      <c r="BJ1" s="1337"/>
      <c r="BK1" s="1337"/>
      <c r="BL1" s="1337"/>
      <c r="BM1" s="1337"/>
      <c r="BN1" s="1337"/>
      <c r="BO1" s="1337"/>
      <c r="BP1" s="1337"/>
      <c r="BQ1" s="1337"/>
      <c r="BR1" s="1337"/>
      <c r="BS1" s="1337"/>
      <c r="BT1" s="1337"/>
      <c r="BU1" s="1337"/>
      <c r="BV1" s="1337"/>
      <c r="BW1" s="1337"/>
      <c r="BX1" s="1337"/>
      <c r="BY1" s="1337"/>
      <c r="BZ1" s="1337"/>
      <c r="CA1" s="1337"/>
      <c r="CB1" s="1337"/>
      <c r="CC1" s="1337"/>
      <c r="CD1" s="1337"/>
      <c r="CE1" s="1337"/>
      <c r="CF1" s="1337"/>
      <c r="CG1" s="1337"/>
      <c r="CH1" s="1337"/>
      <c r="CI1" s="1337"/>
      <c r="CJ1" s="1337"/>
      <c r="CK1" s="1337"/>
      <c r="CL1" s="1337" t="s">
        <v>311</v>
      </c>
      <c r="CM1" s="1337"/>
      <c r="CN1" s="1337"/>
      <c r="CO1" s="1337"/>
      <c r="CP1" s="1337"/>
      <c r="CQ1" s="1337"/>
      <c r="CR1" s="1337"/>
      <c r="CS1" s="1337"/>
      <c r="CT1" s="1337"/>
      <c r="CU1" s="1337"/>
      <c r="CV1" s="1337"/>
      <c r="CW1" s="1337"/>
      <c r="CX1" s="1337"/>
      <c r="CY1" s="1337"/>
      <c r="CZ1" s="1337"/>
      <c r="DA1" s="1337"/>
      <c r="DB1" s="1337"/>
      <c r="DC1" s="1337"/>
      <c r="DD1" s="1337"/>
      <c r="DE1" s="1337"/>
      <c r="DF1" s="162"/>
      <c r="DG1" s="162"/>
      <c r="DH1" s="162"/>
      <c r="DI1" s="162"/>
    </row>
    <row r="2" spans="1:113" s="49" customFormat="1" ht="22.5" customHeight="1">
      <c r="A2" s="36"/>
      <c r="B2" s="1432" t="s">
        <v>318</v>
      </c>
      <c r="C2" s="1432"/>
      <c r="D2" s="1432"/>
      <c r="E2" s="1432"/>
      <c r="F2" s="1432"/>
      <c r="G2" s="1432"/>
      <c r="H2" s="1432"/>
      <c r="I2" s="1432"/>
      <c r="J2" s="1432"/>
      <c r="K2" s="1432"/>
      <c r="L2" s="1432"/>
      <c r="M2" s="1432"/>
      <c r="N2" s="1432"/>
      <c r="O2" s="1432"/>
      <c r="P2" s="1432"/>
      <c r="Q2" s="1432"/>
      <c r="R2" s="1432"/>
      <c r="S2" s="1432"/>
      <c r="T2" s="1432"/>
      <c r="U2" s="1432"/>
      <c r="V2" s="1432"/>
      <c r="W2" s="1432"/>
      <c r="X2" s="1432" t="s">
        <v>318</v>
      </c>
      <c r="Y2" s="1432"/>
      <c r="Z2" s="1432"/>
      <c r="AA2" s="1432"/>
      <c r="AB2" s="1432"/>
      <c r="AC2" s="1432"/>
      <c r="AD2" s="1432"/>
      <c r="AE2" s="1432"/>
      <c r="AF2" s="1432"/>
      <c r="AG2" s="1432"/>
      <c r="AH2" s="1432"/>
      <c r="AI2" s="1432"/>
      <c r="AJ2" s="1432"/>
      <c r="AK2" s="1432"/>
      <c r="AL2" s="1432"/>
      <c r="AM2" s="1432"/>
      <c r="AN2" s="1432"/>
      <c r="AO2" s="1432"/>
      <c r="AP2" s="1432"/>
      <c r="AQ2" s="1432"/>
      <c r="AR2" s="1432"/>
      <c r="AS2" s="1432"/>
      <c r="AT2" s="1432"/>
      <c r="AU2" s="1432"/>
      <c r="AV2" s="1432"/>
      <c r="AW2" s="1432"/>
      <c r="AX2" s="1432"/>
      <c r="AY2" s="1432"/>
      <c r="AZ2" s="1432"/>
      <c r="BA2" s="1432"/>
      <c r="BB2" s="1432" t="s">
        <v>318</v>
      </c>
      <c r="BC2" s="1432"/>
      <c r="BD2" s="1432"/>
      <c r="BE2" s="1432"/>
      <c r="BF2" s="1432"/>
      <c r="BG2" s="1432"/>
      <c r="BH2" s="1432"/>
      <c r="BI2" s="1432"/>
      <c r="BJ2" s="1432"/>
      <c r="BK2" s="1432"/>
      <c r="BL2" s="1432"/>
      <c r="BM2" s="1432"/>
      <c r="BN2" s="1432"/>
      <c r="BO2" s="1432"/>
      <c r="BP2" s="1432"/>
      <c r="BQ2" s="1432"/>
      <c r="BR2" s="1432"/>
      <c r="BS2" s="1432"/>
      <c r="BT2" s="1432"/>
      <c r="BU2" s="1432"/>
      <c r="BV2" s="1432"/>
      <c r="BW2" s="1432"/>
      <c r="BX2" s="1432"/>
      <c r="BY2" s="1432"/>
      <c r="BZ2" s="1432"/>
      <c r="CA2" s="1432"/>
      <c r="CB2" s="1432"/>
      <c r="CC2" s="1432"/>
      <c r="CD2" s="1432"/>
      <c r="CE2" s="1432"/>
      <c r="CF2" s="1432"/>
      <c r="CG2" s="1432"/>
      <c r="CH2" s="1432"/>
      <c r="CI2" s="1432"/>
      <c r="CJ2" s="1432"/>
      <c r="CK2" s="1432"/>
      <c r="CL2" s="1432" t="s">
        <v>318</v>
      </c>
      <c r="CM2" s="1432"/>
      <c r="CN2" s="1432"/>
      <c r="CO2" s="1432"/>
      <c r="CP2" s="1432"/>
      <c r="CQ2" s="1432"/>
      <c r="CR2" s="1432"/>
      <c r="CS2" s="1432"/>
      <c r="CT2" s="1432"/>
      <c r="CU2" s="1432"/>
      <c r="CV2" s="1432"/>
      <c r="CW2" s="1432"/>
      <c r="CX2" s="1432"/>
      <c r="CY2" s="1432"/>
      <c r="CZ2" s="1432"/>
      <c r="DA2" s="1432"/>
      <c r="DB2" s="1432"/>
      <c r="DC2" s="1432"/>
      <c r="DD2" s="1432"/>
      <c r="DE2" s="1432"/>
      <c r="DF2" s="36"/>
      <c r="DG2" s="36"/>
      <c r="DH2" s="36"/>
      <c r="DI2" s="36"/>
    </row>
    <row r="3" spans="1:113" ht="17.25" customHeight="1">
      <c r="A3" s="8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430" t="s">
        <v>458</v>
      </c>
      <c r="Y3" s="1430"/>
      <c r="Z3" s="1430"/>
      <c r="AA3" s="1430"/>
      <c r="AB3" s="1430"/>
      <c r="AC3" s="1430"/>
      <c r="AD3" s="1430"/>
      <c r="AE3" s="1430"/>
      <c r="AF3" s="1430"/>
      <c r="AG3" s="1430"/>
      <c r="AH3" s="1430"/>
      <c r="AI3" s="1430"/>
      <c r="AJ3" s="1430"/>
      <c r="AK3" s="1430"/>
      <c r="AL3" s="1430"/>
      <c r="AM3" s="1430"/>
      <c r="AN3" s="1430"/>
      <c r="AO3" s="1430"/>
      <c r="AP3" s="1430"/>
      <c r="AQ3" s="1430"/>
      <c r="AR3" s="1430"/>
      <c r="AS3" s="1430"/>
      <c r="AT3" s="1430"/>
      <c r="AU3" s="1430"/>
      <c r="AV3" s="1430"/>
      <c r="AW3" s="1430"/>
      <c r="AX3" s="1430"/>
      <c r="AY3" s="1430"/>
      <c r="AZ3" s="1430"/>
      <c r="BA3" s="1430"/>
      <c r="BB3" s="1430" t="s">
        <v>458</v>
      </c>
      <c r="BC3" s="1430"/>
      <c r="BD3" s="1430"/>
      <c r="BE3" s="1430"/>
      <c r="BF3" s="1430"/>
      <c r="BG3" s="1430"/>
      <c r="BH3" s="1430"/>
      <c r="BI3" s="1430"/>
      <c r="BJ3" s="1430"/>
      <c r="BK3" s="1430"/>
      <c r="BL3" s="1430"/>
      <c r="BM3" s="1430"/>
      <c r="BN3" s="1430"/>
      <c r="BO3" s="1430"/>
      <c r="BP3" s="1430"/>
      <c r="BQ3" s="1430"/>
      <c r="BR3" s="1430"/>
      <c r="BS3" s="1430"/>
      <c r="BT3" s="1430"/>
      <c r="BU3" s="1430"/>
      <c r="BV3" s="1430"/>
      <c r="BW3" s="1430"/>
      <c r="BX3" s="1430"/>
      <c r="BY3" s="1430"/>
      <c r="BZ3" s="1430"/>
      <c r="CA3" s="1430"/>
      <c r="CB3" s="1430"/>
      <c r="CC3" s="1430"/>
      <c r="CD3" s="1430"/>
      <c r="CE3" s="1430"/>
      <c r="CF3" s="1430"/>
      <c r="CG3" s="1430"/>
      <c r="CH3" s="1430"/>
      <c r="CI3" s="1430"/>
      <c r="CJ3" s="1430"/>
      <c r="CK3" s="1430"/>
      <c r="CL3" s="1430" t="s">
        <v>458</v>
      </c>
      <c r="CM3" s="1430"/>
      <c r="CN3" s="1430"/>
      <c r="CO3" s="1430"/>
      <c r="CP3" s="1430"/>
      <c r="CQ3" s="1430"/>
      <c r="CR3" s="1430"/>
      <c r="CS3" s="1430"/>
      <c r="CT3" s="1430"/>
      <c r="CU3" s="1430"/>
      <c r="CV3" s="1430"/>
      <c r="CW3" s="1430"/>
      <c r="CX3" s="1430"/>
      <c r="CY3" s="1430"/>
      <c r="CZ3" s="1430"/>
      <c r="DA3" s="1430"/>
      <c r="DB3" s="1430"/>
      <c r="DC3" s="1430"/>
      <c r="DD3" s="1430"/>
      <c r="DE3" s="1430"/>
      <c r="DF3" s="8"/>
      <c r="DG3" s="8"/>
      <c r="DH3" s="8"/>
      <c r="DI3" s="8"/>
    </row>
    <row r="4" spans="1:113" ht="15.95" customHeight="1" thickBot="1">
      <c r="A4" s="37"/>
      <c r="B4" s="1338" t="s">
        <v>14</v>
      </c>
      <c r="C4" s="1338"/>
      <c r="D4" s="1338"/>
      <c r="E4" s="1338"/>
      <c r="F4" s="1338"/>
      <c r="G4" s="1338"/>
      <c r="H4" s="1338"/>
      <c r="I4" s="1338"/>
      <c r="J4" s="1338"/>
      <c r="K4" s="1338"/>
      <c r="L4" s="1338"/>
      <c r="M4" s="1338"/>
      <c r="N4" s="1338"/>
      <c r="O4" s="1338"/>
      <c r="P4" s="1338"/>
      <c r="Q4" s="1338"/>
      <c r="R4" s="1338"/>
      <c r="S4" s="1338"/>
      <c r="T4" s="1338"/>
      <c r="U4" s="1338"/>
      <c r="V4" s="1338"/>
      <c r="W4" s="1338"/>
      <c r="X4" s="1338" t="s">
        <v>14</v>
      </c>
      <c r="Y4" s="1338"/>
      <c r="Z4" s="1338"/>
      <c r="AA4" s="1338"/>
      <c r="AB4" s="1338"/>
      <c r="AC4" s="1338"/>
      <c r="AD4" s="1338"/>
      <c r="AE4" s="1338"/>
      <c r="AF4" s="1338"/>
      <c r="AG4" s="1338"/>
      <c r="AH4" s="1338"/>
      <c r="AI4" s="1338"/>
      <c r="AJ4" s="1338"/>
      <c r="AK4" s="1338"/>
      <c r="AL4" s="1338"/>
      <c r="AM4" s="1338"/>
      <c r="AN4" s="1338"/>
      <c r="AO4" s="1338"/>
      <c r="AP4" s="1338"/>
      <c r="AQ4" s="1338"/>
      <c r="AR4" s="1338"/>
      <c r="AS4" s="1338"/>
      <c r="AT4" s="1338"/>
      <c r="AU4" s="1338"/>
      <c r="AV4" s="1338"/>
      <c r="AW4" s="1338"/>
      <c r="AX4" s="37"/>
      <c r="AY4" s="37"/>
      <c r="AZ4" s="37"/>
      <c r="BA4" s="37"/>
      <c r="BB4" s="1338" t="s">
        <v>14</v>
      </c>
      <c r="BC4" s="1338"/>
      <c r="BD4" s="1338"/>
      <c r="BE4" s="1338"/>
      <c r="BF4" s="1338"/>
      <c r="BG4" s="1338"/>
      <c r="BH4" s="1338"/>
      <c r="BI4" s="1338"/>
      <c r="BJ4" s="1338"/>
      <c r="BK4" s="1338"/>
      <c r="BL4" s="1338"/>
      <c r="BM4" s="1338"/>
      <c r="BN4" s="1338"/>
      <c r="BO4" s="1338"/>
      <c r="BP4" s="1338"/>
      <c r="BQ4" s="1338"/>
      <c r="BR4" s="1338"/>
      <c r="BS4" s="1338"/>
      <c r="BT4" s="1338"/>
      <c r="BU4" s="1338"/>
      <c r="BV4" s="1338"/>
      <c r="BW4" s="1338"/>
      <c r="BX4" s="1338"/>
      <c r="BY4" s="1338"/>
      <c r="BZ4" s="1338"/>
      <c r="CA4" s="1338"/>
      <c r="CB4" s="1338"/>
      <c r="CC4" s="1338"/>
      <c r="CD4" s="1338"/>
      <c r="CE4" s="1338"/>
      <c r="CF4" s="1338"/>
      <c r="CG4" s="1338"/>
      <c r="CH4" s="1338"/>
      <c r="CI4" s="1338"/>
      <c r="CJ4" s="1338"/>
      <c r="CK4" s="1338"/>
      <c r="CL4" s="1338" t="s">
        <v>14</v>
      </c>
      <c r="CM4" s="1338"/>
      <c r="CN4" s="1338"/>
      <c r="CO4" s="1338"/>
      <c r="CP4" s="1338"/>
      <c r="CQ4" s="1338"/>
      <c r="CR4" s="1338"/>
      <c r="CS4" s="1338"/>
      <c r="CT4" s="1338"/>
      <c r="CU4" s="1338"/>
      <c r="CV4" s="1338"/>
      <c r="CW4" s="1338"/>
      <c r="CX4" s="1338"/>
      <c r="CY4" s="1338"/>
      <c r="CZ4" s="1338"/>
      <c r="DA4" s="1338"/>
      <c r="DB4" s="1338"/>
      <c r="DC4" s="1338"/>
      <c r="DD4" s="1338"/>
      <c r="DE4" s="1338"/>
      <c r="DF4" s="37"/>
      <c r="DG4" s="37"/>
      <c r="DH4" s="37"/>
      <c r="DI4" s="37"/>
    </row>
    <row r="5" spans="1:113" ht="7.5" hidden="1" customHeight="1">
      <c r="A5" s="41"/>
      <c r="B5" s="41"/>
      <c r="C5" s="41"/>
      <c r="D5" s="41"/>
      <c r="E5" s="329"/>
      <c r="F5" s="41"/>
      <c r="G5" s="41"/>
      <c r="H5" s="41"/>
      <c r="I5" s="329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3"/>
      <c r="CQ5" s="3"/>
      <c r="CR5" s="3"/>
      <c r="CS5" s="3"/>
      <c r="CT5" s="3"/>
      <c r="CU5" s="3"/>
      <c r="CV5" s="3"/>
      <c r="CW5" s="3"/>
    </row>
    <row r="6" spans="1:113" s="35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136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161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133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</row>
    <row r="7" spans="1:113" s="1" customFormat="1" ht="30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135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141</v>
      </c>
      <c r="BA7" s="1375"/>
      <c r="BB7" s="1480" t="s">
        <v>46</v>
      </c>
      <c r="BC7" s="1362"/>
      <c r="BD7" s="1361" t="s">
        <v>101</v>
      </c>
      <c r="BE7" s="1362"/>
      <c r="BF7" s="1361" t="s">
        <v>137</v>
      </c>
      <c r="BG7" s="1375"/>
      <c r="BH7" s="1480" t="s">
        <v>46</v>
      </c>
      <c r="BI7" s="1362"/>
      <c r="BJ7" s="1361" t="s">
        <v>101</v>
      </c>
      <c r="BK7" s="1362"/>
      <c r="BL7" s="1361" t="s">
        <v>272</v>
      </c>
      <c r="BM7" s="1375"/>
      <c r="BN7" s="1480" t="s">
        <v>46</v>
      </c>
      <c r="BO7" s="1362"/>
      <c r="BP7" s="1361" t="s">
        <v>101</v>
      </c>
      <c r="BQ7" s="1362"/>
      <c r="BR7" s="1361" t="s">
        <v>47</v>
      </c>
      <c r="BS7" s="1375"/>
      <c r="BT7" s="1480" t="s">
        <v>46</v>
      </c>
      <c r="BU7" s="1362"/>
      <c r="BV7" s="1361" t="s">
        <v>101</v>
      </c>
      <c r="BW7" s="1362"/>
      <c r="BX7" s="1361" t="s">
        <v>139</v>
      </c>
      <c r="BY7" s="1375"/>
      <c r="BZ7" s="1480" t="s">
        <v>46</v>
      </c>
      <c r="CA7" s="1362"/>
      <c r="CB7" s="1361" t="s">
        <v>101</v>
      </c>
      <c r="CC7" s="1362"/>
      <c r="CD7" s="1361" t="s">
        <v>142</v>
      </c>
      <c r="CE7" s="1375"/>
      <c r="CF7" s="1480" t="s">
        <v>46</v>
      </c>
      <c r="CG7" s="1362"/>
      <c r="CH7" s="1361" t="s">
        <v>101</v>
      </c>
      <c r="CI7" s="1362"/>
      <c r="CJ7" s="1361" t="s">
        <v>143</v>
      </c>
      <c r="CK7" s="1375"/>
      <c r="CL7" s="1480" t="s">
        <v>46</v>
      </c>
      <c r="CM7" s="1362"/>
      <c r="CN7" s="1361" t="s">
        <v>101</v>
      </c>
      <c r="CO7" s="1362"/>
      <c r="CP7" s="1361" t="s">
        <v>143</v>
      </c>
      <c r="CQ7" s="1375"/>
      <c r="CR7" s="1480" t="s">
        <v>46</v>
      </c>
      <c r="CS7" s="1362"/>
      <c r="CT7" s="1361" t="s">
        <v>101</v>
      </c>
      <c r="CU7" s="1362"/>
      <c r="CV7" s="1361" t="s">
        <v>143</v>
      </c>
      <c r="CW7" s="1375"/>
      <c r="CX7" s="1480" t="s">
        <v>46</v>
      </c>
      <c r="CY7" s="1362"/>
      <c r="CZ7" s="1361" t="s">
        <v>101</v>
      </c>
      <c r="DA7" s="1362"/>
      <c r="DB7" s="1361" t="s">
        <v>134</v>
      </c>
      <c r="DC7" s="1375"/>
      <c r="DD7" s="1480" t="s">
        <v>47</v>
      </c>
      <c r="DE7" s="1375"/>
    </row>
    <row r="8" spans="1:113" s="122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</row>
    <row r="9" spans="1:113" s="885" customFormat="1" ht="15.75" customHeight="1" thickBot="1">
      <c r="A9" s="1482"/>
      <c r="B9" s="1474">
        <v>1</v>
      </c>
      <c r="C9" s="1471"/>
      <c r="D9" s="1479"/>
      <c r="E9" s="1479"/>
      <c r="F9" s="1474">
        <v>2</v>
      </c>
      <c r="G9" s="1475"/>
      <c r="H9" s="1479"/>
      <c r="I9" s="1477"/>
      <c r="J9" s="1466" t="s">
        <v>48</v>
      </c>
      <c r="K9" s="1467"/>
      <c r="L9" s="1470">
        <v>3</v>
      </c>
      <c r="M9" s="1471"/>
      <c r="N9" s="1479"/>
      <c r="O9" s="1479"/>
      <c r="P9" s="1472" t="s">
        <v>52</v>
      </c>
      <c r="Q9" s="1473"/>
      <c r="R9" s="1474">
        <v>4</v>
      </c>
      <c r="S9" s="1475"/>
      <c r="T9" s="1479"/>
      <c r="U9" s="1479"/>
      <c r="V9" s="1466" t="s">
        <v>53</v>
      </c>
      <c r="W9" s="1467"/>
      <c r="X9" s="1474">
        <v>5</v>
      </c>
      <c r="Y9" s="1471"/>
      <c r="Z9" s="1477"/>
      <c r="AA9" s="1477"/>
      <c r="AB9" s="1472" t="s">
        <v>65</v>
      </c>
      <c r="AC9" s="1467"/>
      <c r="AD9" s="1474">
        <v>6</v>
      </c>
      <c r="AE9" s="1471"/>
      <c r="AF9" s="1477"/>
      <c r="AG9" s="1477"/>
      <c r="AH9" s="1472" t="s">
        <v>105</v>
      </c>
      <c r="AI9" s="1467"/>
      <c r="AJ9" s="1468">
        <v>7</v>
      </c>
      <c r="AK9" s="1470"/>
      <c r="AL9" s="1477"/>
      <c r="AM9" s="1477"/>
      <c r="AN9" s="1472" t="s">
        <v>106</v>
      </c>
      <c r="AO9" s="1467"/>
      <c r="AP9" s="1474">
        <v>8</v>
      </c>
      <c r="AQ9" s="1471"/>
      <c r="AR9" s="1477"/>
      <c r="AS9" s="1477"/>
      <c r="AT9" s="1472" t="s">
        <v>107</v>
      </c>
      <c r="AU9" s="1467"/>
      <c r="AV9" s="1474">
        <v>9</v>
      </c>
      <c r="AW9" s="1475"/>
      <c r="AX9" s="1477"/>
      <c r="AY9" s="1477"/>
      <c r="AZ9" s="1466" t="s">
        <v>108</v>
      </c>
      <c r="BA9" s="1467"/>
      <c r="BB9" s="1470">
        <v>10</v>
      </c>
      <c r="BC9" s="1471"/>
      <c r="BD9" s="1477"/>
      <c r="BE9" s="1477"/>
      <c r="BF9" s="1472" t="s">
        <v>109</v>
      </c>
      <c r="BG9" s="1473"/>
      <c r="BH9" s="1474">
        <v>11</v>
      </c>
      <c r="BI9" s="1475"/>
      <c r="BJ9" s="1477"/>
      <c r="BK9" s="1477"/>
      <c r="BL9" s="1472" t="s">
        <v>162</v>
      </c>
      <c r="BM9" s="1473"/>
      <c r="BN9" s="1474">
        <v>12</v>
      </c>
      <c r="BO9" s="1475"/>
      <c r="BP9" s="1477"/>
      <c r="BQ9" s="1477"/>
      <c r="BR9" s="1472" t="s">
        <v>163</v>
      </c>
      <c r="BS9" s="1473"/>
      <c r="BT9" s="1474">
        <v>13</v>
      </c>
      <c r="BU9" s="1475"/>
      <c r="BV9" s="1477"/>
      <c r="BW9" s="1477"/>
      <c r="BX9" s="1466" t="s">
        <v>164</v>
      </c>
      <c r="BY9" s="1467"/>
      <c r="BZ9" s="1474">
        <v>14</v>
      </c>
      <c r="CA9" s="1471"/>
      <c r="CB9" s="1477"/>
      <c r="CC9" s="1477"/>
      <c r="CD9" s="1472" t="s">
        <v>126</v>
      </c>
      <c r="CE9" s="1467"/>
      <c r="CF9" s="1474">
        <v>15</v>
      </c>
      <c r="CG9" s="1475"/>
      <c r="CH9" s="1477"/>
      <c r="CI9" s="1477"/>
      <c r="CJ9" s="1466" t="s">
        <v>127</v>
      </c>
      <c r="CK9" s="1467"/>
      <c r="CL9" s="1470">
        <v>16</v>
      </c>
      <c r="CM9" s="1471"/>
      <c r="CN9" s="1477"/>
      <c r="CO9" s="1477"/>
      <c r="CP9" s="1472" t="s">
        <v>128</v>
      </c>
      <c r="CQ9" s="1473"/>
      <c r="CR9" s="1474">
        <v>17</v>
      </c>
      <c r="CS9" s="1475"/>
      <c r="CT9" s="1477"/>
      <c r="CU9" s="1477"/>
      <c r="CV9" s="1466" t="s">
        <v>138</v>
      </c>
      <c r="CW9" s="1467"/>
      <c r="CX9" s="1474">
        <v>18</v>
      </c>
      <c r="CY9" s="1475"/>
      <c r="CZ9" s="1477"/>
      <c r="DA9" s="1477"/>
      <c r="DB9" s="1466" t="s">
        <v>131</v>
      </c>
      <c r="DC9" s="1467"/>
      <c r="DD9" s="1468">
        <v>19</v>
      </c>
      <c r="DE9" s="1469"/>
    </row>
    <row r="10" spans="1:113" s="809" customFormat="1" ht="19.5" customHeight="1">
      <c r="A10" s="810" t="s">
        <v>315</v>
      </c>
      <c r="B10" s="801">
        <v>9368.82</v>
      </c>
      <c r="C10" s="801">
        <v>46756.18</v>
      </c>
      <c r="D10" s="802">
        <v>37387.360000000001</v>
      </c>
      <c r="E10" s="803">
        <v>3.990615680523268</v>
      </c>
      <c r="F10" s="804">
        <v>7556.7200000000012</v>
      </c>
      <c r="G10" s="801">
        <v>44884.46</v>
      </c>
      <c r="H10" s="805">
        <v>37327.740000000005</v>
      </c>
      <c r="I10" s="806">
        <v>4.9396748854000139</v>
      </c>
      <c r="J10" s="807">
        <v>0.80658183207703871</v>
      </c>
      <c r="K10" s="803">
        <v>0.95996850042069304</v>
      </c>
      <c r="L10" s="804">
        <v>39.869999999998981</v>
      </c>
      <c r="M10" s="801">
        <v>40914.869999999995</v>
      </c>
      <c r="N10" s="805">
        <v>40875</v>
      </c>
      <c r="O10" s="806">
        <v>1025.2069224981451</v>
      </c>
      <c r="P10" s="807">
        <v>5.2760986248000423E-3</v>
      </c>
      <c r="Q10" s="803">
        <v>0.91155981379747009</v>
      </c>
      <c r="R10" s="804">
        <v>7516.8499999999995</v>
      </c>
      <c r="S10" s="801">
        <v>3969.58</v>
      </c>
      <c r="T10" s="802">
        <v>-3547.2699999999995</v>
      </c>
      <c r="U10" s="806">
        <v>-0.4719091108642583</v>
      </c>
      <c r="V10" s="806">
        <v>0.99472390137519962</v>
      </c>
      <c r="W10" s="808">
        <v>8.8439963408270927E-2</v>
      </c>
      <c r="X10" s="804">
        <v>0</v>
      </c>
      <c r="Y10" s="801">
        <v>0</v>
      </c>
      <c r="Z10" s="802">
        <v>0</v>
      </c>
      <c r="AA10" s="806">
        <v>0</v>
      </c>
      <c r="AB10" s="806">
        <v>0</v>
      </c>
      <c r="AC10" s="808">
        <v>0</v>
      </c>
      <c r="AD10" s="804">
        <v>7516.8499999999995</v>
      </c>
      <c r="AE10" s="801">
        <v>3969.58</v>
      </c>
      <c r="AF10" s="802">
        <v>-3547.2699999999995</v>
      </c>
      <c r="AG10" s="806">
        <v>-0.4719091108642583</v>
      </c>
      <c r="AH10" s="806">
        <v>0.99472390137519962</v>
      </c>
      <c r="AI10" s="808">
        <v>8.8439963408270927E-2</v>
      </c>
      <c r="AJ10" s="804">
        <v>23828.639999999999</v>
      </c>
      <c r="AK10" s="801">
        <v>22905.1</v>
      </c>
      <c r="AL10" s="802">
        <v>-923.54000000000053</v>
      </c>
      <c r="AM10" s="806">
        <v>-3.8757562328357843E-2</v>
      </c>
      <c r="AN10" s="806">
        <v>2.5433982080987789</v>
      </c>
      <c r="AO10" s="808">
        <v>0.48988390411706001</v>
      </c>
      <c r="AP10" s="804">
        <v>23828.639999999999</v>
      </c>
      <c r="AQ10" s="801">
        <v>22905.1</v>
      </c>
      <c r="AR10" s="802">
        <v>-923.54000000000053</v>
      </c>
      <c r="AS10" s="806">
        <v>-3.8757562328357843E-2</v>
      </c>
      <c r="AT10" s="806">
        <v>3.1533046083485949</v>
      </c>
      <c r="AU10" s="808">
        <v>0.51031247785982048</v>
      </c>
      <c r="AV10" s="804">
        <v>1420.75</v>
      </c>
      <c r="AW10" s="801">
        <v>1995.8600000000001</v>
      </c>
      <c r="AX10" s="802">
        <v>575.11000000000013</v>
      </c>
      <c r="AY10" s="806">
        <v>0.40479324300545494</v>
      </c>
      <c r="AZ10" s="806">
        <v>5.9623629380443029E-2</v>
      </c>
      <c r="BA10" s="808">
        <v>8.7136052669492828E-2</v>
      </c>
      <c r="BB10" s="804">
        <v>25249.39</v>
      </c>
      <c r="BC10" s="801">
        <v>24900.949999999997</v>
      </c>
      <c r="BD10" s="802">
        <v>-348.44000000000005</v>
      </c>
      <c r="BE10" s="806">
        <v>-1.37999373450211E-2</v>
      </c>
      <c r="BF10" s="806">
        <v>3.3590386930695706</v>
      </c>
      <c r="BG10" s="808">
        <v>6.2729432332891637</v>
      </c>
      <c r="BH10" s="804">
        <v>25249.39</v>
      </c>
      <c r="BI10" s="801">
        <v>24900.949999999997</v>
      </c>
      <c r="BJ10" s="802">
        <v>-348.44000000000005</v>
      </c>
      <c r="BK10" s="806">
        <v>-1.37999373450211E-2</v>
      </c>
      <c r="BL10" s="806">
        <v>3.3590386930695706</v>
      </c>
      <c r="BM10" s="808">
        <v>6.2729432332891637</v>
      </c>
      <c r="BN10" s="804">
        <v>4265.3099999999995</v>
      </c>
      <c r="BO10" s="801">
        <v>4557.63</v>
      </c>
      <c r="BP10" s="802">
        <v>292.32000000000016</v>
      </c>
      <c r="BQ10" s="806">
        <v>6.853429176308419E-2</v>
      </c>
      <c r="BR10" s="806">
        <v>0.45526651168450238</v>
      </c>
      <c r="BS10" s="808">
        <v>9.7476526097726543E-2</v>
      </c>
      <c r="BT10" s="804">
        <v>2426.1600000000003</v>
      </c>
      <c r="BU10" s="801">
        <v>3574.16</v>
      </c>
      <c r="BV10" s="802">
        <v>1148</v>
      </c>
      <c r="BW10" s="806">
        <v>0.47317571800705616</v>
      </c>
      <c r="BX10" s="806">
        <v>0.3227628594424527</v>
      </c>
      <c r="BY10" s="808">
        <v>0.90038744653086722</v>
      </c>
      <c r="BZ10" s="804">
        <v>-5871.5</v>
      </c>
      <c r="CA10" s="801">
        <v>-6463.49</v>
      </c>
      <c r="CB10" s="802">
        <v>-591.99000000000012</v>
      </c>
      <c r="CC10" s="806">
        <v>-0.10082432087200882</v>
      </c>
      <c r="CD10" s="806">
        <v>-0.78111176889255474</v>
      </c>
      <c r="CE10" s="808">
        <v>-1.6282553821814902</v>
      </c>
      <c r="CF10" s="804">
        <v>4881.2299999999996</v>
      </c>
      <c r="CG10" s="801">
        <v>4693.45</v>
      </c>
      <c r="CH10" s="802">
        <v>-187.7799999999998</v>
      </c>
      <c r="CI10" s="806">
        <v>-3.8469811912161436E-2</v>
      </c>
      <c r="CJ10" s="806">
        <v>0.64937174481331938</v>
      </c>
      <c r="CK10" s="808">
        <v>1.1823543044856131</v>
      </c>
      <c r="CL10" s="804">
        <v>22718.589999999997</v>
      </c>
      <c r="CM10" s="801">
        <v>20324.09</v>
      </c>
      <c r="CN10" s="802">
        <v>-2394.5</v>
      </c>
      <c r="CO10" s="806">
        <v>-0.10539826635367762</v>
      </c>
      <c r="CP10" s="806">
        <v>3.0223551088554377</v>
      </c>
      <c r="CQ10" s="808">
        <v>5.1199597942351582</v>
      </c>
      <c r="CR10" s="804">
        <v>7.0000000000000007E-2</v>
      </c>
      <c r="CS10" s="801">
        <v>0.15</v>
      </c>
      <c r="CT10" s="802">
        <v>7.9999999999999988E-2</v>
      </c>
      <c r="CU10" s="806">
        <v>1.1428571428571426</v>
      </c>
      <c r="CV10" s="806">
        <v>9.3124114489447052E-6</v>
      </c>
      <c r="CW10" s="808">
        <v>3.7787372971447857E-5</v>
      </c>
      <c r="CX10" s="804">
        <v>-41887.08</v>
      </c>
      <c r="CY10" s="801">
        <v>-43059.75</v>
      </c>
      <c r="CZ10" s="802">
        <v>-1172.6700000000008</v>
      </c>
      <c r="DA10" s="806">
        <v>-2.7995983487032236E-2</v>
      </c>
      <c r="DB10" s="806">
        <v>-4.4709024188745223</v>
      </c>
      <c r="DC10" s="808">
        <v>-0.92094242942858029</v>
      </c>
      <c r="DD10" s="1090">
        <v>6.5724259496996753</v>
      </c>
      <c r="DE10" s="1091">
        <v>11.847429702890482</v>
      </c>
    </row>
    <row r="11" spans="1:113" s="809" customFormat="1" ht="19.5" customHeight="1">
      <c r="A11" s="811" t="s">
        <v>313</v>
      </c>
      <c r="B11" s="801">
        <v>37025.71</v>
      </c>
      <c r="C11" s="801">
        <v>41296.32</v>
      </c>
      <c r="D11" s="802">
        <v>4270.6099999999997</v>
      </c>
      <c r="E11" s="803">
        <v>0.11534174496586293</v>
      </c>
      <c r="F11" s="804">
        <v>36949.32</v>
      </c>
      <c r="G11" s="801">
        <v>41192.42</v>
      </c>
      <c r="H11" s="805">
        <v>4243.0999999999985</v>
      </c>
      <c r="I11" s="806">
        <v>0.11483567221264149</v>
      </c>
      <c r="J11" s="807">
        <v>0.99793683902347852</v>
      </c>
      <c r="K11" s="803">
        <v>0.99748403731857949</v>
      </c>
      <c r="L11" s="804">
        <v>31440.13</v>
      </c>
      <c r="M11" s="801">
        <v>34211.54</v>
      </c>
      <c r="N11" s="805">
        <v>2771.4099999999994</v>
      </c>
      <c r="O11" s="806">
        <v>8.814880854500283E-2</v>
      </c>
      <c r="P11" s="807">
        <v>0.85089874455064396</v>
      </c>
      <c r="Q11" s="803">
        <v>0.8305299858566213</v>
      </c>
      <c r="R11" s="804">
        <v>5509.19</v>
      </c>
      <c r="S11" s="801">
        <v>6980.8700000000008</v>
      </c>
      <c r="T11" s="802">
        <v>1471.6800000000007</v>
      </c>
      <c r="U11" s="806">
        <v>0.26713182881694064</v>
      </c>
      <c r="V11" s="806">
        <v>0.14910125544935604</v>
      </c>
      <c r="W11" s="808">
        <v>0.16946977138026853</v>
      </c>
      <c r="X11" s="804">
        <v>0</v>
      </c>
      <c r="Y11" s="801">
        <v>0</v>
      </c>
      <c r="Z11" s="802">
        <v>0</v>
      </c>
      <c r="AA11" s="806">
        <v>0</v>
      </c>
      <c r="AB11" s="806">
        <v>0</v>
      </c>
      <c r="AC11" s="808">
        <v>0</v>
      </c>
      <c r="AD11" s="804">
        <v>5509.19</v>
      </c>
      <c r="AE11" s="801">
        <v>6980.8700000000008</v>
      </c>
      <c r="AF11" s="802">
        <v>1471.6800000000007</v>
      </c>
      <c r="AG11" s="806">
        <v>0.26713182881694064</v>
      </c>
      <c r="AH11" s="806">
        <v>0.14910125544935604</v>
      </c>
      <c r="AI11" s="808">
        <v>0.16946977138026853</v>
      </c>
      <c r="AJ11" s="804">
        <v>17966.38</v>
      </c>
      <c r="AK11" s="801">
        <v>19710.29</v>
      </c>
      <c r="AL11" s="802">
        <v>1743.9099999999999</v>
      </c>
      <c r="AM11" s="806">
        <v>9.7065185084585753E-2</v>
      </c>
      <c r="AN11" s="806">
        <v>0.48524066115139997</v>
      </c>
      <c r="AO11" s="808">
        <v>0.47728925967253261</v>
      </c>
      <c r="AP11" s="804">
        <v>17966.38</v>
      </c>
      <c r="AQ11" s="801">
        <v>19710.29</v>
      </c>
      <c r="AR11" s="802">
        <v>1743.9099999999999</v>
      </c>
      <c r="AS11" s="806">
        <v>9.7065185084585753E-2</v>
      </c>
      <c r="AT11" s="806">
        <v>0.48624386050947627</v>
      </c>
      <c r="AU11" s="808">
        <v>0.47849313053226789</v>
      </c>
      <c r="AV11" s="804">
        <v>117.03</v>
      </c>
      <c r="AW11" s="801">
        <v>199.82</v>
      </c>
      <c r="AX11" s="802">
        <v>82.789999999999992</v>
      </c>
      <c r="AY11" s="806">
        <v>0.7074254464667179</v>
      </c>
      <c r="AZ11" s="806">
        <v>6.5138330593029871E-3</v>
      </c>
      <c r="BA11" s="808">
        <v>1.0137851853016876E-2</v>
      </c>
      <c r="BB11" s="804">
        <v>18083.419999999998</v>
      </c>
      <c r="BC11" s="801">
        <v>19910.12</v>
      </c>
      <c r="BD11" s="802">
        <v>1826.7000000000007</v>
      </c>
      <c r="BE11" s="806">
        <v>0.10101518407469388</v>
      </c>
      <c r="BF11" s="806">
        <v>3.2824099368509709</v>
      </c>
      <c r="BG11" s="808">
        <v>2.8520972314339037</v>
      </c>
      <c r="BH11" s="804">
        <v>18083.419999999998</v>
      </c>
      <c r="BI11" s="801">
        <v>19910.12</v>
      </c>
      <c r="BJ11" s="802">
        <v>1826.7000000000007</v>
      </c>
      <c r="BK11" s="806">
        <v>0.10101518407469388</v>
      </c>
      <c r="BL11" s="806">
        <v>3.2824099368509709</v>
      </c>
      <c r="BM11" s="808">
        <v>2.8520972314339037</v>
      </c>
      <c r="BN11" s="804">
        <v>2677.42</v>
      </c>
      <c r="BO11" s="801">
        <v>2051.5500000000002</v>
      </c>
      <c r="BP11" s="802">
        <v>-625.87</v>
      </c>
      <c r="BQ11" s="806">
        <v>-0.2337586183714172</v>
      </c>
      <c r="BR11" s="806">
        <v>7.231245531820997E-2</v>
      </c>
      <c r="BS11" s="808">
        <v>4.9678760722505058E-2</v>
      </c>
      <c r="BT11" s="804">
        <v>2677.97</v>
      </c>
      <c r="BU11" s="801">
        <v>2052.1200000000003</v>
      </c>
      <c r="BV11" s="802">
        <v>-625.84999999999968</v>
      </c>
      <c r="BW11" s="806">
        <v>-0.23370314081188345</v>
      </c>
      <c r="BX11" s="806">
        <v>0.48609142178795794</v>
      </c>
      <c r="BY11" s="808">
        <v>0.2939633598677529</v>
      </c>
      <c r="BZ11" s="804">
        <v>0</v>
      </c>
      <c r="CA11" s="801">
        <v>-42.29</v>
      </c>
      <c r="CB11" s="802">
        <v>-42.29</v>
      </c>
      <c r="CC11" s="806" t="s">
        <v>459</v>
      </c>
      <c r="CD11" s="806">
        <v>0</v>
      </c>
      <c r="CE11" s="808">
        <v>-6.0579841767573377E-3</v>
      </c>
      <c r="CF11" s="804">
        <v>1449.44</v>
      </c>
      <c r="CG11" s="801">
        <v>1501.07</v>
      </c>
      <c r="CH11" s="802">
        <v>51.629999999999889</v>
      </c>
      <c r="CI11" s="806">
        <v>3.5620653493763026E-2</v>
      </c>
      <c r="CJ11" s="806">
        <v>0.26309493773131809</v>
      </c>
      <c r="CK11" s="808">
        <v>0.21502620733518885</v>
      </c>
      <c r="CL11" s="804">
        <v>2682.29</v>
      </c>
      <c r="CM11" s="801">
        <v>2298.9199999999996</v>
      </c>
      <c r="CN11" s="802">
        <v>-383.37000000000018</v>
      </c>
      <c r="CO11" s="806">
        <v>-0.14292638007076056</v>
      </c>
      <c r="CP11" s="806">
        <v>0.48687556609955368</v>
      </c>
      <c r="CQ11" s="808">
        <v>0.32931711949943193</v>
      </c>
      <c r="CR11" s="804">
        <v>6.33</v>
      </c>
      <c r="CS11" s="801">
        <v>7.8</v>
      </c>
      <c r="CT11" s="802">
        <v>1.4699999999999998</v>
      </c>
      <c r="CU11" s="806">
        <v>0.23222748815165872</v>
      </c>
      <c r="CV11" s="806">
        <v>1.1489892343520556E-3</v>
      </c>
      <c r="CW11" s="808">
        <v>1.1173392428164397E-3</v>
      </c>
      <c r="CX11" s="804">
        <v>-19390.25</v>
      </c>
      <c r="CY11" s="801">
        <v>-18746.850000000002</v>
      </c>
      <c r="CZ11" s="802">
        <v>643.3999999999985</v>
      </c>
      <c r="DA11" s="806">
        <v>3.3181624785652473E-2</v>
      </c>
      <c r="DB11" s="806">
        <v>-0.52369691222666626</v>
      </c>
      <c r="DC11" s="808">
        <v>-0.45395933584396869</v>
      </c>
      <c r="DD11" s="1090">
        <v>4.5196190365552829</v>
      </c>
      <c r="DE11" s="1091">
        <v>3.6854632732023371</v>
      </c>
    </row>
    <row r="12" spans="1:113" s="809" customFormat="1" ht="19.5" customHeight="1">
      <c r="A12" s="810" t="s">
        <v>316</v>
      </c>
      <c r="B12" s="801">
        <v>23913.209999999995</v>
      </c>
      <c r="C12" s="801">
        <v>11979.439999999999</v>
      </c>
      <c r="D12" s="802">
        <v>-11933.769999999999</v>
      </c>
      <c r="E12" s="803">
        <v>-0.49904508846783846</v>
      </c>
      <c r="F12" s="804">
        <v>23913.209999999995</v>
      </c>
      <c r="G12" s="801">
        <v>11979.439999999999</v>
      </c>
      <c r="H12" s="805">
        <v>-11933.769999999999</v>
      </c>
      <c r="I12" s="806">
        <v>-0.49904508846783846</v>
      </c>
      <c r="J12" s="807">
        <v>1</v>
      </c>
      <c r="K12" s="803">
        <v>1</v>
      </c>
      <c r="L12" s="804">
        <v>170.01</v>
      </c>
      <c r="M12" s="801">
        <v>-1330.81</v>
      </c>
      <c r="N12" s="805">
        <v>-1500.8200000000002</v>
      </c>
      <c r="O12" s="806">
        <v>-8.8278336568437155</v>
      </c>
      <c r="P12" s="807">
        <v>7.109459583217812E-3</v>
      </c>
      <c r="Q12" s="803">
        <v>-0.11109116953714031</v>
      </c>
      <c r="R12" s="804">
        <v>23743.200000000001</v>
      </c>
      <c r="S12" s="801">
        <v>13310.25</v>
      </c>
      <c r="T12" s="802">
        <v>-10432.950000000001</v>
      </c>
      <c r="U12" s="806">
        <v>-0.43940791468715257</v>
      </c>
      <c r="V12" s="806">
        <v>0.99289054041678237</v>
      </c>
      <c r="W12" s="808">
        <v>1.1110911695371404</v>
      </c>
      <c r="X12" s="804">
        <v>1194.5999999999999</v>
      </c>
      <c r="Y12" s="801">
        <v>412.5</v>
      </c>
      <c r="Z12" s="802">
        <v>-782.09999999999991</v>
      </c>
      <c r="AA12" s="806">
        <v>-0.65469613259668502</v>
      </c>
      <c r="AB12" s="806">
        <v>4.9955652127004285E-2</v>
      </c>
      <c r="AC12" s="808">
        <v>3.4433996914713882E-2</v>
      </c>
      <c r="AD12" s="804">
        <v>22548.61</v>
      </c>
      <c r="AE12" s="801">
        <v>12897.75</v>
      </c>
      <c r="AF12" s="802">
        <v>-9650.86</v>
      </c>
      <c r="AG12" s="806">
        <v>-0.42800243562685242</v>
      </c>
      <c r="AH12" s="806">
        <v>0.94293530646868429</v>
      </c>
      <c r="AI12" s="808">
        <v>1.0766571726224266</v>
      </c>
      <c r="AJ12" s="804">
        <v>14352.98</v>
      </c>
      <c r="AK12" s="801">
        <v>8166.4000000000005</v>
      </c>
      <c r="AL12" s="802">
        <v>-6186.579999999999</v>
      </c>
      <c r="AM12" s="806">
        <v>-0.43103104721110175</v>
      </c>
      <c r="AN12" s="806">
        <v>0.60021134761916117</v>
      </c>
      <c r="AO12" s="808">
        <v>0.68170131491956232</v>
      </c>
      <c r="AP12" s="804">
        <v>14352.98</v>
      </c>
      <c r="AQ12" s="801">
        <v>6338.5000000000009</v>
      </c>
      <c r="AR12" s="802">
        <v>-8014.4799999999987</v>
      </c>
      <c r="AS12" s="806">
        <v>-0.55838439125533501</v>
      </c>
      <c r="AT12" s="806">
        <v>0.60021134761916117</v>
      </c>
      <c r="AU12" s="808">
        <v>0.52911488350039748</v>
      </c>
      <c r="AV12" s="804">
        <v>-7862.3499999999995</v>
      </c>
      <c r="AW12" s="801">
        <v>-1533.73</v>
      </c>
      <c r="AX12" s="802">
        <v>6328.62</v>
      </c>
      <c r="AY12" s="806">
        <v>0.80492728001170122</v>
      </c>
      <c r="AZ12" s="806">
        <v>-0.54778519861380703</v>
      </c>
      <c r="BA12" s="808">
        <v>-0.24197049775183399</v>
      </c>
      <c r="BB12" s="804">
        <v>6490.6200000000008</v>
      </c>
      <c r="BC12" s="801">
        <v>4804.7700000000004</v>
      </c>
      <c r="BD12" s="802">
        <v>-1685.85</v>
      </c>
      <c r="BE12" s="806">
        <v>-0.25973635800586081</v>
      </c>
      <c r="BF12" s="806">
        <v>0.27336753259880725</v>
      </c>
      <c r="BG12" s="808">
        <v>0.36098270130162846</v>
      </c>
      <c r="BH12" s="804">
        <v>6404.7000000000007</v>
      </c>
      <c r="BI12" s="801">
        <v>4473.46</v>
      </c>
      <c r="BJ12" s="802">
        <v>-1931.2399999999998</v>
      </c>
      <c r="BK12" s="806">
        <v>-0.30153481037363195</v>
      </c>
      <c r="BL12" s="806">
        <v>0.2840396813816905</v>
      </c>
      <c r="BM12" s="808">
        <v>0.34684034036944428</v>
      </c>
      <c r="BN12" s="804">
        <v>3941.48</v>
      </c>
      <c r="BO12" s="801">
        <v>2210.1400000000003</v>
      </c>
      <c r="BP12" s="802">
        <v>-1731.3400000000001</v>
      </c>
      <c r="BQ12" s="806">
        <v>-0.43926139419710353</v>
      </c>
      <c r="BR12" s="806">
        <v>0.16482437949568463</v>
      </c>
      <c r="BS12" s="808">
        <v>0.18449443379657152</v>
      </c>
      <c r="BT12" s="804">
        <v>3941.48</v>
      </c>
      <c r="BU12" s="801">
        <v>2210.1400000000003</v>
      </c>
      <c r="BV12" s="802">
        <v>-1731.3400000000001</v>
      </c>
      <c r="BW12" s="806">
        <v>-0.43926139419710353</v>
      </c>
      <c r="BX12" s="806">
        <v>0.17479924483149958</v>
      </c>
      <c r="BY12" s="808">
        <v>0.17135857029326823</v>
      </c>
      <c r="BZ12" s="804">
        <v>-20.74</v>
      </c>
      <c r="CA12" s="801">
        <v>-75.67</v>
      </c>
      <c r="CB12" s="802">
        <v>-54.930000000000007</v>
      </c>
      <c r="CC12" s="806">
        <v>-2.648505303760849</v>
      </c>
      <c r="CD12" s="806">
        <v>-9.197906212400675E-4</v>
      </c>
      <c r="CE12" s="808">
        <v>-5.8669147719563495E-3</v>
      </c>
      <c r="CF12" s="804">
        <v>2226.0700000000002</v>
      </c>
      <c r="CG12" s="801">
        <v>1855.23</v>
      </c>
      <c r="CH12" s="802">
        <v>-370.84000000000003</v>
      </c>
      <c r="CI12" s="806">
        <v>-0.16658955019383942</v>
      </c>
      <c r="CJ12" s="806">
        <v>9.8723158545027834E-2</v>
      </c>
      <c r="CK12" s="808">
        <v>0.14384136768040937</v>
      </c>
      <c r="CL12" s="804">
        <v>5406.67</v>
      </c>
      <c r="CM12" s="801">
        <v>3412.1099999999997</v>
      </c>
      <c r="CN12" s="802">
        <v>-1994.5599999999997</v>
      </c>
      <c r="CO12" s="806">
        <v>-0.36890729413853635</v>
      </c>
      <c r="CP12" s="806">
        <v>0.23977841649662662</v>
      </c>
      <c r="CQ12" s="808">
        <v>0.2645507937430947</v>
      </c>
      <c r="CR12" s="804">
        <v>1171.4099999999999</v>
      </c>
      <c r="CS12" s="801">
        <v>335.75</v>
      </c>
      <c r="CT12" s="802">
        <v>-835.66000000000008</v>
      </c>
      <c r="CU12" s="806">
        <v>-0.71337960235954956</v>
      </c>
      <c r="CV12" s="806">
        <v>5.195043064738801E-2</v>
      </c>
      <c r="CW12" s="808">
        <v>2.6031672190886007E-2</v>
      </c>
      <c r="CX12" s="804">
        <v>3418.9999999999995</v>
      </c>
      <c r="CY12" s="801">
        <v>686.72</v>
      </c>
      <c r="CZ12" s="802">
        <v>-2732.2800000000011</v>
      </c>
      <c r="DA12" s="806">
        <v>-0.79914594910792636</v>
      </c>
      <c r="DB12" s="806">
        <v>0.14297536800789187</v>
      </c>
      <c r="DC12" s="808">
        <v>5.73248833000541E-2</v>
      </c>
      <c r="DD12" s="1090">
        <v>0.84837202825362612</v>
      </c>
      <c r="DE12" s="1091">
        <v>0.94675660483417645</v>
      </c>
      <c r="DF12" s="809">
        <v>0</v>
      </c>
      <c r="DG12" s="809">
        <v>0</v>
      </c>
    </row>
    <row r="13" spans="1:113" s="809" customFormat="1" ht="19.5" customHeight="1" thickBot="1">
      <c r="A13" s="812" t="s">
        <v>317</v>
      </c>
      <c r="B13" s="801">
        <v>3980.39</v>
      </c>
      <c r="C13" s="801">
        <v>1643.44</v>
      </c>
      <c r="D13" s="802">
        <v>-2336.9499999999998</v>
      </c>
      <c r="E13" s="803">
        <v>-0.58711583538296497</v>
      </c>
      <c r="F13" s="804">
        <v>3980.39</v>
      </c>
      <c r="G13" s="801">
        <v>1643.44</v>
      </c>
      <c r="H13" s="805">
        <v>-2336.9499999999998</v>
      </c>
      <c r="I13" s="806">
        <v>-0.58711583538296497</v>
      </c>
      <c r="J13" s="807">
        <v>1</v>
      </c>
      <c r="K13" s="803">
        <v>1</v>
      </c>
      <c r="L13" s="804">
        <v>36508.43</v>
      </c>
      <c r="M13" s="801">
        <v>-3193.6899999999996</v>
      </c>
      <c r="N13" s="805">
        <v>-39702.119999999995</v>
      </c>
      <c r="O13" s="806">
        <v>-1.0874781523061934</v>
      </c>
      <c r="P13" s="807">
        <v>9.172073590778794</v>
      </c>
      <c r="Q13" s="803">
        <v>-1.94329576984861</v>
      </c>
      <c r="R13" s="804">
        <v>-32528.039999999997</v>
      </c>
      <c r="S13" s="801">
        <v>4837.13</v>
      </c>
      <c r="T13" s="802">
        <v>37365.17</v>
      </c>
      <c r="U13" s="806">
        <v>1.1487064698641543</v>
      </c>
      <c r="V13" s="806">
        <v>-8.1720735907787923</v>
      </c>
      <c r="W13" s="808">
        <v>2.9432957698486102</v>
      </c>
      <c r="X13" s="804">
        <v>0</v>
      </c>
      <c r="Y13" s="801">
        <v>0</v>
      </c>
      <c r="Z13" s="802">
        <v>0</v>
      </c>
      <c r="AA13" s="806">
        <v>0</v>
      </c>
      <c r="AB13" s="806">
        <v>0</v>
      </c>
      <c r="AC13" s="808">
        <v>0</v>
      </c>
      <c r="AD13" s="804">
        <v>-32528.039999999997</v>
      </c>
      <c r="AE13" s="801">
        <v>4837.13</v>
      </c>
      <c r="AF13" s="802">
        <v>37365.17</v>
      </c>
      <c r="AG13" s="806">
        <v>1.1487064698641543</v>
      </c>
      <c r="AH13" s="806">
        <v>-8.1720735907787923</v>
      </c>
      <c r="AI13" s="808">
        <v>2.9432957698486102</v>
      </c>
      <c r="AJ13" s="804">
        <v>174595.90999999997</v>
      </c>
      <c r="AK13" s="801">
        <v>177129.15</v>
      </c>
      <c r="AL13" s="802">
        <v>2533.2400000000071</v>
      </c>
      <c r="AM13" s="806">
        <v>1.4509160037025038E-2</v>
      </c>
      <c r="AN13" s="806">
        <v>43.864020862277307</v>
      </c>
      <c r="AO13" s="808">
        <v>107.77950518424767</v>
      </c>
      <c r="AP13" s="804">
        <v>174595.90999999997</v>
      </c>
      <c r="AQ13" s="801">
        <v>177129.15</v>
      </c>
      <c r="AR13" s="802">
        <v>2533.2400000000071</v>
      </c>
      <c r="AS13" s="806">
        <v>1.4509160037025038E-2</v>
      </c>
      <c r="AT13" s="806">
        <v>43.864020862277307</v>
      </c>
      <c r="AU13" s="808">
        <v>107.77950518424767</v>
      </c>
      <c r="AV13" s="804">
        <v>-5908.88</v>
      </c>
      <c r="AW13" s="801">
        <v>128.69</v>
      </c>
      <c r="AX13" s="802">
        <v>6037.57</v>
      </c>
      <c r="AY13" s="806">
        <v>1.0217790850381121</v>
      </c>
      <c r="AZ13" s="806">
        <v>-3.3843175364188093E-2</v>
      </c>
      <c r="BA13" s="808">
        <v>7.265320247965962E-4</v>
      </c>
      <c r="BB13" s="804">
        <v>168687.03</v>
      </c>
      <c r="BC13" s="801">
        <v>177257.84</v>
      </c>
      <c r="BD13" s="802">
        <v>8570.8100000000086</v>
      </c>
      <c r="BE13" s="806">
        <v>5.0808944825218617E-2</v>
      </c>
      <c r="BF13" s="806" t="s">
        <v>145</v>
      </c>
      <c r="BG13" s="808">
        <v>36.645250386076036</v>
      </c>
      <c r="BH13" s="804">
        <v>168687.03</v>
      </c>
      <c r="BI13" s="801">
        <v>177257.84</v>
      </c>
      <c r="BJ13" s="802">
        <v>8570.8100000000086</v>
      </c>
      <c r="BK13" s="806">
        <v>5.0808944825218617E-2</v>
      </c>
      <c r="BL13" s="806" t="s">
        <v>145</v>
      </c>
      <c r="BM13" s="808">
        <v>36.645250386076036</v>
      </c>
      <c r="BN13" s="804">
        <v>63.28</v>
      </c>
      <c r="BO13" s="801">
        <v>127.07</v>
      </c>
      <c r="BP13" s="802">
        <v>63.789999999999992</v>
      </c>
      <c r="BQ13" s="806">
        <v>1.0080594184576483</v>
      </c>
      <c r="BR13" s="806">
        <v>1.5897939649129861E-2</v>
      </c>
      <c r="BS13" s="808">
        <v>7.7319524898992353E-2</v>
      </c>
      <c r="BT13" s="804">
        <v>63.28</v>
      </c>
      <c r="BU13" s="801">
        <v>127.07</v>
      </c>
      <c r="BV13" s="802">
        <v>63.789999999999992</v>
      </c>
      <c r="BW13" s="806">
        <v>1.0080594184576483</v>
      </c>
      <c r="BX13" s="806" t="s">
        <v>145</v>
      </c>
      <c r="BY13" s="808">
        <v>2.626970951783392E-2</v>
      </c>
      <c r="BZ13" s="804">
        <v>-3.27</v>
      </c>
      <c r="CA13" s="801">
        <v>-18.48</v>
      </c>
      <c r="CB13" s="802">
        <v>-15.21</v>
      </c>
      <c r="CC13" s="806">
        <v>-4.6513761467889907</v>
      </c>
      <c r="CD13" s="806" t="s">
        <v>145</v>
      </c>
      <c r="CE13" s="808">
        <v>-3.8204472486784518E-3</v>
      </c>
      <c r="CF13" s="804">
        <v>2607.4500000000003</v>
      </c>
      <c r="CG13" s="801">
        <v>1586.01</v>
      </c>
      <c r="CH13" s="802">
        <v>-1021.44</v>
      </c>
      <c r="CI13" s="806">
        <v>-0.39173905539895304</v>
      </c>
      <c r="CJ13" s="806" t="s">
        <v>145</v>
      </c>
      <c r="CK13" s="808">
        <v>0.32788244268812289</v>
      </c>
      <c r="CL13" s="804">
        <v>2842.5</v>
      </c>
      <c r="CM13" s="801">
        <v>3293.6000000000004</v>
      </c>
      <c r="CN13" s="802">
        <v>451.1</v>
      </c>
      <c r="CO13" s="806">
        <v>0.15869832893579608</v>
      </c>
      <c r="CP13" s="806" t="s">
        <v>145</v>
      </c>
      <c r="CQ13" s="808">
        <v>0.68089962436403406</v>
      </c>
      <c r="CR13" s="804">
        <v>0</v>
      </c>
      <c r="CS13" s="801">
        <v>0</v>
      </c>
      <c r="CT13" s="802">
        <v>0</v>
      </c>
      <c r="CU13" s="806">
        <v>0</v>
      </c>
      <c r="CV13" s="806" t="s">
        <v>145</v>
      </c>
      <c r="CW13" s="808">
        <v>0</v>
      </c>
      <c r="CX13" s="804">
        <v>-206725.02000000002</v>
      </c>
      <c r="CY13" s="801">
        <v>-177408.90999999997</v>
      </c>
      <c r="CZ13" s="802">
        <v>29316.110000000011</v>
      </c>
      <c r="DA13" s="806">
        <v>0.14181210382758722</v>
      </c>
      <c r="DB13" s="806">
        <v>-51.935870605644176</v>
      </c>
      <c r="DC13" s="808">
        <v>-107.94973348585891</v>
      </c>
      <c r="DD13" s="1090">
        <v>-5.3552873151902176</v>
      </c>
      <c r="DE13" s="1091">
        <v>37.676481715397351</v>
      </c>
    </row>
    <row r="14" spans="1:113" s="2" customFormat="1" ht="24" customHeight="1" thickTop="1" thickBot="1">
      <c r="A14" s="97" t="s">
        <v>325</v>
      </c>
      <c r="B14" s="1005">
        <v>74288.12999999999</v>
      </c>
      <c r="C14" s="1007">
        <v>101675.38</v>
      </c>
      <c r="D14" s="1004">
        <v>27387.250000000004</v>
      </c>
      <c r="E14" s="353">
        <v>0.36866253060886051</v>
      </c>
      <c r="F14" s="1005">
        <v>72399.64</v>
      </c>
      <c r="G14" s="1006">
        <v>99699.760000000009</v>
      </c>
      <c r="H14" s="1004">
        <v>27300.120000000006</v>
      </c>
      <c r="I14" s="230">
        <v>0.37707535562331534</v>
      </c>
      <c r="J14" s="354">
        <v>0.97457884590714572</v>
      </c>
      <c r="K14" s="308">
        <v>0.98056933743449004</v>
      </c>
      <c r="L14" s="98">
        <v>68158.44</v>
      </c>
      <c r="M14" s="99">
        <v>70601.91</v>
      </c>
      <c r="N14" s="103">
        <v>2443.4700000000012</v>
      </c>
      <c r="O14" s="230">
        <v>3.5849852197321432E-2</v>
      </c>
      <c r="P14" s="354">
        <v>0.94141959821899668</v>
      </c>
      <c r="Q14" s="308">
        <v>0.7081452352543276</v>
      </c>
      <c r="R14" s="1005">
        <v>4241.2000000000007</v>
      </c>
      <c r="S14" s="1006">
        <v>29097.83</v>
      </c>
      <c r="T14" s="1004">
        <v>24856.629999999997</v>
      </c>
      <c r="U14" s="1001">
        <v>5.8607540318777689</v>
      </c>
      <c r="V14" s="354">
        <v>5.8580401781003343E-2</v>
      </c>
      <c r="W14" s="308">
        <v>0.29185456414338407</v>
      </c>
      <c r="X14" s="100">
        <v>1194.5999999999999</v>
      </c>
      <c r="Y14" s="101">
        <v>412.5</v>
      </c>
      <c r="Z14" s="103">
        <v>-782.09999999999991</v>
      </c>
      <c r="AA14" s="351">
        <v>-0.65469613259668502</v>
      </c>
      <c r="AB14" s="229">
        <v>1.6500082044606852E-2</v>
      </c>
      <c r="AC14" s="228">
        <v>4.1374221964024785E-3</v>
      </c>
      <c r="AD14" s="1002">
        <v>3046.6100000000042</v>
      </c>
      <c r="AE14" s="1003">
        <v>28685.33</v>
      </c>
      <c r="AF14" s="1004">
        <v>25638.720000000001</v>
      </c>
      <c r="AG14" s="230">
        <v>8.4154913165780876</v>
      </c>
      <c r="AH14" s="229">
        <v>4.2080457858630294E-2</v>
      </c>
      <c r="AI14" s="228">
        <v>0.28771714194698161</v>
      </c>
      <c r="AJ14" s="1005">
        <v>230743.90999999997</v>
      </c>
      <c r="AK14" s="1006">
        <v>227910.94</v>
      </c>
      <c r="AL14" s="1004">
        <v>-2832.969999999993</v>
      </c>
      <c r="AM14" s="230">
        <v>-1.2277550467095721E-2</v>
      </c>
      <c r="AN14" s="226">
        <v>3.1060670123208109</v>
      </c>
      <c r="AO14" s="228">
        <v>2.2415548385459685</v>
      </c>
      <c r="AP14" s="1005">
        <v>230743.90999999997</v>
      </c>
      <c r="AQ14" s="1007">
        <v>226083.03999999998</v>
      </c>
      <c r="AR14" s="1004">
        <v>-4660.8699999999926</v>
      </c>
      <c r="AS14" s="230">
        <v>-2.0199319670018565E-2</v>
      </c>
      <c r="AT14" s="229">
        <v>3.1870864275015727</v>
      </c>
      <c r="AU14" s="228">
        <v>2.2676387586088467</v>
      </c>
      <c r="AV14" s="100">
        <v>-12233.45</v>
      </c>
      <c r="AW14" s="105">
        <v>790.64000000000033</v>
      </c>
      <c r="AX14" s="103">
        <v>13024.09</v>
      </c>
      <c r="AY14" s="351">
        <v>-1.0646293563957836</v>
      </c>
      <c r="AZ14" s="229">
        <v>-5.3017433916240746E-2</v>
      </c>
      <c r="BA14" s="228">
        <v>3.4971221193770235E-3</v>
      </c>
      <c r="BB14" s="100">
        <v>218510.46</v>
      </c>
      <c r="BC14" s="101">
        <v>226873.68</v>
      </c>
      <c r="BD14" s="103">
        <v>8363.2200000000084</v>
      </c>
      <c r="BE14" s="230">
        <v>3.8273774170810904E-2</v>
      </c>
      <c r="BF14" s="229">
        <v>51.520904461001592</v>
      </c>
      <c r="BG14" s="228">
        <v>7.7969278121426919</v>
      </c>
      <c r="BH14" s="100">
        <v>218424.53999999998</v>
      </c>
      <c r="BI14" s="101">
        <v>226542.37</v>
      </c>
      <c r="BJ14" s="103">
        <v>8117.830000000009</v>
      </c>
      <c r="BK14" s="230">
        <v>3.7165375282466016E-2</v>
      </c>
      <c r="BL14" s="229">
        <v>71.694289718736457</v>
      </c>
      <c r="BM14" s="228">
        <v>7.8974991746652377</v>
      </c>
      <c r="BN14" s="100">
        <v>10947.49</v>
      </c>
      <c r="BO14" s="101">
        <v>8946.39</v>
      </c>
      <c r="BP14" s="103">
        <v>-2001.1</v>
      </c>
      <c r="BQ14" s="230">
        <v>-0.18279075842955783</v>
      </c>
      <c r="BR14" s="229">
        <v>0.14736526548723197</v>
      </c>
      <c r="BS14" s="228">
        <v>8.7989737535281387E-2</v>
      </c>
      <c r="BT14" s="100">
        <v>9108.8900000000012</v>
      </c>
      <c r="BU14" s="105">
        <v>7963.4900000000007</v>
      </c>
      <c r="BV14" s="103">
        <v>-1145.3999999999999</v>
      </c>
      <c r="BW14" s="230">
        <v>-0.1257452883940853</v>
      </c>
      <c r="BX14" s="229">
        <v>2.9898444500608834</v>
      </c>
      <c r="BY14" s="228">
        <v>0.27761542223847524</v>
      </c>
      <c r="BZ14" s="1005">
        <v>-5895.51</v>
      </c>
      <c r="CA14" s="1007">
        <v>-6599.9299999999994</v>
      </c>
      <c r="CB14" s="1004">
        <v>-704.42000000000007</v>
      </c>
      <c r="CC14" s="230">
        <v>0.11948414980213756</v>
      </c>
      <c r="CD14" s="229">
        <v>-1.9351049198945687</v>
      </c>
      <c r="CE14" s="228">
        <v>-0.23008032328719938</v>
      </c>
      <c r="CF14" s="1005">
        <v>11164.19</v>
      </c>
      <c r="CG14" s="1006">
        <v>9635.76</v>
      </c>
      <c r="CH14" s="1004">
        <v>-1528.43</v>
      </c>
      <c r="CI14" s="230">
        <v>-0.13690469259301391</v>
      </c>
      <c r="CJ14" s="229">
        <v>3.6644631245876513</v>
      </c>
      <c r="CK14" s="228">
        <v>0.33591246815009623</v>
      </c>
      <c r="CL14" s="1005">
        <v>33650.049999999996</v>
      </c>
      <c r="CM14" s="1007">
        <v>29328.720000000001</v>
      </c>
      <c r="CN14" s="1004">
        <v>-4321.33</v>
      </c>
      <c r="CO14" s="230">
        <v>-0.12841972003013369</v>
      </c>
      <c r="CP14" s="229">
        <v>11.045079613078126</v>
      </c>
      <c r="CQ14" s="228">
        <v>1.0224292347342701</v>
      </c>
      <c r="CR14" s="100">
        <v>1177.81</v>
      </c>
      <c r="CS14" s="105">
        <v>343.7</v>
      </c>
      <c r="CT14" s="957">
        <v>-834.11000000000013</v>
      </c>
      <c r="CU14" s="230">
        <v>-0.70818722883996588</v>
      </c>
      <c r="CV14" s="229">
        <v>0.38659690606936836</v>
      </c>
      <c r="CW14" s="228">
        <v>1.1981734217455402E-2</v>
      </c>
      <c r="CX14" s="100">
        <v>-264583.35000000003</v>
      </c>
      <c r="CY14" s="105">
        <v>-238528.78999999998</v>
      </c>
      <c r="CZ14" s="957">
        <v>26054.560000000009</v>
      </c>
      <c r="DA14" s="230">
        <v>-9.8473921355973479E-2</v>
      </c>
      <c r="DB14" s="229">
        <v>-3.5615831223642331</v>
      </c>
      <c r="DC14" s="228">
        <v>-2.3459837573265028</v>
      </c>
      <c r="DD14" s="956">
        <v>87.845168892637972</v>
      </c>
      <c r="DE14" s="951">
        <v>9.3153486656608102</v>
      </c>
    </row>
    <row r="15" spans="1:113" ht="13.5" thickTop="1">
      <c r="B15" s="4" t="s">
        <v>460</v>
      </c>
      <c r="R15" s="11"/>
      <c r="S15" s="11"/>
      <c r="X15" s="32" t="s">
        <v>460</v>
      </c>
      <c r="AJ15" s="13"/>
      <c r="AK15" s="12"/>
      <c r="AL15" s="12"/>
      <c r="AM15" s="12"/>
      <c r="AN15" s="13"/>
      <c r="AT15" s="5"/>
      <c r="AU15" s="5"/>
      <c r="AV15" s="5"/>
      <c r="AW15" s="5"/>
      <c r="AX15" s="5"/>
      <c r="AY15" s="5"/>
      <c r="BB15" s="32" t="s">
        <v>460</v>
      </c>
      <c r="CL15" s="32" t="s">
        <v>460</v>
      </c>
    </row>
    <row r="16" spans="1:113">
      <c r="B16" s="5" t="s">
        <v>56</v>
      </c>
      <c r="X16" s="5" t="s">
        <v>57</v>
      </c>
      <c r="AJ16" s="12"/>
      <c r="AK16" s="331"/>
      <c r="AL16" s="13"/>
      <c r="AM16" s="13"/>
      <c r="AN16" s="12"/>
      <c r="AO16" s="13"/>
      <c r="AP16" s="12"/>
      <c r="AQ16" s="5"/>
      <c r="AR16" s="5"/>
      <c r="AS16" s="5"/>
      <c r="AT16" s="5"/>
      <c r="AU16" s="5"/>
      <c r="AV16" s="5"/>
      <c r="AW16" s="5"/>
      <c r="AX16" s="5"/>
      <c r="AY16" s="5"/>
      <c r="BB16" s="5" t="s">
        <v>64</v>
      </c>
      <c r="CL16" s="5" t="s">
        <v>426</v>
      </c>
      <c r="DD16" s="297"/>
      <c r="DE16" s="297"/>
    </row>
    <row r="17" spans="2:110">
      <c r="B17" s="5" t="s">
        <v>446</v>
      </c>
      <c r="R17" s="106"/>
      <c r="S17" s="106"/>
      <c r="X17" s="5" t="s">
        <v>59</v>
      </c>
      <c r="AJ17" s="12"/>
      <c r="AK17" s="331"/>
      <c r="AL17" s="155"/>
      <c r="AM17" s="13"/>
      <c r="AN17" s="12"/>
      <c r="AO17" s="13"/>
      <c r="AP17" s="12"/>
      <c r="AQ17" s="5"/>
      <c r="AR17" s="5"/>
      <c r="AS17" s="5"/>
      <c r="AT17" s="5"/>
      <c r="AU17" s="5"/>
      <c r="AV17" s="5"/>
      <c r="AW17" s="5"/>
      <c r="AX17" s="5"/>
      <c r="AY17" s="5"/>
      <c r="BC17" s="106"/>
    </row>
    <row r="18" spans="2:110">
      <c r="B18" s="5" t="s">
        <v>445</v>
      </c>
      <c r="R18" s="106"/>
      <c r="X18" s="5" t="s">
        <v>60</v>
      </c>
      <c r="AJ18" s="12"/>
      <c r="AK18" s="13"/>
      <c r="AL18" s="13"/>
      <c r="AM18" s="13"/>
      <c r="AN18" s="12"/>
      <c r="AO18" s="13"/>
      <c r="AP18" s="12"/>
      <c r="AQ18" s="5"/>
      <c r="AR18" s="5"/>
      <c r="AS18" s="5"/>
      <c r="AT18" s="5"/>
      <c r="AU18" s="5"/>
      <c r="AV18" s="5"/>
      <c r="AW18" s="5"/>
      <c r="AX18" s="5"/>
      <c r="AY18" s="5"/>
      <c r="BC18" s="270"/>
    </row>
    <row r="19" spans="2:110">
      <c r="B19" s="106"/>
      <c r="C19" s="106"/>
    </row>
    <row r="20" spans="2:110">
      <c r="B20" s="388" t="s">
        <v>274</v>
      </c>
      <c r="C20" s="152"/>
    </row>
    <row r="21" spans="2:110">
      <c r="C21" s="11"/>
      <c r="E21" s="297"/>
    </row>
    <row r="22" spans="2:110"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50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</row>
    <row r="23" spans="2:110">
      <c r="B23" s="11"/>
      <c r="C23" s="11"/>
      <c r="D23" s="11"/>
      <c r="E23" s="11"/>
      <c r="F23" s="11"/>
      <c r="G23" s="11"/>
      <c r="H23" s="11"/>
      <c r="I23" s="11"/>
      <c r="J23" s="11"/>
      <c r="K23" s="369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</row>
    <row r="24" spans="2:110">
      <c r="C24" s="106"/>
    </row>
    <row r="25" spans="2:110">
      <c r="C25" s="106"/>
    </row>
  </sheetData>
  <sortState ref="A10:DE13">
    <sortCondition descending="1" ref="C10:C13"/>
  </sortState>
  <mergeCells count="162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CL4:DE4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AJ7:AK7"/>
    <mergeCell ref="AL7:AM7"/>
    <mergeCell ref="AN7:AO7"/>
    <mergeCell ref="AP7:AQ7"/>
    <mergeCell ref="AT7:AU7"/>
    <mergeCell ref="AV7:AW7"/>
    <mergeCell ref="B4:W4"/>
    <mergeCell ref="X4:AW4"/>
    <mergeCell ref="BB4:CK4"/>
    <mergeCell ref="BR7:BS7"/>
    <mergeCell ref="BT7:BU7"/>
    <mergeCell ref="BV7:BW7"/>
    <mergeCell ref="BX7:BY7"/>
    <mergeCell ref="BZ7:CA7"/>
    <mergeCell ref="CB7:CC7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CT7:CU7"/>
    <mergeCell ref="CV7:CW7"/>
    <mergeCell ref="CX7:CY7"/>
    <mergeCell ref="CZ7:DA7"/>
    <mergeCell ref="CH8:CH9"/>
    <mergeCell ref="DB9:DC9"/>
    <mergeCell ref="DD9:DE9"/>
    <mergeCell ref="CJ9:CK9"/>
    <mergeCell ref="CL9:CM9"/>
    <mergeCell ref="CP9:CQ9"/>
    <mergeCell ref="AX7:AY7"/>
    <mergeCell ref="AZ7:BA7"/>
    <mergeCell ref="BZ9:CA9"/>
    <mergeCell ref="CD9:CE9"/>
    <mergeCell ref="CF9:CG9"/>
    <mergeCell ref="BV8:BV9"/>
    <mergeCell ref="BW8:BW9"/>
    <mergeCell ref="CB8:CB9"/>
    <mergeCell ref="CC8:CC9"/>
    <mergeCell ref="BH9:BI9"/>
    <mergeCell ref="BL9:BM9"/>
    <mergeCell ref="BN9:BO9"/>
    <mergeCell ref="BR9:BS9"/>
    <mergeCell ref="BT9:BU9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N8:N9"/>
    <mergeCell ref="O8:O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L8:AL9"/>
    <mergeCell ref="T8:T9"/>
    <mergeCell ref="U8:U9"/>
    <mergeCell ref="Z8:Z9"/>
    <mergeCell ref="AA8:AA9"/>
    <mergeCell ref="AF8:AF9"/>
    <mergeCell ref="DA8:DA9"/>
    <mergeCell ref="CT8:CT9"/>
    <mergeCell ref="CU8:CU9"/>
    <mergeCell ref="CZ8:CZ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BF9:BG9"/>
    <mergeCell ref="AR8:AR9"/>
    <mergeCell ref="BP8:BP9"/>
    <mergeCell ref="BQ8:BQ9"/>
    <mergeCell ref="BX9:BY9"/>
    <mergeCell ref="CR9:CS9"/>
    <mergeCell ref="CV9:CW9"/>
    <mergeCell ref="CX9:CY9"/>
    <mergeCell ref="CN8:CN9"/>
    <mergeCell ref="CO8:CO9"/>
  </mergeCells>
  <hyperlinks>
    <hyperlink ref="A12" location="EAC!A1" display="ENFERMEDADES DE ALTO COSTO" xr:uid="{00000000-0004-0000-2800-000000000000}"/>
    <hyperlink ref="A10" location="PVol!A1" display="PENSIONES VOLUNTARIAS" xr:uid="{00000000-0004-0000-2800-000001000000}"/>
    <hyperlink ref="A13" location="PConmut!A1" display="PENSIONES CON CONMUTACIÓN PENSIONAL" xr:uid="{00000000-0004-0000-2800-000002000000}"/>
    <hyperlink ref="A11" location="RVol!A1" display="RENTAS VOLUNTARIAS" xr:uid="{00000000-0004-0000-2800-000003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theme="4" tint="0.79998168889431442"/>
  </sheetPr>
  <dimension ref="A1:DL8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6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53"/>
      <c r="DG1" s="53"/>
      <c r="DH1" s="53"/>
      <c r="DI1" s="53"/>
    </row>
    <row r="2" spans="1:116" s="56" customFormat="1" ht="22.5" customHeight="1">
      <c r="A2" s="55"/>
      <c r="B2" s="1455" t="s">
        <v>316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316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316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316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55"/>
      <c r="DG2" s="55"/>
      <c r="DH2" s="55"/>
      <c r="DI2" s="55"/>
    </row>
    <row r="3" spans="1:116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23"/>
      <c r="DG3" s="123"/>
      <c r="DH3" s="123"/>
      <c r="DI3" s="123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58"/>
      <c r="DG4" s="58"/>
      <c r="DH4" s="58"/>
      <c r="DI4" s="58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60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54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167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90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</row>
    <row r="7" spans="1:116" s="144" customFormat="1" ht="30.6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117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121</v>
      </c>
      <c r="BA7" s="1375"/>
      <c r="BB7" s="1480" t="s">
        <v>46</v>
      </c>
      <c r="BC7" s="1362"/>
      <c r="BD7" s="1361" t="s">
        <v>101</v>
      </c>
      <c r="BE7" s="1362"/>
      <c r="BF7" s="1361" t="s">
        <v>122</v>
      </c>
      <c r="BG7" s="1375"/>
      <c r="BH7" s="1480" t="s">
        <v>46</v>
      </c>
      <c r="BI7" s="1362"/>
      <c r="BJ7" s="1361" t="s">
        <v>101</v>
      </c>
      <c r="BK7" s="1362"/>
      <c r="BL7" s="1361" t="s">
        <v>175</v>
      </c>
      <c r="BM7" s="1375"/>
      <c r="BN7" s="1480" t="s">
        <v>46</v>
      </c>
      <c r="BO7" s="1362"/>
      <c r="BP7" s="1361" t="s">
        <v>101</v>
      </c>
      <c r="BQ7" s="1362"/>
      <c r="BR7" s="1361" t="s">
        <v>124</v>
      </c>
      <c r="BS7" s="1375"/>
      <c r="BT7" s="1480" t="s">
        <v>46</v>
      </c>
      <c r="BU7" s="1362"/>
      <c r="BV7" s="1361" t="s">
        <v>101</v>
      </c>
      <c r="BW7" s="1362"/>
      <c r="BX7" s="1361" t="s">
        <v>125</v>
      </c>
      <c r="BY7" s="1375"/>
      <c r="BZ7" s="1480" t="s">
        <v>46</v>
      </c>
      <c r="CA7" s="1362"/>
      <c r="CB7" s="1361" t="s">
        <v>101</v>
      </c>
      <c r="CC7" s="1362"/>
      <c r="CD7" s="1361" t="s">
        <v>125</v>
      </c>
      <c r="CE7" s="1375"/>
      <c r="CF7" s="1480" t="s">
        <v>46</v>
      </c>
      <c r="CG7" s="1362"/>
      <c r="CH7" s="1361" t="s">
        <v>101</v>
      </c>
      <c r="CI7" s="1362"/>
      <c r="CJ7" s="1361" t="s">
        <v>129</v>
      </c>
      <c r="CK7" s="1375"/>
      <c r="CL7" s="1480" t="s">
        <v>46</v>
      </c>
      <c r="CM7" s="1362"/>
      <c r="CN7" s="1361" t="s">
        <v>101</v>
      </c>
      <c r="CO7" s="1362"/>
      <c r="CP7" s="1361" t="s">
        <v>129</v>
      </c>
      <c r="CQ7" s="1375"/>
      <c r="CR7" s="1480" t="s">
        <v>46</v>
      </c>
      <c r="CS7" s="1362"/>
      <c r="CT7" s="1361" t="s">
        <v>101</v>
      </c>
      <c r="CU7" s="1362"/>
      <c r="CV7" s="1361" t="s">
        <v>129</v>
      </c>
      <c r="CW7" s="1375"/>
      <c r="CX7" s="1480" t="s">
        <v>46</v>
      </c>
      <c r="CY7" s="1362"/>
      <c r="CZ7" s="1361" t="s">
        <v>101</v>
      </c>
      <c r="DA7" s="1362"/>
      <c r="DB7" s="1361" t="s">
        <v>173</v>
      </c>
      <c r="DC7" s="1375"/>
      <c r="DD7" s="1480" t="s">
        <v>47</v>
      </c>
      <c r="DE7" s="1375"/>
      <c r="DF7" s="348"/>
      <c r="DG7" s="348"/>
      <c r="DH7" s="348"/>
      <c r="DI7" s="348"/>
      <c r="DJ7" s="348"/>
      <c r="DK7" s="348"/>
      <c r="DL7" s="348"/>
    </row>
    <row r="8" spans="1:116" s="59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</row>
    <row r="9" spans="1:116" s="91" customFormat="1" ht="12" customHeight="1" thickBot="1">
      <c r="A9" s="1483"/>
      <c r="B9" s="1492">
        <v>1</v>
      </c>
      <c r="C9" s="1489"/>
      <c r="D9" s="1479"/>
      <c r="E9" s="1479"/>
      <c r="F9" s="1492">
        <v>2</v>
      </c>
      <c r="G9" s="1493"/>
      <c r="H9" s="1479"/>
      <c r="I9" s="1477"/>
      <c r="J9" s="1484" t="s">
        <v>48</v>
      </c>
      <c r="K9" s="1485"/>
      <c r="L9" s="1488">
        <v>3</v>
      </c>
      <c r="M9" s="1489"/>
      <c r="N9" s="1479"/>
      <c r="O9" s="1479"/>
      <c r="P9" s="1490" t="s">
        <v>52</v>
      </c>
      <c r="Q9" s="1491"/>
      <c r="R9" s="1492">
        <v>4</v>
      </c>
      <c r="S9" s="1493"/>
      <c r="T9" s="1479"/>
      <c r="U9" s="1479"/>
      <c r="V9" s="1484" t="s">
        <v>53</v>
      </c>
      <c r="W9" s="1485"/>
      <c r="X9" s="1492">
        <v>5</v>
      </c>
      <c r="Y9" s="1489"/>
      <c r="Z9" s="1477"/>
      <c r="AA9" s="1477"/>
      <c r="AB9" s="1490" t="s">
        <v>65</v>
      </c>
      <c r="AC9" s="1485"/>
      <c r="AD9" s="1492">
        <v>6</v>
      </c>
      <c r="AE9" s="1489"/>
      <c r="AF9" s="1477"/>
      <c r="AG9" s="1477"/>
      <c r="AH9" s="1490" t="s">
        <v>105</v>
      </c>
      <c r="AI9" s="1485"/>
      <c r="AJ9" s="1486">
        <v>7</v>
      </c>
      <c r="AK9" s="1488"/>
      <c r="AL9" s="1477"/>
      <c r="AM9" s="1477"/>
      <c r="AN9" s="1490" t="s">
        <v>106</v>
      </c>
      <c r="AO9" s="1485"/>
      <c r="AP9" s="1492">
        <v>8</v>
      </c>
      <c r="AQ9" s="1489"/>
      <c r="AR9" s="1477"/>
      <c r="AS9" s="1477"/>
      <c r="AT9" s="1490" t="s">
        <v>107</v>
      </c>
      <c r="AU9" s="1485"/>
      <c r="AV9" s="1492">
        <v>9</v>
      </c>
      <c r="AW9" s="1493"/>
      <c r="AX9" s="1477"/>
      <c r="AY9" s="1477"/>
      <c r="AZ9" s="1484" t="s">
        <v>108</v>
      </c>
      <c r="BA9" s="1485"/>
      <c r="BB9" s="1488">
        <v>10</v>
      </c>
      <c r="BC9" s="1489"/>
      <c r="BD9" s="1477"/>
      <c r="BE9" s="1477"/>
      <c r="BF9" s="1490" t="s">
        <v>109</v>
      </c>
      <c r="BG9" s="1491"/>
      <c r="BH9" s="1492">
        <v>11</v>
      </c>
      <c r="BI9" s="1493"/>
      <c r="BJ9" s="1477"/>
      <c r="BK9" s="1477"/>
      <c r="BL9" s="1490" t="s">
        <v>162</v>
      </c>
      <c r="BM9" s="1491"/>
      <c r="BN9" s="1492">
        <v>12</v>
      </c>
      <c r="BO9" s="1493"/>
      <c r="BP9" s="1477"/>
      <c r="BQ9" s="1477"/>
      <c r="BR9" s="1490" t="s">
        <v>163</v>
      </c>
      <c r="BS9" s="1491"/>
      <c r="BT9" s="1492">
        <v>13</v>
      </c>
      <c r="BU9" s="1493"/>
      <c r="BV9" s="1477"/>
      <c r="BW9" s="1477"/>
      <c r="BX9" s="1484" t="s">
        <v>164</v>
      </c>
      <c r="BY9" s="1485"/>
      <c r="BZ9" s="1492">
        <v>14</v>
      </c>
      <c r="CA9" s="1489"/>
      <c r="CB9" s="1477"/>
      <c r="CC9" s="1477"/>
      <c r="CD9" s="1490" t="s">
        <v>126</v>
      </c>
      <c r="CE9" s="1485"/>
      <c r="CF9" s="1492">
        <v>15</v>
      </c>
      <c r="CG9" s="1493"/>
      <c r="CH9" s="1477"/>
      <c r="CI9" s="1477"/>
      <c r="CJ9" s="1484" t="s">
        <v>127</v>
      </c>
      <c r="CK9" s="1485"/>
      <c r="CL9" s="1488">
        <v>16</v>
      </c>
      <c r="CM9" s="1489"/>
      <c r="CN9" s="1477"/>
      <c r="CO9" s="1477"/>
      <c r="CP9" s="1490" t="s">
        <v>128</v>
      </c>
      <c r="CQ9" s="1491"/>
      <c r="CR9" s="1492">
        <v>17</v>
      </c>
      <c r="CS9" s="1493"/>
      <c r="CT9" s="1477"/>
      <c r="CU9" s="1477"/>
      <c r="CV9" s="1484" t="s">
        <v>130</v>
      </c>
      <c r="CW9" s="1485"/>
      <c r="CX9" s="1492">
        <v>18</v>
      </c>
      <c r="CY9" s="1493"/>
      <c r="CZ9" s="1477"/>
      <c r="DA9" s="1477"/>
      <c r="DB9" s="1484" t="s">
        <v>131</v>
      </c>
      <c r="DC9" s="1485"/>
      <c r="DD9" s="1486">
        <v>19</v>
      </c>
      <c r="DE9" s="1487"/>
    </row>
    <row r="10" spans="1:116" s="73" customFormat="1" ht="19.5" customHeight="1">
      <c r="A10" s="798" t="s">
        <v>20</v>
      </c>
      <c r="B10" s="443">
        <v>8933.0499999999993</v>
      </c>
      <c r="C10" s="444">
        <v>6003.92</v>
      </c>
      <c r="D10" s="778">
        <v>-2929.1299999999992</v>
      </c>
      <c r="E10" s="398">
        <v>-0.32789808631990186</v>
      </c>
      <c r="F10" s="443">
        <v>8933.0499999999993</v>
      </c>
      <c r="G10" s="779">
        <v>6003.92</v>
      </c>
      <c r="H10" s="778">
        <v>-2929.1299999999992</v>
      </c>
      <c r="I10" s="461">
        <v>-0.32789808631990186</v>
      </c>
      <c r="J10" s="777">
        <v>1</v>
      </c>
      <c r="K10" s="696">
        <v>1</v>
      </c>
      <c r="L10" s="443">
        <v>-441.81</v>
      </c>
      <c r="M10" s="444">
        <v>73.02</v>
      </c>
      <c r="N10" s="778">
        <v>514.83000000000004</v>
      </c>
      <c r="O10" s="461">
        <v>1.1652746655802269</v>
      </c>
      <c r="P10" s="777">
        <v>-4.9457911911385252E-2</v>
      </c>
      <c r="Q10" s="696">
        <v>1.2162054124638569E-2</v>
      </c>
      <c r="R10" s="443">
        <v>9374.86</v>
      </c>
      <c r="S10" s="779">
        <v>5930.9</v>
      </c>
      <c r="T10" s="778">
        <v>-3443.9600000000009</v>
      </c>
      <c r="U10" s="461">
        <v>-0.36736121926087439</v>
      </c>
      <c r="V10" s="777">
        <v>1.0494579119113854</v>
      </c>
      <c r="W10" s="696">
        <v>0.98783794587536133</v>
      </c>
      <c r="X10" s="443">
        <v>0</v>
      </c>
      <c r="Y10" s="444">
        <v>0</v>
      </c>
      <c r="Z10" s="778">
        <v>0</v>
      </c>
      <c r="AA10" s="461">
        <v>0</v>
      </c>
      <c r="AB10" s="695">
        <v>0</v>
      </c>
      <c r="AC10" s="696">
        <v>0</v>
      </c>
      <c r="AD10" s="443">
        <v>9374.86</v>
      </c>
      <c r="AE10" s="444">
        <v>5930.9</v>
      </c>
      <c r="AF10" s="778">
        <v>-3443.9600000000009</v>
      </c>
      <c r="AG10" s="461">
        <v>-0.36736121926087439</v>
      </c>
      <c r="AH10" s="695">
        <v>1.0494579119113854</v>
      </c>
      <c r="AI10" s="696">
        <v>0.98783794587536133</v>
      </c>
      <c r="AJ10" s="443">
        <v>8882.91</v>
      </c>
      <c r="AK10" s="779">
        <v>2348.7600000000002</v>
      </c>
      <c r="AL10" s="778">
        <v>-6534.15</v>
      </c>
      <c r="AM10" s="461">
        <v>-0.73558664896976322</v>
      </c>
      <c r="AN10" s="695">
        <v>0.99438713541287693</v>
      </c>
      <c r="AO10" s="696">
        <v>0.39120441311676374</v>
      </c>
      <c r="AP10" s="443">
        <v>8882.91</v>
      </c>
      <c r="AQ10" s="444">
        <v>2348.7600000000002</v>
      </c>
      <c r="AR10" s="778">
        <v>-6534.15</v>
      </c>
      <c r="AS10" s="461">
        <v>-0.73558664896976322</v>
      </c>
      <c r="AT10" s="695">
        <v>0.99438713541287693</v>
      </c>
      <c r="AU10" s="696">
        <v>0.39120441311676374</v>
      </c>
      <c r="AV10" s="443">
        <v>-6115.65</v>
      </c>
      <c r="AW10" s="779">
        <v>-2243.65</v>
      </c>
      <c r="AX10" s="778">
        <v>3871.9999999999995</v>
      </c>
      <c r="AY10" s="461">
        <v>0.63312975726210619</v>
      </c>
      <c r="AZ10" s="695">
        <v>-0.68847370962893917</v>
      </c>
      <c r="BA10" s="696">
        <v>-0.95524872698785734</v>
      </c>
      <c r="BB10" s="443">
        <v>2767.26</v>
      </c>
      <c r="BC10" s="444">
        <v>105.11</v>
      </c>
      <c r="BD10" s="778">
        <v>-2662.15</v>
      </c>
      <c r="BE10" s="461">
        <v>-0.96201657957691</v>
      </c>
      <c r="BF10" s="695">
        <v>0.29517880800353286</v>
      </c>
      <c r="BG10" s="696">
        <v>1.7722436729670034E-2</v>
      </c>
      <c r="BH10" s="443">
        <v>2767.26</v>
      </c>
      <c r="BI10" s="444">
        <v>105.11</v>
      </c>
      <c r="BJ10" s="778">
        <v>-2662.15</v>
      </c>
      <c r="BK10" s="461">
        <v>-0.96201657957691</v>
      </c>
      <c r="BL10" s="695">
        <v>0.29517880800353286</v>
      </c>
      <c r="BM10" s="696">
        <v>1.7722436729670034E-2</v>
      </c>
      <c r="BN10" s="443">
        <v>1714.96</v>
      </c>
      <c r="BO10" s="444">
        <v>1038.46</v>
      </c>
      <c r="BP10" s="778">
        <v>-676.5</v>
      </c>
      <c r="BQ10" s="461">
        <v>-0.39446984186220085</v>
      </c>
      <c r="BR10" s="695">
        <v>0.19197922322163205</v>
      </c>
      <c r="BS10" s="696">
        <v>0.17296366373969008</v>
      </c>
      <c r="BT10" s="443">
        <v>1714.96</v>
      </c>
      <c r="BU10" s="779">
        <v>1038.46</v>
      </c>
      <c r="BV10" s="778">
        <v>-676.5</v>
      </c>
      <c r="BW10" s="461">
        <v>-0.39446984186220085</v>
      </c>
      <c r="BX10" s="695">
        <v>0.18293179844819016</v>
      </c>
      <c r="BY10" s="696">
        <v>0.17509315618202972</v>
      </c>
      <c r="BZ10" s="443">
        <v>0</v>
      </c>
      <c r="CA10" s="444">
        <v>0</v>
      </c>
      <c r="CB10" s="778">
        <v>0</v>
      </c>
      <c r="CC10" s="461">
        <v>0</v>
      </c>
      <c r="CD10" s="695">
        <v>0</v>
      </c>
      <c r="CE10" s="696">
        <v>0</v>
      </c>
      <c r="CF10" s="443">
        <v>1893.28</v>
      </c>
      <c r="CG10" s="779">
        <v>1725.06</v>
      </c>
      <c r="CH10" s="778">
        <v>-168.22000000000003</v>
      </c>
      <c r="CI10" s="461">
        <v>-8.8851094397025279E-2</v>
      </c>
      <c r="CJ10" s="695">
        <v>0.20195288249637861</v>
      </c>
      <c r="CK10" s="696">
        <v>0.29085973461026154</v>
      </c>
      <c r="CL10" s="443">
        <v>3703.97</v>
      </c>
      <c r="CM10" s="444">
        <v>3131.94</v>
      </c>
      <c r="CN10" s="778">
        <v>-572.02999999999975</v>
      </c>
      <c r="CO10" s="461">
        <v>-0.15443699597998897</v>
      </c>
      <c r="CP10" s="695">
        <v>0.39509603343409921</v>
      </c>
      <c r="CQ10" s="696">
        <v>0.52807162487986647</v>
      </c>
      <c r="CR10" s="443">
        <v>79.42</v>
      </c>
      <c r="CS10" s="779">
        <v>306.86</v>
      </c>
      <c r="CT10" s="778">
        <v>227.44</v>
      </c>
      <c r="CU10" s="461">
        <v>2.8637622765046586</v>
      </c>
      <c r="CV10" s="695">
        <v>8.4715931757914243E-3</v>
      </c>
      <c r="CW10" s="696">
        <v>5.1739196412011676E-2</v>
      </c>
      <c r="CX10" s="443">
        <v>-784.03</v>
      </c>
      <c r="CY10" s="779">
        <v>-376.53</v>
      </c>
      <c r="CZ10" s="778">
        <v>407.5</v>
      </c>
      <c r="DA10" s="461">
        <v>0.51975051975051978</v>
      </c>
      <c r="DB10" s="695">
        <v>-8.7767335904310406E-2</v>
      </c>
      <c r="DC10" s="696">
        <v>-6.2714026835800601E-2</v>
      </c>
      <c r="DD10" s="894">
        <v>1.0836311155579923</v>
      </c>
      <c r="DE10" s="893">
        <v>1.0634861488138394</v>
      </c>
      <c r="DF10" s="918"/>
      <c r="DG10" s="918"/>
      <c r="DI10" s="65"/>
      <c r="DJ10" s="65"/>
      <c r="DK10" s="65"/>
      <c r="DL10" s="65"/>
    </row>
    <row r="11" spans="1:116" s="65" customFormat="1" ht="19.5" customHeight="1">
      <c r="A11" s="798" t="s">
        <v>30</v>
      </c>
      <c r="B11" s="443">
        <v>2368.8200000000002</v>
      </c>
      <c r="C11" s="444">
        <v>2663.32</v>
      </c>
      <c r="D11" s="783">
        <v>294.5</v>
      </c>
      <c r="E11" s="398">
        <v>0.12432350284107699</v>
      </c>
      <c r="F11" s="443">
        <v>2368.8200000000002</v>
      </c>
      <c r="G11" s="779">
        <v>2663.32</v>
      </c>
      <c r="H11" s="783">
        <v>294.5</v>
      </c>
      <c r="I11" s="416">
        <v>0.12432350284107699</v>
      </c>
      <c r="J11" s="772">
        <v>1</v>
      </c>
      <c r="K11" s="696">
        <v>1</v>
      </c>
      <c r="L11" s="443">
        <v>-6.86</v>
      </c>
      <c r="M11" s="444">
        <v>45.66</v>
      </c>
      <c r="N11" s="783">
        <v>52.519999999999996</v>
      </c>
      <c r="O11" s="416">
        <v>7.6559766763848387</v>
      </c>
      <c r="P11" s="772">
        <v>-2.8959566366376509E-3</v>
      </c>
      <c r="Q11" s="696">
        <v>1.7144015739753389E-2</v>
      </c>
      <c r="R11" s="443">
        <v>2375.69</v>
      </c>
      <c r="S11" s="779">
        <v>2617.66</v>
      </c>
      <c r="T11" s="783">
        <v>241.9699999999998</v>
      </c>
      <c r="U11" s="416">
        <v>0.10185251442738733</v>
      </c>
      <c r="V11" s="772">
        <v>1.0029001781477698</v>
      </c>
      <c r="W11" s="696">
        <v>0.98285598426024645</v>
      </c>
      <c r="X11" s="443">
        <v>0</v>
      </c>
      <c r="Y11" s="444">
        <v>0</v>
      </c>
      <c r="Z11" s="783">
        <v>0</v>
      </c>
      <c r="AA11" s="416">
        <v>0</v>
      </c>
      <c r="AB11" s="697">
        <v>0</v>
      </c>
      <c r="AC11" s="696">
        <v>0</v>
      </c>
      <c r="AD11" s="443">
        <v>2375.69</v>
      </c>
      <c r="AE11" s="444">
        <v>2617.66</v>
      </c>
      <c r="AF11" s="783">
        <v>241.9699999999998</v>
      </c>
      <c r="AG11" s="416">
        <v>0.10185251442738733</v>
      </c>
      <c r="AH11" s="697">
        <v>1.0029001781477698</v>
      </c>
      <c r="AI11" s="696">
        <v>0.98285598426024645</v>
      </c>
      <c r="AJ11" s="443">
        <v>186.8</v>
      </c>
      <c r="AK11" s="779">
        <v>48.01</v>
      </c>
      <c r="AL11" s="783">
        <v>-138.79000000000002</v>
      </c>
      <c r="AM11" s="416">
        <v>-0.74298715203426136</v>
      </c>
      <c r="AN11" s="697">
        <v>7.8857827948092304E-2</v>
      </c>
      <c r="AO11" s="696">
        <v>1.8026373098238287E-2</v>
      </c>
      <c r="AP11" s="443">
        <v>186.8</v>
      </c>
      <c r="AQ11" s="444">
        <v>48.01</v>
      </c>
      <c r="AR11" s="783">
        <v>-138.79000000000002</v>
      </c>
      <c r="AS11" s="416">
        <v>-0.74298715203426136</v>
      </c>
      <c r="AT11" s="697">
        <v>7.8857827948092304E-2</v>
      </c>
      <c r="AU11" s="696">
        <v>1.8026373098238287E-2</v>
      </c>
      <c r="AV11" s="443">
        <v>0.31</v>
      </c>
      <c r="AW11" s="779">
        <v>338.5</v>
      </c>
      <c r="AX11" s="783">
        <v>338.19</v>
      </c>
      <c r="AY11" s="416">
        <v>1090.9354838709678</v>
      </c>
      <c r="AZ11" s="697">
        <v>1.6595289079229122E-3</v>
      </c>
      <c r="BA11" s="696">
        <v>7.0506144553218082</v>
      </c>
      <c r="BB11" s="443">
        <v>187.11</v>
      </c>
      <c r="BC11" s="444">
        <v>386.51</v>
      </c>
      <c r="BD11" s="783">
        <v>199.39999999999998</v>
      </c>
      <c r="BE11" s="416">
        <v>1.06568328790551</v>
      </c>
      <c r="BF11" s="697">
        <v>7.8760275961931067E-2</v>
      </c>
      <c r="BG11" s="696">
        <v>0.14765477563931145</v>
      </c>
      <c r="BH11" s="443">
        <v>187.11</v>
      </c>
      <c r="BI11" s="444">
        <v>386.51</v>
      </c>
      <c r="BJ11" s="783">
        <v>199.39999999999998</v>
      </c>
      <c r="BK11" s="416">
        <v>1.06568328790551</v>
      </c>
      <c r="BL11" s="697">
        <v>7.8760275961931067E-2</v>
      </c>
      <c r="BM11" s="696">
        <v>0.14765477563931145</v>
      </c>
      <c r="BN11" s="443">
        <v>651.21</v>
      </c>
      <c r="BO11" s="444">
        <v>670.26</v>
      </c>
      <c r="BP11" s="783">
        <v>19.049999999999955</v>
      </c>
      <c r="BQ11" s="416">
        <v>2.9253236283226538E-2</v>
      </c>
      <c r="BR11" s="697">
        <v>0.27490902643510273</v>
      </c>
      <c r="BS11" s="696">
        <v>0.25166333748854813</v>
      </c>
      <c r="BT11" s="443">
        <v>651.21</v>
      </c>
      <c r="BU11" s="779">
        <v>670.26</v>
      </c>
      <c r="BV11" s="783">
        <v>19.049999999999955</v>
      </c>
      <c r="BW11" s="416">
        <v>2.9253236283226538E-2</v>
      </c>
      <c r="BX11" s="697">
        <v>0.27411404686638408</v>
      </c>
      <c r="BY11" s="696">
        <v>0.25605311614189774</v>
      </c>
      <c r="BZ11" s="443">
        <v>-17.11</v>
      </c>
      <c r="CA11" s="444">
        <v>0</v>
      </c>
      <c r="CB11" s="783">
        <v>17.11</v>
      </c>
      <c r="CC11" s="416">
        <v>1</v>
      </c>
      <c r="CD11" s="697">
        <v>-7.2021181214720776E-3</v>
      </c>
      <c r="CE11" s="696">
        <v>0</v>
      </c>
      <c r="CF11" s="443">
        <v>59.39</v>
      </c>
      <c r="CG11" s="779">
        <v>96.23</v>
      </c>
      <c r="CH11" s="783">
        <v>36.840000000000003</v>
      </c>
      <c r="CI11" s="416">
        <v>0.62030644889712083</v>
      </c>
      <c r="CJ11" s="697">
        <v>2.4999052906734463E-2</v>
      </c>
      <c r="CK11" s="696">
        <v>3.6761840727978425E-2</v>
      </c>
      <c r="CL11" s="443">
        <v>90.9</v>
      </c>
      <c r="CM11" s="444">
        <v>139.08000000000001</v>
      </c>
      <c r="CN11" s="783">
        <v>48.180000000000007</v>
      </c>
      <c r="CO11" s="416">
        <v>0.5300330033003301</v>
      </c>
      <c r="CP11" s="697">
        <v>3.8262567927633655E-2</v>
      </c>
      <c r="CQ11" s="696">
        <v>5.3131422721056219E-2</v>
      </c>
      <c r="CR11" s="443">
        <v>2.13</v>
      </c>
      <c r="CS11" s="779">
        <v>4.21</v>
      </c>
      <c r="CT11" s="783">
        <v>2.08</v>
      </c>
      <c r="CU11" s="416">
        <v>0.97652582159624424</v>
      </c>
      <c r="CV11" s="697">
        <v>8.9658162470692717E-4</v>
      </c>
      <c r="CW11" s="696">
        <v>1.6083066555626017E-3</v>
      </c>
      <c r="CX11" s="443">
        <v>1402.05</v>
      </c>
      <c r="CY11" s="779">
        <v>1321.36</v>
      </c>
      <c r="CZ11" s="783">
        <v>-80.690000000000055</v>
      </c>
      <c r="DA11" s="416">
        <v>-5.7551442530580262E-2</v>
      </c>
      <c r="DB11" s="697">
        <v>0.59187696827956526</v>
      </c>
      <c r="DC11" s="696">
        <v>0.49613264647132144</v>
      </c>
      <c r="DD11" s="898">
        <v>0.40983461646932046</v>
      </c>
      <c r="DE11" s="893">
        <v>0.49521328209163912</v>
      </c>
      <c r="DF11" s="937"/>
      <c r="DG11" s="73"/>
      <c r="DH11" s="73"/>
    </row>
    <row r="12" spans="1:116" s="65" customFormat="1" ht="19.5" customHeight="1">
      <c r="A12" s="798" t="s">
        <v>350</v>
      </c>
      <c r="B12" s="443">
        <v>516.87</v>
      </c>
      <c r="C12" s="444">
        <v>2458.9699999999998</v>
      </c>
      <c r="D12" s="783">
        <v>1942.1</v>
      </c>
      <c r="E12" s="398">
        <v>3.75742449745584</v>
      </c>
      <c r="F12" s="443">
        <v>516.87</v>
      </c>
      <c r="G12" s="779">
        <v>2458.9699999999998</v>
      </c>
      <c r="H12" s="783">
        <v>1942.1</v>
      </c>
      <c r="I12" s="416">
        <v>3.75742449745584</v>
      </c>
      <c r="J12" s="772">
        <v>1</v>
      </c>
      <c r="K12" s="696">
        <v>1</v>
      </c>
      <c r="L12" s="443">
        <v>50.3</v>
      </c>
      <c r="M12" s="444">
        <v>131.88</v>
      </c>
      <c r="N12" s="783">
        <v>81.58</v>
      </c>
      <c r="O12" s="416">
        <v>1.621868787276342</v>
      </c>
      <c r="P12" s="772">
        <v>9.7316539942345265E-2</v>
      </c>
      <c r="Q12" s="696">
        <v>5.3632211861063782E-2</v>
      </c>
      <c r="R12" s="443">
        <v>466.56</v>
      </c>
      <c r="S12" s="779">
        <v>2327.09</v>
      </c>
      <c r="T12" s="783">
        <v>1860.5300000000002</v>
      </c>
      <c r="U12" s="416">
        <v>3.9877614883401926</v>
      </c>
      <c r="V12" s="772">
        <v>0.90266411283301407</v>
      </c>
      <c r="W12" s="696">
        <v>0.94636778813893641</v>
      </c>
      <c r="X12" s="443">
        <v>1194.5999999999999</v>
      </c>
      <c r="Y12" s="444">
        <v>412.5</v>
      </c>
      <c r="Z12" s="783">
        <v>-782.09999999999991</v>
      </c>
      <c r="AA12" s="416">
        <v>-0.65469613259668502</v>
      </c>
      <c r="AB12" s="697">
        <v>2.3112194555690984</v>
      </c>
      <c r="AC12" s="696">
        <v>0.16775316494304526</v>
      </c>
      <c r="AD12" s="443">
        <v>-728.03</v>
      </c>
      <c r="AE12" s="444">
        <v>1914.59</v>
      </c>
      <c r="AF12" s="783">
        <v>2642.62</v>
      </c>
      <c r="AG12" s="416">
        <v>3.6298229468565855</v>
      </c>
      <c r="AH12" s="697">
        <v>-1.4085359955114438</v>
      </c>
      <c r="AI12" s="696">
        <v>0.77861462319589103</v>
      </c>
      <c r="AJ12" s="443">
        <v>85.92</v>
      </c>
      <c r="AK12" s="779">
        <v>2159.21</v>
      </c>
      <c r="AL12" s="783">
        <v>2073.29</v>
      </c>
      <c r="AM12" s="416">
        <v>24.130470204841711</v>
      </c>
      <c r="AN12" s="697">
        <v>0.16623135411225259</v>
      </c>
      <c r="AO12" s="696">
        <v>0.8780953000646613</v>
      </c>
      <c r="AP12" s="443">
        <v>85.92</v>
      </c>
      <c r="AQ12" s="444">
        <v>331.31</v>
      </c>
      <c r="AR12" s="783">
        <v>245.39</v>
      </c>
      <c r="AS12" s="416">
        <v>2.8560288640595899</v>
      </c>
      <c r="AT12" s="697">
        <v>0.16623135411225259</v>
      </c>
      <c r="AU12" s="696">
        <v>0.1347352753388614</v>
      </c>
      <c r="AV12" s="443">
        <v>0</v>
      </c>
      <c r="AW12" s="779">
        <v>0</v>
      </c>
      <c r="AX12" s="783">
        <v>0</v>
      </c>
      <c r="AY12" s="416">
        <v>0</v>
      </c>
      <c r="AZ12" s="697">
        <v>0</v>
      </c>
      <c r="BA12" s="696">
        <v>0</v>
      </c>
      <c r="BB12" s="443">
        <v>85.92</v>
      </c>
      <c r="BC12" s="444">
        <v>331.31</v>
      </c>
      <c r="BD12" s="783">
        <v>245.39</v>
      </c>
      <c r="BE12" s="416">
        <v>2.8560288640595899</v>
      </c>
      <c r="BF12" s="697">
        <v>0.18415637860082304</v>
      </c>
      <c r="BG12" s="696">
        <v>0.14237094396864752</v>
      </c>
      <c r="BH12" s="443">
        <v>0</v>
      </c>
      <c r="BI12" s="444">
        <v>0</v>
      </c>
      <c r="BJ12" s="783">
        <v>0</v>
      </c>
      <c r="BK12" s="416">
        <v>0</v>
      </c>
      <c r="BL12" s="697" t="s">
        <v>145</v>
      </c>
      <c r="BM12" s="696">
        <v>0</v>
      </c>
      <c r="BN12" s="443">
        <v>0</v>
      </c>
      <c r="BO12" s="444">
        <v>7.0000000000000007E-2</v>
      </c>
      <c r="BP12" s="783">
        <v>7.0000000000000007E-2</v>
      </c>
      <c r="BQ12" s="416" t="s">
        <v>459</v>
      </c>
      <c r="BR12" s="697">
        <v>0</v>
      </c>
      <c r="BS12" s="696">
        <v>2.8467203747910715E-5</v>
      </c>
      <c r="BT12" s="443">
        <v>0</v>
      </c>
      <c r="BU12" s="779">
        <v>7.0000000000000007E-2</v>
      </c>
      <c r="BV12" s="783">
        <v>7.0000000000000007E-2</v>
      </c>
      <c r="BW12" s="416" t="s">
        <v>459</v>
      </c>
      <c r="BX12" s="697" t="s">
        <v>145</v>
      </c>
      <c r="BY12" s="696">
        <v>3.656135256112275E-5</v>
      </c>
      <c r="BZ12" s="443">
        <v>-3.63</v>
      </c>
      <c r="CA12" s="444">
        <v>-75.67</v>
      </c>
      <c r="CB12" s="783">
        <v>-72.040000000000006</v>
      </c>
      <c r="CC12" s="416">
        <v>-19.84573002754821</v>
      </c>
      <c r="CD12" s="697" t="s">
        <v>145</v>
      </c>
      <c r="CE12" s="696">
        <v>-3.9522822118573692E-2</v>
      </c>
      <c r="CF12" s="443">
        <v>44.63</v>
      </c>
      <c r="CG12" s="779">
        <v>20.190000000000001</v>
      </c>
      <c r="CH12" s="783">
        <v>-24.44</v>
      </c>
      <c r="CI12" s="416">
        <v>-0.54761371274927184</v>
      </c>
      <c r="CJ12" s="697" t="s">
        <v>145</v>
      </c>
      <c r="CK12" s="696">
        <v>1.0545338688700976E-2</v>
      </c>
      <c r="CL12" s="443">
        <v>71.81</v>
      </c>
      <c r="CM12" s="444">
        <v>52.39</v>
      </c>
      <c r="CN12" s="783">
        <v>-19.420000000000002</v>
      </c>
      <c r="CO12" s="416">
        <v>-0.27043587244116418</v>
      </c>
      <c r="CP12" s="697" t="s">
        <v>145</v>
      </c>
      <c r="CQ12" s="696">
        <v>2.7363560866817439E-2</v>
      </c>
      <c r="CR12" s="443">
        <v>78.31</v>
      </c>
      <c r="CS12" s="779">
        <v>0</v>
      </c>
      <c r="CT12" s="783">
        <v>-78.31</v>
      </c>
      <c r="CU12" s="416">
        <v>-1</v>
      </c>
      <c r="CV12" s="697" t="s">
        <v>145</v>
      </c>
      <c r="CW12" s="696">
        <v>0</v>
      </c>
      <c r="CX12" s="443">
        <v>-919.15</v>
      </c>
      <c r="CY12" s="779">
        <v>1917.61</v>
      </c>
      <c r="CZ12" s="783">
        <v>2836.7599999999998</v>
      </c>
      <c r="DA12" s="416">
        <v>3.0862862427242561</v>
      </c>
      <c r="DB12" s="697">
        <v>-1.7783001528430746</v>
      </c>
      <c r="DC12" s="696">
        <v>0.77984277970044369</v>
      </c>
      <c r="DD12" s="898">
        <v>-0.26251665453346706</v>
      </c>
      <c r="DE12" s="893">
        <v>-1.5773612104941529E-3</v>
      </c>
    </row>
    <row r="13" spans="1:116" s="65" customFormat="1" ht="19.5" customHeight="1">
      <c r="A13" s="798" t="s">
        <v>96</v>
      </c>
      <c r="B13" s="443">
        <v>12094.47</v>
      </c>
      <c r="C13" s="444">
        <v>853.23</v>
      </c>
      <c r="D13" s="783">
        <v>-11241.24</v>
      </c>
      <c r="E13" s="398">
        <v>-0.92945288218499866</v>
      </c>
      <c r="F13" s="443">
        <v>12094.47</v>
      </c>
      <c r="G13" s="779">
        <v>853.23</v>
      </c>
      <c r="H13" s="783">
        <v>-11241.24</v>
      </c>
      <c r="I13" s="416">
        <v>-0.92945288218499866</v>
      </c>
      <c r="J13" s="772">
        <v>1</v>
      </c>
      <c r="K13" s="696">
        <v>1</v>
      </c>
      <c r="L13" s="443">
        <v>568.38</v>
      </c>
      <c r="M13" s="444">
        <v>-1581.37</v>
      </c>
      <c r="N13" s="783">
        <v>-2149.75</v>
      </c>
      <c r="O13" s="416">
        <v>-3.7822407544248566</v>
      </c>
      <c r="P13" s="772">
        <v>4.6995031613621764E-2</v>
      </c>
      <c r="Q13" s="696">
        <v>-1.8533924029862989</v>
      </c>
      <c r="R13" s="443">
        <v>11526.09</v>
      </c>
      <c r="S13" s="779">
        <v>2434.6</v>
      </c>
      <c r="T13" s="783">
        <v>-9091.49</v>
      </c>
      <c r="U13" s="416">
        <v>-0.78877485773579759</v>
      </c>
      <c r="V13" s="772">
        <v>0.95300496838637827</v>
      </c>
      <c r="W13" s="696">
        <v>2.8533924029862989</v>
      </c>
      <c r="X13" s="443">
        <v>0</v>
      </c>
      <c r="Y13" s="444">
        <v>0</v>
      </c>
      <c r="Z13" s="783">
        <v>0</v>
      </c>
      <c r="AA13" s="416">
        <v>0</v>
      </c>
      <c r="AB13" s="697">
        <v>0</v>
      </c>
      <c r="AC13" s="696">
        <v>0</v>
      </c>
      <c r="AD13" s="443">
        <v>11526.09</v>
      </c>
      <c r="AE13" s="444">
        <v>2434.6</v>
      </c>
      <c r="AF13" s="783">
        <v>-9091.49</v>
      </c>
      <c r="AG13" s="416">
        <v>-0.78877485773579759</v>
      </c>
      <c r="AH13" s="697">
        <v>0.95300496838637827</v>
      </c>
      <c r="AI13" s="696">
        <v>2.8533924029862989</v>
      </c>
      <c r="AJ13" s="443">
        <v>5139.3500000000004</v>
      </c>
      <c r="AK13" s="779">
        <v>3610.42</v>
      </c>
      <c r="AL13" s="783">
        <v>-1528.9300000000003</v>
      </c>
      <c r="AM13" s="416">
        <v>-0.29749481938377426</v>
      </c>
      <c r="AN13" s="697">
        <v>0.42493387473779343</v>
      </c>
      <c r="AO13" s="696">
        <v>4.2314733424750655</v>
      </c>
      <c r="AP13" s="443">
        <v>5139.3500000000004</v>
      </c>
      <c r="AQ13" s="444">
        <v>3610.42</v>
      </c>
      <c r="AR13" s="783">
        <v>-1528.9300000000003</v>
      </c>
      <c r="AS13" s="416">
        <v>-0.29749481938377426</v>
      </c>
      <c r="AT13" s="697">
        <v>0.42493387473779343</v>
      </c>
      <c r="AU13" s="696">
        <v>4.2314733424750655</v>
      </c>
      <c r="AV13" s="443">
        <v>-1647.01</v>
      </c>
      <c r="AW13" s="779">
        <v>371.42</v>
      </c>
      <c r="AX13" s="783">
        <v>2018.43</v>
      </c>
      <c r="AY13" s="416">
        <v>1.2255116848106569</v>
      </c>
      <c r="AZ13" s="697">
        <v>-0.32047048751301233</v>
      </c>
      <c r="BA13" s="696">
        <v>0.10287445781931188</v>
      </c>
      <c r="BB13" s="443">
        <v>3492.33</v>
      </c>
      <c r="BC13" s="444">
        <v>3981.84</v>
      </c>
      <c r="BD13" s="783">
        <v>489.51000000000022</v>
      </c>
      <c r="BE13" s="416">
        <v>0.14016716633307855</v>
      </c>
      <c r="BF13" s="697">
        <v>0.30299346959810308</v>
      </c>
      <c r="BG13" s="696">
        <v>1.6355212355212356</v>
      </c>
      <c r="BH13" s="443">
        <v>3492.33</v>
      </c>
      <c r="BI13" s="444">
        <v>3981.84</v>
      </c>
      <c r="BJ13" s="783">
        <v>489.51000000000022</v>
      </c>
      <c r="BK13" s="416">
        <v>0.14016716633307855</v>
      </c>
      <c r="BL13" s="697">
        <v>0.30299346959810308</v>
      </c>
      <c r="BM13" s="696">
        <v>1.6355212355212356</v>
      </c>
      <c r="BN13" s="443">
        <v>1575.31</v>
      </c>
      <c r="BO13" s="444">
        <v>501.35</v>
      </c>
      <c r="BP13" s="783">
        <v>-1073.96</v>
      </c>
      <c r="BQ13" s="416">
        <v>-0.68174518031371611</v>
      </c>
      <c r="BR13" s="697">
        <v>0.13025043676986259</v>
      </c>
      <c r="BS13" s="696">
        <v>0.58759068480948862</v>
      </c>
      <c r="BT13" s="443">
        <v>1575.31</v>
      </c>
      <c r="BU13" s="779">
        <v>501.35</v>
      </c>
      <c r="BV13" s="783">
        <v>-1073.96</v>
      </c>
      <c r="BW13" s="416">
        <v>-0.68174518031371611</v>
      </c>
      <c r="BX13" s="697">
        <v>0.13667340789461127</v>
      </c>
      <c r="BY13" s="696">
        <v>0.20592705167173253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443">
        <v>228.77</v>
      </c>
      <c r="CG13" s="779">
        <v>13.75</v>
      </c>
      <c r="CH13" s="783">
        <v>-215.02</v>
      </c>
      <c r="CI13" s="416">
        <v>-0.93989596538007603</v>
      </c>
      <c r="CJ13" s="697">
        <v>1.9848014374345507E-2</v>
      </c>
      <c r="CK13" s="696">
        <v>5.6477450094471375E-3</v>
      </c>
      <c r="CL13" s="443">
        <v>1539.99</v>
      </c>
      <c r="CM13" s="444">
        <v>88.7</v>
      </c>
      <c r="CN13" s="783">
        <v>-1451.29</v>
      </c>
      <c r="CO13" s="416">
        <v>-0.94240222339106094</v>
      </c>
      <c r="CP13" s="697">
        <v>0.13360905562944589</v>
      </c>
      <c r="CQ13" s="696">
        <v>3.6433089624578988E-2</v>
      </c>
      <c r="CR13" s="443">
        <v>1011.55</v>
      </c>
      <c r="CS13" s="779">
        <v>24.68</v>
      </c>
      <c r="CT13" s="783">
        <v>-986.87</v>
      </c>
      <c r="CU13" s="416">
        <v>-0.97560179921902035</v>
      </c>
      <c r="CV13" s="697">
        <v>8.7761764830918368E-2</v>
      </c>
      <c r="CW13" s="696">
        <v>1.0137188860593116E-2</v>
      </c>
      <c r="CX13" s="443">
        <v>3678.13</v>
      </c>
      <c r="CY13" s="779">
        <v>-2175.7199999999998</v>
      </c>
      <c r="CZ13" s="783">
        <v>-5853.85</v>
      </c>
      <c r="DA13" s="416">
        <v>-1.5915288475393747</v>
      </c>
      <c r="DB13" s="697">
        <v>0.30411667481088467</v>
      </c>
      <c r="DC13" s="696">
        <v>-2.5499806617207548</v>
      </c>
      <c r="DD13" s="898">
        <v>0.68088657992432822</v>
      </c>
      <c r="DE13" s="893">
        <v>1.8936663106875873</v>
      </c>
      <c r="DF13" s="918"/>
      <c r="DG13" s="918"/>
      <c r="DH13" s="73"/>
    </row>
    <row r="14" spans="1:116" s="65" customFormat="1" ht="19.5" customHeight="1">
      <c r="A14" s="798" t="s">
        <v>273</v>
      </c>
      <c r="B14" s="443">
        <v>0</v>
      </c>
      <c r="C14" s="1092">
        <v>0</v>
      </c>
      <c r="D14" s="1114">
        <v>0</v>
      </c>
      <c r="E14" s="1093">
        <v>0</v>
      </c>
      <c r="F14" s="1094">
        <v>0</v>
      </c>
      <c r="G14" s="1095">
        <v>0</v>
      </c>
      <c r="H14" s="1114">
        <v>0</v>
      </c>
      <c r="I14" s="1115">
        <v>0</v>
      </c>
      <c r="J14" s="772" t="s">
        <v>145</v>
      </c>
      <c r="K14" s="696" t="s">
        <v>145</v>
      </c>
      <c r="L14" s="443">
        <v>0</v>
      </c>
      <c r="M14" s="444">
        <v>0</v>
      </c>
      <c r="N14" s="1114">
        <v>0</v>
      </c>
      <c r="O14" s="416">
        <v>0</v>
      </c>
      <c r="P14" s="772" t="s">
        <v>145</v>
      </c>
      <c r="Q14" s="696" t="s">
        <v>145</v>
      </c>
      <c r="R14" s="443">
        <v>0</v>
      </c>
      <c r="S14" s="779">
        <v>0</v>
      </c>
      <c r="T14" s="1114">
        <v>0</v>
      </c>
      <c r="U14" s="416">
        <v>0</v>
      </c>
      <c r="V14" s="772" t="s">
        <v>145</v>
      </c>
      <c r="W14" s="696" t="s">
        <v>145</v>
      </c>
      <c r="X14" s="443">
        <v>0</v>
      </c>
      <c r="Y14" s="444">
        <v>0</v>
      </c>
      <c r="Z14" s="1114">
        <v>0</v>
      </c>
      <c r="AA14" s="416">
        <v>0</v>
      </c>
      <c r="AB14" s="697" t="s">
        <v>145</v>
      </c>
      <c r="AC14" s="696" t="s">
        <v>145</v>
      </c>
      <c r="AD14" s="443">
        <v>0</v>
      </c>
      <c r="AE14" s="444">
        <v>0</v>
      </c>
      <c r="AF14" s="1114">
        <v>0</v>
      </c>
      <c r="AG14" s="416">
        <v>0</v>
      </c>
      <c r="AH14" s="697" t="s">
        <v>145</v>
      </c>
      <c r="AI14" s="696" t="s">
        <v>145</v>
      </c>
      <c r="AJ14" s="443">
        <v>58</v>
      </c>
      <c r="AK14" s="779">
        <v>0</v>
      </c>
      <c r="AL14" s="1114">
        <v>-58</v>
      </c>
      <c r="AM14" s="416">
        <v>-1</v>
      </c>
      <c r="AN14" s="697" t="s">
        <v>145</v>
      </c>
      <c r="AO14" s="696" t="s">
        <v>145</v>
      </c>
      <c r="AP14" s="443">
        <v>58</v>
      </c>
      <c r="AQ14" s="444">
        <v>0</v>
      </c>
      <c r="AR14" s="1114">
        <v>-58</v>
      </c>
      <c r="AS14" s="416">
        <v>-1</v>
      </c>
      <c r="AT14" s="697" t="s">
        <v>145</v>
      </c>
      <c r="AU14" s="696" t="s">
        <v>145</v>
      </c>
      <c r="AV14" s="443">
        <v>-100</v>
      </c>
      <c r="AW14" s="779">
        <v>0</v>
      </c>
      <c r="AX14" s="1114">
        <v>100</v>
      </c>
      <c r="AY14" s="416">
        <v>1</v>
      </c>
      <c r="AZ14" s="697">
        <v>-1.7241379310344827</v>
      </c>
      <c r="BA14" s="696" t="s">
        <v>145</v>
      </c>
      <c r="BB14" s="443">
        <v>-42</v>
      </c>
      <c r="BC14" s="444">
        <v>0</v>
      </c>
      <c r="BD14" s="1114">
        <v>42</v>
      </c>
      <c r="BE14" s="416">
        <v>1</v>
      </c>
      <c r="BF14" s="697" t="s">
        <v>145</v>
      </c>
      <c r="BG14" s="696" t="s">
        <v>145</v>
      </c>
      <c r="BH14" s="443">
        <v>-42</v>
      </c>
      <c r="BI14" s="444">
        <v>0</v>
      </c>
      <c r="BJ14" s="1114">
        <v>42</v>
      </c>
      <c r="BK14" s="416">
        <v>1</v>
      </c>
      <c r="BL14" s="697" t="s">
        <v>145</v>
      </c>
      <c r="BM14" s="696" t="s">
        <v>145</v>
      </c>
      <c r="BN14" s="443">
        <v>0</v>
      </c>
      <c r="BO14" s="444">
        <v>0</v>
      </c>
      <c r="BP14" s="1114">
        <v>0</v>
      </c>
      <c r="BQ14" s="416">
        <v>0</v>
      </c>
      <c r="BR14" s="697" t="s">
        <v>145</v>
      </c>
      <c r="BS14" s="696" t="s">
        <v>145</v>
      </c>
      <c r="BT14" s="443">
        <v>0</v>
      </c>
      <c r="BU14" s="779">
        <v>0</v>
      </c>
      <c r="BV14" s="1114">
        <v>0</v>
      </c>
      <c r="BW14" s="416">
        <v>0</v>
      </c>
      <c r="BX14" s="697" t="s">
        <v>145</v>
      </c>
      <c r="BY14" s="696" t="s">
        <v>145</v>
      </c>
      <c r="BZ14" s="443">
        <v>0</v>
      </c>
      <c r="CA14" s="444">
        <v>0</v>
      </c>
      <c r="CB14" s="1114">
        <v>0</v>
      </c>
      <c r="CC14" s="416">
        <v>0</v>
      </c>
      <c r="CD14" s="697" t="s">
        <v>145</v>
      </c>
      <c r="CE14" s="696" t="s">
        <v>145</v>
      </c>
      <c r="CF14" s="443">
        <v>0</v>
      </c>
      <c r="CG14" s="779">
        <v>0</v>
      </c>
      <c r="CH14" s="1114">
        <v>0</v>
      </c>
      <c r="CI14" s="416">
        <v>0</v>
      </c>
      <c r="CJ14" s="697" t="s">
        <v>145</v>
      </c>
      <c r="CK14" s="696" t="s">
        <v>145</v>
      </c>
      <c r="CL14" s="443">
        <v>0</v>
      </c>
      <c r="CM14" s="444">
        <v>0</v>
      </c>
      <c r="CN14" s="1114">
        <v>0</v>
      </c>
      <c r="CO14" s="416">
        <v>0</v>
      </c>
      <c r="CP14" s="697" t="s">
        <v>145</v>
      </c>
      <c r="CQ14" s="696" t="s">
        <v>145</v>
      </c>
      <c r="CR14" s="443">
        <v>0</v>
      </c>
      <c r="CS14" s="779">
        <v>0</v>
      </c>
      <c r="CT14" s="1114">
        <v>0</v>
      </c>
      <c r="CU14" s="416">
        <v>0</v>
      </c>
      <c r="CV14" s="697" t="s">
        <v>145</v>
      </c>
      <c r="CW14" s="696" t="s">
        <v>145</v>
      </c>
      <c r="CX14" s="443">
        <v>42</v>
      </c>
      <c r="CY14" s="779">
        <v>0</v>
      </c>
      <c r="CZ14" s="1114">
        <v>-42</v>
      </c>
      <c r="DA14" s="416">
        <v>-1</v>
      </c>
      <c r="DB14" s="697" t="s">
        <v>145</v>
      </c>
      <c r="DC14" s="696" t="s">
        <v>145</v>
      </c>
      <c r="DD14" s="898" t="s">
        <v>469</v>
      </c>
      <c r="DE14" s="893" t="s">
        <v>469</v>
      </c>
      <c r="DF14" s="918"/>
      <c r="DG14" s="918"/>
      <c r="DH14" s="73"/>
    </row>
    <row r="15" spans="1:116" s="65" customFormat="1" ht="19.5" customHeight="1" thickBot="1">
      <c r="A15" s="798" t="s">
        <v>51</v>
      </c>
      <c r="B15" s="443">
        <v>0</v>
      </c>
      <c r="C15" s="444">
        <v>0</v>
      </c>
      <c r="D15" s="783">
        <v>0</v>
      </c>
      <c r="E15" s="398">
        <v>0</v>
      </c>
      <c r="F15" s="443">
        <v>0</v>
      </c>
      <c r="G15" s="779">
        <v>0</v>
      </c>
      <c r="H15" s="783">
        <v>0</v>
      </c>
      <c r="I15" s="416">
        <v>0</v>
      </c>
      <c r="J15" s="772" t="s">
        <v>145</v>
      </c>
      <c r="K15" s="696" t="s">
        <v>145</v>
      </c>
      <c r="L15" s="443">
        <v>0</v>
      </c>
      <c r="M15" s="444">
        <v>0</v>
      </c>
      <c r="N15" s="783">
        <v>0</v>
      </c>
      <c r="O15" s="416">
        <v>0</v>
      </c>
      <c r="P15" s="772" t="s">
        <v>145</v>
      </c>
      <c r="Q15" s="696" t="s">
        <v>145</v>
      </c>
      <c r="R15" s="443">
        <v>0</v>
      </c>
      <c r="S15" s="779">
        <v>0</v>
      </c>
      <c r="T15" s="783">
        <v>0</v>
      </c>
      <c r="U15" s="416">
        <v>0</v>
      </c>
      <c r="V15" s="772" t="s">
        <v>145</v>
      </c>
      <c r="W15" s="696" t="s">
        <v>145</v>
      </c>
      <c r="X15" s="443">
        <v>0</v>
      </c>
      <c r="Y15" s="444">
        <v>0</v>
      </c>
      <c r="Z15" s="783">
        <v>0</v>
      </c>
      <c r="AA15" s="416">
        <v>0</v>
      </c>
      <c r="AB15" s="697" t="s">
        <v>145</v>
      </c>
      <c r="AC15" s="696" t="s">
        <v>145</v>
      </c>
      <c r="AD15" s="443">
        <v>0</v>
      </c>
      <c r="AE15" s="444">
        <v>0</v>
      </c>
      <c r="AF15" s="783">
        <v>0</v>
      </c>
      <c r="AG15" s="416">
        <v>0</v>
      </c>
      <c r="AH15" s="697" t="s">
        <v>145</v>
      </c>
      <c r="AI15" s="696" t="s">
        <v>145</v>
      </c>
      <c r="AJ15" s="443">
        <v>0</v>
      </c>
      <c r="AK15" s="779">
        <v>0</v>
      </c>
      <c r="AL15" s="783">
        <v>0</v>
      </c>
      <c r="AM15" s="416">
        <v>0</v>
      </c>
      <c r="AN15" s="697" t="s">
        <v>145</v>
      </c>
      <c r="AO15" s="696" t="s">
        <v>145</v>
      </c>
      <c r="AP15" s="443">
        <v>0</v>
      </c>
      <c r="AQ15" s="444">
        <v>0</v>
      </c>
      <c r="AR15" s="783">
        <v>0</v>
      </c>
      <c r="AS15" s="416">
        <v>0</v>
      </c>
      <c r="AT15" s="697" t="s">
        <v>145</v>
      </c>
      <c r="AU15" s="696" t="s">
        <v>145</v>
      </c>
      <c r="AV15" s="443">
        <v>0</v>
      </c>
      <c r="AW15" s="779">
        <v>0</v>
      </c>
      <c r="AX15" s="783">
        <v>0</v>
      </c>
      <c r="AY15" s="416">
        <v>0</v>
      </c>
      <c r="AZ15" s="697" t="s">
        <v>145</v>
      </c>
      <c r="BA15" s="696" t="s">
        <v>145</v>
      </c>
      <c r="BB15" s="443">
        <v>0</v>
      </c>
      <c r="BC15" s="444">
        <v>0</v>
      </c>
      <c r="BD15" s="783">
        <v>0</v>
      </c>
      <c r="BE15" s="416">
        <v>0</v>
      </c>
      <c r="BF15" s="697" t="s">
        <v>145</v>
      </c>
      <c r="BG15" s="696" t="s">
        <v>145</v>
      </c>
      <c r="BH15" s="443">
        <v>0</v>
      </c>
      <c r="BI15" s="444">
        <v>0</v>
      </c>
      <c r="BJ15" s="783">
        <v>0</v>
      </c>
      <c r="BK15" s="416">
        <v>0</v>
      </c>
      <c r="BL15" s="697" t="s">
        <v>145</v>
      </c>
      <c r="BM15" s="696" t="s">
        <v>145</v>
      </c>
      <c r="BN15" s="443">
        <v>0</v>
      </c>
      <c r="BO15" s="444">
        <v>0</v>
      </c>
      <c r="BP15" s="783">
        <v>0</v>
      </c>
      <c r="BQ15" s="416">
        <v>0</v>
      </c>
      <c r="BR15" s="697" t="s">
        <v>145</v>
      </c>
      <c r="BS15" s="696" t="s">
        <v>145</v>
      </c>
      <c r="BT15" s="443">
        <v>0</v>
      </c>
      <c r="BU15" s="779">
        <v>0</v>
      </c>
      <c r="BV15" s="783">
        <v>0</v>
      </c>
      <c r="BW15" s="416">
        <v>0</v>
      </c>
      <c r="BX15" s="697" t="s">
        <v>145</v>
      </c>
      <c r="BY15" s="696" t="s">
        <v>145</v>
      </c>
      <c r="BZ15" s="443">
        <v>0</v>
      </c>
      <c r="CA15" s="444">
        <v>0</v>
      </c>
      <c r="CB15" s="783">
        <v>0</v>
      </c>
      <c r="CC15" s="416">
        <v>0</v>
      </c>
      <c r="CD15" s="697" t="s">
        <v>145</v>
      </c>
      <c r="CE15" s="696" t="s">
        <v>145</v>
      </c>
      <c r="CF15" s="443">
        <v>0</v>
      </c>
      <c r="CG15" s="779">
        <v>0</v>
      </c>
      <c r="CH15" s="783">
        <v>0</v>
      </c>
      <c r="CI15" s="416">
        <v>0</v>
      </c>
      <c r="CJ15" s="697" t="s">
        <v>145</v>
      </c>
      <c r="CK15" s="696" t="s">
        <v>145</v>
      </c>
      <c r="CL15" s="443">
        <v>0</v>
      </c>
      <c r="CM15" s="444">
        <v>0</v>
      </c>
      <c r="CN15" s="783">
        <v>0</v>
      </c>
      <c r="CO15" s="416">
        <v>0</v>
      </c>
      <c r="CP15" s="697" t="s">
        <v>145</v>
      </c>
      <c r="CQ15" s="696" t="s">
        <v>145</v>
      </c>
      <c r="CR15" s="443">
        <v>0</v>
      </c>
      <c r="CS15" s="779">
        <v>0</v>
      </c>
      <c r="CT15" s="783">
        <v>0</v>
      </c>
      <c r="CU15" s="416">
        <v>0</v>
      </c>
      <c r="CV15" s="697" t="s">
        <v>145</v>
      </c>
      <c r="CW15" s="696" t="s">
        <v>145</v>
      </c>
      <c r="CX15" s="443">
        <v>0</v>
      </c>
      <c r="CY15" s="779">
        <v>0</v>
      </c>
      <c r="CZ15" s="783">
        <v>0</v>
      </c>
      <c r="DA15" s="416">
        <v>0</v>
      </c>
      <c r="DB15" s="697" t="s">
        <v>145</v>
      </c>
      <c r="DC15" s="696" t="s">
        <v>145</v>
      </c>
      <c r="DD15" s="898" t="s">
        <v>469</v>
      </c>
      <c r="DE15" s="893" t="s">
        <v>469</v>
      </c>
      <c r="DF15" s="918"/>
      <c r="DG15" s="918"/>
      <c r="DH15" s="73"/>
    </row>
    <row r="16" spans="1:116" s="63" customFormat="1" ht="24" customHeight="1" thickTop="1" thickBot="1">
      <c r="A16" s="97" t="s">
        <v>10</v>
      </c>
      <c r="B16" s="98">
        <v>23913.209999999995</v>
      </c>
      <c r="C16" s="99">
        <v>11979.439999999999</v>
      </c>
      <c r="D16" s="957">
        <v>-11933.769999999999</v>
      </c>
      <c r="E16" s="353">
        <v>-0.49904508846783846</v>
      </c>
      <c r="F16" s="98">
        <v>23913.209999999995</v>
      </c>
      <c r="G16" s="104">
        <v>11979.439999999999</v>
      </c>
      <c r="H16" s="957">
        <v>-11933.769999999999</v>
      </c>
      <c r="I16" s="230">
        <v>-0.49904508846783846</v>
      </c>
      <c r="J16" s="352">
        <v>1</v>
      </c>
      <c r="K16" s="406">
        <v>1</v>
      </c>
      <c r="L16" s="100">
        <v>170.01</v>
      </c>
      <c r="M16" s="101">
        <v>-1330.81</v>
      </c>
      <c r="N16" s="957">
        <v>-1500.8200000000002</v>
      </c>
      <c r="O16" s="230">
        <v>-8.8278336568437155</v>
      </c>
      <c r="P16" s="352">
        <v>7.109459583217812E-3</v>
      </c>
      <c r="Q16" s="406">
        <v>-0.11109116953714031</v>
      </c>
      <c r="R16" s="100">
        <v>23743.200000000001</v>
      </c>
      <c r="S16" s="105">
        <v>13310.25</v>
      </c>
      <c r="T16" s="957">
        <v>-10432.950000000001</v>
      </c>
      <c r="U16" s="230">
        <v>-0.43940791468715257</v>
      </c>
      <c r="V16" s="352">
        <v>0.99289054041678237</v>
      </c>
      <c r="W16" s="406">
        <v>1.1110911695371404</v>
      </c>
      <c r="X16" s="100">
        <v>1194.5999999999999</v>
      </c>
      <c r="Y16" s="101">
        <v>412.5</v>
      </c>
      <c r="Z16" s="957">
        <v>-782.09999999999991</v>
      </c>
      <c r="AA16" s="230">
        <v>-0.65469613259668502</v>
      </c>
      <c r="AB16" s="229">
        <v>4.9955652127004285E-2</v>
      </c>
      <c r="AC16" s="228">
        <v>3.4433996914713882E-2</v>
      </c>
      <c r="AD16" s="100">
        <v>22548.61</v>
      </c>
      <c r="AE16" s="101">
        <v>12897.75</v>
      </c>
      <c r="AF16" s="957">
        <v>-9650.86</v>
      </c>
      <c r="AG16" s="230">
        <v>-0.42800243562685242</v>
      </c>
      <c r="AH16" s="775">
        <v>0.94293530646868429</v>
      </c>
      <c r="AI16" s="776">
        <v>1.0766571726224266</v>
      </c>
      <c r="AJ16" s="100">
        <v>14352.98</v>
      </c>
      <c r="AK16" s="105">
        <v>8166.4000000000005</v>
      </c>
      <c r="AL16" s="957">
        <v>-6186.579999999999</v>
      </c>
      <c r="AM16" s="230">
        <v>-0.43103104721110175</v>
      </c>
      <c r="AN16" s="226">
        <v>0.60021134761916117</v>
      </c>
      <c r="AO16" s="228">
        <v>0.68170131491956232</v>
      </c>
      <c r="AP16" s="100">
        <v>14352.98</v>
      </c>
      <c r="AQ16" s="101">
        <v>6338.5000000000009</v>
      </c>
      <c r="AR16" s="957">
        <v>-8014.4799999999987</v>
      </c>
      <c r="AS16" s="230">
        <v>-0.55838439125533501</v>
      </c>
      <c r="AT16" s="229">
        <v>0.60021134761916117</v>
      </c>
      <c r="AU16" s="228">
        <v>0.52911488350039748</v>
      </c>
      <c r="AV16" s="100">
        <v>-7862.3499999999995</v>
      </c>
      <c r="AW16" s="105">
        <v>-1533.73</v>
      </c>
      <c r="AX16" s="957">
        <v>6328.62</v>
      </c>
      <c r="AY16" s="351">
        <v>0.80492728001170122</v>
      </c>
      <c r="AZ16" s="229">
        <v>-0.54778519861380703</v>
      </c>
      <c r="BA16" s="228">
        <v>-0.24197049775183399</v>
      </c>
      <c r="BB16" s="100">
        <v>6490.6200000000008</v>
      </c>
      <c r="BC16" s="101">
        <v>4804.7700000000004</v>
      </c>
      <c r="BD16" s="957">
        <v>-1685.85</v>
      </c>
      <c r="BE16" s="230">
        <v>-0.25973635800586081</v>
      </c>
      <c r="BF16" s="229">
        <v>0.27336753259880725</v>
      </c>
      <c r="BG16" s="228">
        <v>0.36098270130162846</v>
      </c>
      <c r="BH16" s="100">
        <v>6404.7000000000007</v>
      </c>
      <c r="BI16" s="101">
        <v>4473.46</v>
      </c>
      <c r="BJ16" s="957">
        <v>-1931.2399999999998</v>
      </c>
      <c r="BK16" s="230">
        <v>-0.30153481037363195</v>
      </c>
      <c r="BL16" s="229">
        <v>0.2840396813816905</v>
      </c>
      <c r="BM16" s="228">
        <v>0.34684034036944428</v>
      </c>
      <c r="BN16" s="100">
        <v>3941.48</v>
      </c>
      <c r="BO16" s="101">
        <v>2210.1400000000003</v>
      </c>
      <c r="BP16" s="957">
        <v>-1731.3400000000001</v>
      </c>
      <c r="BQ16" s="230">
        <v>-0.43926139419710353</v>
      </c>
      <c r="BR16" s="229">
        <v>0.16482437949568463</v>
      </c>
      <c r="BS16" s="228">
        <v>0.18449443379657152</v>
      </c>
      <c r="BT16" s="100">
        <v>3941.48</v>
      </c>
      <c r="BU16" s="105">
        <v>2210.1400000000003</v>
      </c>
      <c r="BV16" s="957">
        <v>-1731.3400000000001</v>
      </c>
      <c r="BW16" s="230">
        <v>-0.43926139419710353</v>
      </c>
      <c r="BX16" s="229">
        <v>0.17479924483149958</v>
      </c>
      <c r="BY16" s="228">
        <v>0.17135857029326823</v>
      </c>
      <c r="BZ16" s="100">
        <v>-20.74</v>
      </c>
      <c r="CA16" s="101">
        <v>-75.67</v>
      </c>
      <c r="CB16" s="957">
        <v>-54.930000000000007</v>
      </c>
      <c r="CC16" s="230">
        <v>-2.648505303760849</v>
      </c>
      <c r="CD16" s="229">
        <v>-9.197906212400675E-4</v>
      </c>
      <c r="CE16" s="228">
        <v>-5.8669147719563495E-3</v>
      </c>
      <c r="CF16" s="100">
        <v>2226.0700000000002</v>
      </c>
      <c r="CG16" s="105">
        <v>1855.23</v>
      </c>
      <c r="CH16" s="957">
        <v>-370.84000000000003</v>
      </c>
      <c r="CI16" s="230">
        <v>-0.16658955019383942</v>
      </c>
      <c r="CJ16" s="229">
        <v>9.8723158545027834E-2</v>
      </c>
      <c r="CK16" s="228">
        <v>0.14384136768040937</v>
      </c>
      <c r="CL16" s="100">
        <v>5406.67</v>
      </c>
      <c r="CM16" s="101">
        <v>3412.1099999999997</v>
      </c>
      <c r="CN16" s="957">
        <v>-1994.5599999999997</v>
      </c>
      <c r="CO16" s="230">
        <v>-0.36890729413853635</v>
      </c>
      <c r="CP16" s="229">
        <v>0.23977841649662662</v>
      </c>
      <c r="CQ16" s="228">
        <v>0.2645507937430947</v>
      </c>
      <c r="CR16" s="100">
        <v>1171.4099999999999</v>
      </c>
      <c r="CS16" s="105">
        <v>335.75</v>
      </c>
      <c r="CT16" s="957">
        <v>-835.66000000000008</v>
      </c>
      <c r="CU16" s="230">
        <v>-0.71337960235954956</v>
      </c>
      <c r="CV16" s="229">
        <v>5.195043064738801E-2</v>
      </c>
      <c r="CW16" s="228">
        <v>2.6031672190886007E-2</v>
      </c>
      <c r="CX16" s="100">
        <v>3418.9999999999995</v>
      </c>
      <c r="CY16" s="105">
        <v>686.72</v>
      </c>
      <c r="CZ16" s="957">
        <v>-2732.2800000000011</v>
      </c>
      <c r="DA16" s="230">
        <v>-0.79914594910792636</v>
      </c>
      <c r="DB16" s="229">
        <v>0.14297536800789187</v>
      </c>
      <c r="DC16" s="228">
        <v>5.73248833000541E-2</v>
      </c>
      <c r="DD16" s="950">
        <v>0.84837202825362612</v>
      </c>
      <c r="DE16" s="951">
        <v>0.94675660483417645</v>
      </c>
      <c r="DF16" s="350"/>
      <c r="DG16" s="350"/>
      <c r="DH16" s="141"/>
    </row>
    <row r="17" spans="1:112" s="5" customFormat="1" ht="13.5" thickTop="1">
      <c r="B17" s="4" t="s">
        <v>460</v>
      </c>
      <c r="X17" s="32"/>
      <c r="AD17" s="57"/>
      <c r="AE17" s="57"/>
      <c r="AF17" s="57"/>
      <c r="AG17" s="57"/>
      <c r="AH17" s="57"/>
      <c r="AI17" s="57"/>
      <c r="AJ17" s="13"/>
      <c r="AK17" s="12"/>
      <c r="AL17" s="12"/>
      <c r="AM17" s="12"/>
      <c r="AN17" s="13"/>
      <c r="AO17" s="12"/>
      <c r="AP17" s="13"/>
      <c r="AQ17" s="12"/>
      <c r="AR17" s="12"/>
      <c r="AS17" s="12"/>
      <c r="BB17" s="32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CL17" s="32"/>
    </row>
    <row r="18" spans="1:112" ht="15">
      <c r="AJ18" s="64"/>
      <c r="AK18" s="65"/>
      <c r="AL18" s="65"/>
      <c r="AM18" s="65"/>
      <c r="AN18" s="64"/>
      <c r="AT18" s="57"/>
      <c r="AU18" s="57"/>
      <c r="AV18" s="57"/>
      <c r="AW18" s="57"/>
      <c r="AX18" s="57"/>
      <c r="AY18" s="57"/>
      <c r="DE18" s="121"/>
      <c r="DF18" s="341"/>
      <c r="DG18" s="341"/>
      <c r="DH18" s="121"/>
    </row>
    <row r="19" spans="1:112" ht="15">
      <c r="AJ19" s="64"/>
      <c r="AK19" s="65"/>
      <c r="AL19" s="65"/>
      <c r="AM19" s="65"/>
      <c r="AN19" s="64"/>
      <c r="AT19" s="57"/>
      <c r="AU19" s="57"/>
      <c r="AV19" s="57"/>
      <c r="AW19" s="57"/>
      <c r="AX19" s="57"/>
      <c r="AY19" s="57"/>
      <c r="DE19" s="121"/>
      <c r="DF19" s="341"/>
      <c r="DG19" s="341"/>
      <c r="DH19" s="121"/>
    </row>
    <row r="20" spans="1:112">
      <c r="B20" s="57" t="s">
        <v>56</v>
      </c>
      <c r="X20" s="57" t="s">
        <v>57</v>
      </c>
      <c r="AJ20" s="65"/>
      <c r="AK20" s="64"/>
      <c r="AL20" s="64"/>
      <c r="AM20" s="64"/>
      <c r="AN20" s="65"/>
      <c r="AO20" s="64"/>
      <c r="AP20" s="65"/>
      <c r="AQ20" s="57"/>
      <c r="AR20" s="57"/>
      <c r="AS20" s="57"/>
      <c r="AT20" s="57"/>
      <c r="AU20" s="57"/>
      <c r="AV20" s="57"/>
      <c r="AW20" s="57"/>
      <c r="AX20" s="57"/>
      <c r="AY20" s="57"/>
      <c r="BB20" s="57" t="s">
        <v>64</v>
      </c>
      <c r="CL20" s="5" t="s">
        <v>426</v>
      </c>
      <c r="DE20" s="121"/>
    </row>
    <row r="21" spans="1:112">
      <c r="B21" s="57" t="s">
        <v>446</v>
      </c>
      <c r="X21" s="57" t="s">
        <v>59</v>
      </c>
      <c r="AJ21" s="65"/>
      <c r="AK21" s="64"/>
      <c r="AL21" s="64"/>
      <c r="AM21" s="64"/>
      <c r="AN21" s="65"/>
      <c r="AO21" s="64"/>
      <c r="AP21" s="65"/>
      <c r="AQ21" s="57"/>
      <c r="AR21" s="57"/>
      <c r="AS21" s="57"/>
      <c r="AT21" s="57"/>
      <c r="AU21" s="57"/>
      <c r="AV21" s="57"/>
      <c r="AW21" s="57"/>
      <c r="AX21" s="57"/>
      <c r="AY21" s="57"/>
      <c r="DE21" s="121"/>
    </row>
    <row r="22" spans="1:112">
      <c r="B22" s="57" t="s">
        <v>445</v>
      </c>
      <c r="X22" s="57" t="s">
        <v>60</v>
      </c>
      <c r="AJ22" s="65"/>
      <c r="AK22" s="64"/>
      <c r="AL22" s="64"/>
      <c r="AM22" s="64"/>
      <c r="AN22" s="65"/>
      <c r="AO22" s="64"/>
      <c r="AP22" s="65"/>
      <c r="AQ22" s="57"/>
      <c r="AR22" s="57"/>
      <c r="AS22" s="57"/>
      <c r="AT22" s="57"/>
      <c r="AU22" s="57"/>
      <c r="AV22" s="57"/>
      <c r="AW22" s="57"/>
      <c r="AX22" s="57"/>
      <c r="AY22" s="57"/>
    </row>
    <row r="23" spans="1:112">
      <c r="X23" s="57" t="s">
        <v>61</v>
      </c>
      <c r="AJ23" s="65"/>
      <c r="AK23" s="64"/>
      <c r="AL23" s="64"/>
      <c r="AM23" s="64"/>
      <c r="AN23" s="65"/>
      <c r="AO23" s="64"/>
      <c r="AP23" s="65"/>
      <c r="AQ23" s="57"/>
      <c r="AR23" s="57"/>
      <c r="AS23" s="57"/>
      <c r="AT23" s="57"/>
      <c r="AU23" s="57"/>
      <c r="AV23" s="57"/>
      <c r="AW23" s="57"/>
      <c r="AX23" s="57"/>
      <c r="AY23" s="57"/>
    </row>
    <row r="24" spans="1:112">
      <c r="B24" s="66"/>
      <c r="C24" s="66"/>
    </row>
    <row r="25" spans="1:112">
      <c r="B25" s="66"/>
      <c r="C25" s="66"/>
    </row>
    <row r="26" spans="1:112">
      <c r="A26" s="342"/>
      <c r="C26" s="373"/>
    </row>
    <row r="27" spans="1:112">
      <c r="A27" s="342"/>
    </row>
    <row r="28" spans="1:112">
      <c r="A28" s="342"/>
    </row>
    <row r="29" spans="1:112">
      <c r="A29" s="343"/>
    </row>
    <row r="32" spans="1:112">
      <c r="A32" s="342"/>
    </row>
    <row r="33" spans="1:1">
      <c r="A33" s="342"/>
    </row>
    <row r="34" spans="1:1">
      <c r="A34" s="342"/>
    </row>
    <row r="35" spans="1:1">
      <c r="A35" s="342"/>
    </row>
    <row r="36" spans="1:1">
      <c r="A36" s="342"/>
    </row>
    <row r="37" spans="1:1">
      <c r="A37" s="342"/>
    </row>
    <row r="38" spans="1:1">
      <c r="A38" s="342"/>
    </row>
    <row r="39" spans="1:1">
      <c r="A39" s="342"/>
    </row>
    <row r="40" spans="1:1">
      <c r="A40" s="342"/>
    </row>
    <row r="45" spans="1:1">
      <c r="A45" s="342"/>
    </row>
    <row r="46" spans="1:1">
      <c r="A46" s="142"/>
    </row>
    <row r="65" spans="40:51" ht="13.5" thickBot="1"/>
    <row r="66" spans="40:51" ht="24" customHeight="1" thickTop="1">
      <c r="AN66" s="67" t="s">
        <v>13</v>
      </c>
      <c r="AO66" s="68">
        <v>58</v>
      </c>
      <c r="AP66" s="69" t="s">
        <v>13</v>
      </c>
      <c r="AQ66" s="70">
        <v>79</v>
      </c>
      <c r="AR66" s="68"/>
      <c r="AS66" s="68"/>
      <c r="AT66" s="69" t="s">
        <v>13</v>
      </c>
      <c r="AU66" s="70">
        <v>99</v>
      </c>
      <c r="AV66" s="71" t="s">
        <v>13</v>
      </c>
      <c r="AW66" s="72">
        <v>109</v>
      </c>
      <c r="AX66" s="73"/>
      <c r="AY66" s="73"/>
    </row>
    <row r="67" spans="40:51" ht="24" customHeight="1">
      <c r="AN67" s="62" t="s">
        <v>24</v>
      </c>
      <c r="AO67" s="73">
        <v>59</v>
      </c>
      <c r="AP67" s="74" t="s">
        <v>29</v>
      </c>
      <c r="AQ67" s="75">
        <v>80</v>
      </c>
      <c r="AR67" s="73"/>
      <c r="AS67" s="73"/>
      <c r="AT67" s="74" t="s">
        <v>21</v>
      </c>
      <c r="AU67" s="75">
        <v>100</v>
      </c>
      <c r="AV67" s="76" t="s">
        <v>5</v>
      </c>
      <c r="AW67" s="77">
        <v>120</v>
      </c>
      <c r="AX67" s="73"/>
      <c r="AY67" s="73"/>
    </row>
    <row r="68" spans="40:51" ht="24" customHeight="1">
      <c r="AN68" s="78" t="s">
        <v>13</v>
      </c>
      <c r="AO68" s="73">
        <v>60</v>
      </c>
      <c r="AP68" s="79" t="s">
        <v>13</v>
      </c>
      <c r="AQ68" s="75">
        <v>81</v>
      </c>
      <c r="AR68" s="73"/>
      <c r="AS68" s="73"/>
      <c r="AT68" s="79" t="s">
        <v>13</v>
      </c>
      <c r="AU68" s="75">
        <v>101</v>
      </c>
      <c r="AV68" s="80" t="s">
        <v>13</v>
      </c>
      <c r="AW68" s="77">
        <v>121</v>
      </c>
      <c r="AX68" s="73"/>
      <c r="AY68" s="73"/>
    </row>
    <row r="69" spans="40:51" ht="24" customHeight="1">
      <c r="AN69" s="62" t="s">
        <v>273</v>
      </c>
      <c r="AO69" s="73">
        <v>61</v>
      </c>
      <c r="AP69" s="74" t="s">
        <v>17</v>
      </c>
      <c r="AQ69" s="75">
        <v>82</v>
      </c>
      <c r="AR69" s="73"/>
      <c r="AS69" s="73"/>
      <c r="AT69" s="74" t="s">
        <v>32</v>
      </c>
      <c r="AU69" s="75">
        <v>102</v>
      </c>
      <c r="AV69" s="76" t="s">
        <v>7</v>
      </c>
      <c r="AW69" s="77">
        <v>122</v>
      </c>
      <c r="AX69" s="73"/>
      <c r="AY69" s="73"/>
    </row>
    <row r="70" spans="40:51" ht="24" customHeight="1">
      <c r="AN70" s="62" t="s">
        <v>33</v>
      </c>
      <c r="AO70" s="73">
        <v>62</v>
      </c>
      <c r="AP70" s="79" t="s">
        <v>13</v>
      </c>
      <c r="AQ70" s="75">
        <v>83</v>
      </c>
      <c r="AR70" s="73"/>
      <c r="AS70" s="73"/>
      <c r="AT70" s="79" t="s">
        <v>13</v>
      </c>
      <c r="AU70" s="75">
        <v>103</v>
      </c>
      <c r="AV70" s="80" t="s">
        <v>13</v>
      </c>
      <c r="AW70" s="77">
        <v>123</v>
      </c>
      <c r="AX70" s="73"/>
      <c r="AY70" s="73"/>
    </row>
    <row r="71" spans="40:51" ht="24" customHeight="1">
      <c r="AN71" s="78" t="s">
        <v>13</v>
      </c>
      <c r="AO71" s="73">
        <v>63</v>
      </c>
      <c r="AP71" s="74" t="s">
        <v>26</v>
      </c>
      <c r="AQ71" s="75">
        <v>84</v>
      </c>
      <c r="AR71" s="73"/>
      <c r="AS71" s="73"/>
      <c r="AT71" s="74" t="s">
        <v>55</v>
      </c>
      <c r="AU71" s="75">
        <v>104</v>
      </c>
      <c r="AV71" s="76" t="s">
        <v>3</v>
      </c>
      <c r="AW71" s="77">
        <v>124</v>
      </c>
      <c r="AX71" s="73"/>
      <c r="AY71" s="73"/>
    </row>
    <row r="72" spans="40:51" ht="24" customHeight="1">
      <c r="AN72" s="62" t="s">
        <v>87</v>
      </c>
      <c r="AO72" s="73">
        <v>64</v>
      </c>
      <c r="AP72" s="79" t="s">
        <v>13</v>
      </c>
      <c r="AQ72" s="75">
        <v>85</v>
      </c>
      <c r="AR72" s="73"/>
      <c r="AS72" s="73"/>
      <c r="AT72" s="79" t="s">
        <v>13</v>
      </c>
      <c r="AU72" s="75">
        <v>105</v>
      </c>
      <c r="AV72" s="80" t="s">
        <v>13</v>
      </c>
      <c r="AW72" s="77">
        <v>125</v>
      </c>
      <c r="AX72" s="73"/>
      <c r="AY72" s="73"/>
    </row>
    <row r="73" spans="40:51" ht="24" customHeight="1">
      <c r="AN73" s="78" t="s">
        <v>13</v>
      </c>
      <c r="AO73" s="73">
        <v>65</v>
      </c>
      <c r="AP73" s="74" t="s">
        <v>27</v>
      </c>
      <c r="AQ73" s="75">
        <v>86</v>
      </c>
      <c r="AR73" s="73"/>
      <c r="AS73" s="73"/>
      <c r="AT73" s="74" t="s">
        <v>44</v>
      </c>
      <c r="AU73" s="75">
        <v>106</v>
      </c>
      <c r="AV73" s="76" t="s">
        <v>6</v>
      </c>
      <c r="AW73" s="77">
        <v>126</v>
      </c>
      <c r="AX73" s="73"/>
      <c r="AY73" s="73"/>
    </row>
    <row r="74" spans="40:51" ht="24" customHeight="1">
      <c r="AN74" s="62" t="s">
        <v>25</v>
      </c>
      <c r="AO74" s="73">
        <v>66</v>
      </c>
      <c r="AP74" s="79" t="s">
        <v>13</v>
      </c>
      <c r="AQ74" s="75">
        <v>87</v>
      </c>
      <c r="AR74" s="73"/>
      <c r="AS74" s="73"/>
      <c r="AT74" s="79" t="s">
        <v>13</v>
      </c>
      <c r="AU74" s="75">
        <v>107</v>
      </c>
      <c r="AV74" s="80" t="s">
        <v>13</v>
      </c>
      <c r="AW74" s="77">
        <v>127</v>
      </c>
      <c r="AX74" s="73"/>
      <c r="AY74" s="73"/>
    </row>
    <row r="75" spans="40:51" ht="24" customHeight="1">
      <c r="AN75" s="62" t="s">
        <v>37</v>
      </c>
      <c r="AO75" s="73">
        <v>67</v>
      </c>
      <c r="AP75" s="74" t="s">
        <v>22</v>
      </c>
      <c r="AQ75" s="75">
        <v>88</v>
      </c>
      <c r="AR75" s="73"/>
      <c r="AS75" s="73"/>
      <c r="AT75" s="74" t="s">
        <v>23</v>
      </c>
      <c r="AU75" s="75">
        <v>108</v>
      </c>
      <c r="AV75" s="76" t="s">
        <v>15</v>
      </c>
      <c r="AW75" s="77">
        <v>128</v>
      </c>
      <c r="AX75" s="73"/>
      <c r="AY75" s="73"/>
    </row>
    <row r="76" spans="40:51" ht="24" customHeight="1">
      <c r="AN76" s="78" t="s">
        <v>13</v>
      </c>
      <c r="AO76" s="73">
        <v>68</v>
      </c>
      <c r="AP76" s="79" t="s">
        <v>13</v>
      </c>
      <c r="AQ76" s="75">
        <v>89</v>
      </c>
      <c r="AR76" s="73"/>
      <c r="AS76" s="73"/>
      <c r="AT76" s="79" t="s">
        <v>13</v>
      </c>
      <c r="AU76" s="75">
        <v>109</v>
      </c>
      <c r="AV76" s="80" t="s">
        <v>13</v>
      </c>
      <c r="AW76" s="77">
        <v>129</v>
      </c>
      <c r="AX76" s="73"/>
      <c r="AY76" s="73"/>
    </row>
    <row r="77" spans="40:51" ht="24" customHeight="1">
      <c r="AN77" s="62" t="s">
        <v>16</v>
      </c>
      <c r="AO77" s="73">
        <v>69</v>
      </c>
      <c r="AP77" s="74" t="s">
        <v>96</v>
      </c>
      <c r="AQ77" s="75">
        <v>90</v>
      </c>
      <c r="AR77" s="73"/>
      <c r="AS77" s="73"/>
      <c r="AT77" s="74" t="s">
        <v>35</v>
      </c>
      <c r="AU77" s="75">
        <v>100</v>
      </c>
      <c r="AV77" s="76" t="s">
        <v>37</v>
      </c>
      <c r="AW77" s="77">
        <v>130</v>
      </c>
      <c r="AX77" s="73"/>
      <c r="AY77" s="73"/>
    </row>
    <row r="78" spans="40:51" ht="24" customHeight="1">
      <c r="AN78" s="78" t="s">
        <v>13</v>
      </c>
      <c r="AO78" s="73">
        <v>70</v>
      </c>
      <c r="AP78" s="79" t="s">
        <v>13</v>
      </c>
      <c r="AQ78" s="75">
        <v>91</v>
      </c>
      <c r="AR78" s="73"/>
      <c r="AS78" s="73"/>
      <c r="AT78" s="79" t="s">
        <v>13</v>
      </c>
      <c r="AU78" s="75">
        <v>101</v>
      </c>
      <c r="AV78" s="80" t="s">
        <v>13</v>
      </c>
      <c r="AW78" s="77">
        <v>131</v>
      </c>
      <c r="AX78" s="73"/>
      <c r="AY78" s="73"/>
    </row>
    <row r="79" spans="40:51" ht="24" customHeight="1">
      <c r="AN79" s="78" t="s">
        <v>13</v>
      </c>
      <c r="AO79" s="73">
        <v>70</v>
      </c>
      <c r="AP79" s="79" t="s">
        <v>13</v>
      </c>
      <c r="AQ79" s="75">
        <v>91</v>
      </c>
      <c r="AR79" s="73"/>
      <c r="AS79" s="73"/>
      <c r="AT79" s="79" t="s">
        <v>13</v>
      </c>
      <c r="AU79" s="75">
        <v>101</v>
      </c>
      <c r="AV79" s="80" t="s">
        <v>13</v>
      </c>
      <c r="AW79" s="77">
        <v>131</v>
      </c>
      <c r="AX79" s="73"/>
      <c r="AY79" s="73"/>
    </row>
    <row r="80" spans="40:51" ht="24" customHeight="1">
      <c r="AN80" s="78" t="s">
        <v>13</v>
      </c>
      <c r="AO80" s="73">
        <v>74</v>
      </c>
      <c r="AP80" s="79" t="s">
        <v>13</v>
      </c>
      <c r="AQ80" s="75">
        <v>95</v>
      </c>
      <c r="AR80" s="73"/>
      <c r="AS80" s="73"/>
      <c r="AT80" s="79" t="s">
        <v>13</v>
      </c>
      <c r="AU80" s="75">
        <v>105</v>
      </c>
      <c r="AV80" s="76"/>
      <c r="AW80" s="77"/>
      <c r="AX80" s="73"/>
      <c r="AY80" s="73"/>
    </row>
    <row r="81" spans="40:51" ht="24" customHeight="1">
      <c r="AN81" s="62" t="s">
        <v>34</v>
      </c>
      <c r="AO81" s="73">
        <v>75</v>
      </c>
      <c r="AP81" s="74" t="s">
        <v>18</v>
      </c>
      <c r="AQ81" s="75">
        <v>96</v>
      </c>
      <c r="AR81" s="73"/>
      <c r="AS81" s="73"/>
      <c r="AT81" s="74" t="s">
        <v>1</v>
      </c>
      <c r="AU81" s="75">
        <v>106</v>
      </c>
      <c r="AV81" s="76"/>
      <c r="AW81" s="77"/>
      <c r="AX81" s="73"/>
      <c r="AY81" s="73"/>
    </row>
    <row r="82" spans="40:51" ht="24" customHeight="1">
      <c r="AN82" s="78" t="s">
        <v>13</v>
      </c>
      <c r="AO82" s="73">
        <v>76</v>
      </c>
      <c r="AP82" s="79" t="s">
        <v>13</v>
      </c>
      <c r="AQ82" s="75">
        <v>97</v>
      </c>
      <c r="AR82" s="73"/>
      <c r="AS82" s="73"/>
      <c r="AT82" s="79" t="s">
        <v>13</v>
      </c>
      <c r="AU82" s="75">
        <v>107</v>
      </c>
      <c r="AV82" s="76"/>
      <c r="AW82" s="77"/>
      <c r="AX82" s="73"/>
      <c r="AY82" s="73"/>
    </row>
    <row r="83" spans="40:51" ht="24" customHeight="1">
      <c r="AN83" s="62" t="s">
        <v>91</v>
      </c>
      <c r="AO83" s="73">
        <v>77</v>
      </c>
      <c r="AP83" s="74" t="s">
        <v>88</v>
      </c>
      <c r="AQ83" s="75">
        <v>98</v>
      </c>
      <c r="AR83" s="73"/>
      <c r="AS83" s="73"/>
      <c r="AT83" s="74" t="s">
        <v>20</v>
      </c>
      <c r="AU83" s="75">
        <v>108</v>
      </c>
      <c r="AV83" s="76"/>
      <c r="AW83" s="77"/>
      <c r="AX83" s="73"/>
      <c r="AY83" s="73"/>
    </row>
    <row r="84" spans="40:51" ht="24" customHeight="1">
      <c r="AN84" s="62"/>
      <c r="AO84" s="73"/>
      <c r="AP84" s="74"/>
      <c r="AQ84" s="75"/>
      <c r="AR84" s="73"/>
      <c r="AS84" s="73"/>
      <c r="AT84" s="74"/>
      <c r="AU84" s="75"/>
      <c r="AV84" s="76"/>
      <c r="AW84" s="77"/>
      <c r="AX84" s="73"/>
      <c r="AY84" s="73"/>
    </row>
    <row r="85" spans="40:51" ht="24" customHeight="1">
      <c r="AN85" s="62" t="s">
        <v>36</v>
      </c>
      <c r="AO85" s="73">
        <v>78</v>
      </c>
      <c r="AP85" s="74"/>
      <c r="AQ85" s="75"/>
      <c r="AR85" s="73"/>
      <c r="AS85" s="73"/>
      <c r="AT85" s="74"/>
      <c r="AU85" s="75"/>
      <c r="AV85" s="76"/>
      <c r="AW85" s="77"/>
      <c r="AX85" s="73"/>
      <c r="AY85" s="73"/>
    </row>
    <row r="86" spans="40:51" ht="13.5" thickBot="1">
      <c r="AN86" s="81"/>
      <c r="AO86" s="82"/>
      <c r="AP86" s="83"/>
      <c r="AQ86" s="84"/>
      <c r="AR86" s="82"/>
      <c r="AS86" s="82"/>
      <c r="AT86" s="83"/>
      <c r="AU86" s="84"/>
      <c r="AV86" s="85"/>
      <c r="AW86" s="86"/>
      <c r="AX86" s="73"/>
      <c r="AY86" s="73"/>
    </row>
    <row r="87" spans="40:51" ht="13.5" thickTop="1"/>
  </sheetData>
  <sortState ref="A10:DE15">
    <sortCondition descending="1" ref="C10:C15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theme="4" tint="0.79998168889431442"/>
  </sheetPr>
  <dimension ref="A1:DL8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6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53"/>
      <c r="DG1" s="53"/>
      <c r="DH1" s="53"/>
      <c r="DI1" s="53"/>
    </row>
    <row r="2" spans="1:116" s="56" customFormat="1" ht="22.5" customHeight="1">
      <c r="A2" s="55"/>
      <c r="B2" s="1455" t="s">
        <v>315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315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315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315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55"/>
      <c r="DG2" s="55"/>
      <c r="DH2" s="55"/>
      <c r="DI2" s="55"/>
    </row>
    <row r="3" spans="1:116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23"/>
      <c r="DG3" s="123"/>
      <c r="DH3" s="123"/>
      <c r="DI3" s="123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58"/>
      <c r="DG4" s="58"/>
      <c r="DH4" s="58"/>
      <c r="DI4" s="58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60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54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167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90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</row>
    <row r="7" spans="1:116" s="144" customFormat="1" ht="30.6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117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121</v>
      </c>
      <c r="BA7" s="1375"/>
      <c r="BB7" s="1480" t="s">
        <v>46</v>
      </c>
      <c r="BC7" s="1362"/>
      <c r="BD7" s="1361" t="s">
        <v>101</v>
      </c>
      <c r="BE7" s="1362"/>
      <c r="BF7" s="1361" t="s">
        <v>122</v>
      </c>
      <c r="BG7" s="1375"/>
      <c r="BH7" s="1480" t="s">
        <v>46</v>
      </c>
      <c r="BI7" s="1362"/>
      <c r="BJ7" s="1361" t="s">
        <v>101</v>
      </c>
      <c r="BK7" s="1362"/>
      <c r="BL7" s="1361" t="s">
        <v>175</v>
      </c>
      <c r="BM7" s="1375"/>
      <c r="BN7" s="1480" t="s">
        <v>46</v>
      </c>
      <c r="BO7" s="1362"/>
      <c r="BP7" s="1361" t="s">
        <v>101</v>
      </c>
      <c r="BQ7" s="1362"/>
      <c r="BR7" s="1361" t="s">
        <v>124</v>
      </c>
      <c r="BS7" s="1375"/>
      <c r="BT7" s="1480" t="s">
        <v>46</v>
      </c>
      <c r="BU7" s="1362"/>
      <c r="BV7" s="1361" t="s">
        <v>101</v>
      </c>
      <c r="BW7" s="1362"/>
      <c r="BX7" s="1361" t="s">
        <v>125</v>
      </c>
      <c r="BY7" s="1375"/>
      <c r="BZ7" s="1480" t="s">
        <v>46</v>
      </c>
      <c r="CA7" s="1362"/>
      <c r="CB7" s="1361" t="s">
        <v>101</v>
      </c>
      <c r="CC7" s="1362"/>
      <c r="CD7" s="1361" t="s">
        <v>125</v>
      </c>
      <c r="CE7" s="1375"/>
      <c r="CF7" s="1480" t="s">
        <v>46</v>
      </c>
      <c r="CG7" s="1362"/>
      <c r="CH7" s="1361" t="s">
        <v>101</v>
      </c>
      <c r="CI7" s="1362"/>
      <c r="CJ7" s="1361" t="s">
        <v>129</v>
      </c>
      <c r="CK7" s="1375"/>
      <c r="CL7" s="1480" t="s">
        <v>46</v>
      </c>
      <c r="CM7" s="1362"/>
      <c r="CN7" s="1361" t="s">
        <v>101</v>
      </c>
      <c r="CO7" s="1362"/>
      <c r="CP7" s="1361" t="s">
        <v>129</v>
      </c>
      <c r="CQ7" s="1375"/>
      <c r="CR7" s="1480" t="s">
        <v>46</v>
      </c>
      <c r="CS7" s="1362"/>
      <c r="CT7" s="1361" t="s">
        <v>101</v>
      </c>
      <c r="CU7" s="1362"/>
      <c r="CV7" s="1361" t="s">
        <v>129</v>
      </c>
      <c r="CW7" s="1375"/>
      <c r="CX7" s="1480" t="s">
        <v>46</v>
      </c>
      <c r="CY7" s="1362"/>
      <c r="CZ7" s="1361" t="s">
        <v>101</v>
      </c>
      <c r="DA7" s="1362"/>
      <c r="DB7" s="1361" t="s">
        <v>173</v>
      </c>
      <c r="DC7" s="1375"/>
      <c r="DD7" s="1480" t="s">
        <v>47</v>
      </c>
      <c r="DE7" s="1375"/>
      <c r="DF7" s="348"/>
      <c r="DG7" s="348"/>
      <c r="DH7" s="348"/>
      <c r="DI7" s="348"/>
      <c r="DJ7" s="348"/>
      <c r="DK7" s="348"/>
      <c r="DL7" s="348"/>
    </row>
    <row r="8" spans="1:116" s="59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</row>
    <row r="9" spans="1:116" s="91" customFormat="1" ht="12" customHeight="1" thickBot="1">
      <c r="A9" s="1483"/>
      <c r="B9" s="1492">
        <v>1</v>
      </c>
      <c r="C9" s="1489"/>
      <c r="D9" s="1479"/>
      <c r="E9" s="1479"/>
      <c r="F9" s="1492">
        <v>2</v>
      </c>
      <c r="G9" s="1493"/>
      <c r="H9" s="1479"/>
      <c r="I9" s="1477"/>
      <c r="J9" s="1484" t="s">
        <v>48</v>
      </c>
      <c r="K9" s="1485"/>
      <c r="L9" s="1488">
        <v>3</v>
      </c>
      <c r="M9" s="1489"/>
      <c r="N9" s="1479"/>
      <c r="O9" s="1479"/>
      <c r="P9" s="1490" t="s">
        <v>52</v>
      </c>
      <c r="Q9" s="1491"/>
      <c r="R9" s="1492">
        <v>4</v>
      </c>
      <c r="S9" s="1493"/>
      <c r="T9" s="1479"/>
      <c r="U9" s="1479"/>
      <c r="V9" s="1484" t="s">
        <v>53</v>
      </c>
      <c r="W9" s="1485"/>
      <c r="X9" s="1492">
        <v>5</v>
      </c>
      <c r="Y9" s="1489"/>
      <c r="Z9" s="1477"/>
      <c r="AA9" s="1477"/>
      <c r="AB9" s="1490" t="s">
        <v>65</v>
      </c>
      <c r="AC9" s="1485"/>
      <c r="AD9" s="1492">
        <v>6</v>
      </c>
      <c r="AE9" s="1489"/>
      <c r="AF9" s="1477"/>
      <c r="AG9" s="1477"/>
      <c r="AH9" s="1490" t="s">
        <v>105</v>
      </c>
      <c r="AI9" s="1485"/>
      <c r="AJ9" s="1486">
        <v>7</v>
      </c>
      <c r="AK9" s="1488"/>
      <c r="AL9" s="1477"/>
      <c r="AM9" s="1477"/>
      <c r="AN9" s="1490" t="s">
        <v>106</v>
      </c>
      <c r="AO9" s="1485"/>
      <c r="AP9" s="1492">
        <v>8</v>
      </c>
      <c r="AQ9" s="1489"/>
      <c r="AR9" s="1477"/>
      <c r="AS9" s="1477"/>
      <c r="AT9" s="1490" t="s">
        <v>107</v>
      </c>
      <c r="AU9" s="1485"/>
      <c r="AV9" s="1492">
        <v>9</v>
      </c>
      <c r="AW9" s="1493"/>
      <c r="AX9" s="1477"/>
      <c r="AY9" s="1477"/>
      <c r="AZ9" s="1484" t="s">
        <v>108</v>
      </c>
      <c r="BA9" s="1485"/>
      <c r="BB9" s="1488">
        <v>10</v>
      </c>
      <c r="BC9" s="1489"/>
      <c r="BD9" s="1477"/>
      <c r="BE9" s="1477"/>
      <c r="BF9" s="1490" t="s">
        <v>109</v>
      </c>
      <c r="BG9" s="1491"/>
      <c r="BH9" s="1492">
        <v>11</v>
      </c>
      <c r="BI9" s="1493"/>
      <c r="BJ9" s="1477"/>
      <c r="BK9" s="1477"/>
      <c r="BL9" s="1490" t="s">
        <v>162</v>
      </c>
      <c r="BM9" s="1491"/>
      <c r="BN9" s="1492">
        <v>12</v>
      </c>
      <c r="BO9" s="1493"/>
      <c r="BP9" s="1477"/>
      <c r="BQ9" s="1477"/>
      <c r="BR9" s="1490" t="s">
        <v>163</v>
      </c>
      <c r="BS9" s="1491"/>
      <c r="BT9" s="1492">
        <v>13</v>
      </c>
      <c r="BU9" s="1493"/>
      <c r="BV9" s="1477"/>
      <c r="BW9" s="1477"/>
      <c r="BX9" s="1484" t="s">
        <v>164</v>
      </c>
      <c r="BY9" s="1485"/>
      <c r="BZ9" s="1492">
        <v>14</v>
      </c>
      <c r="CA9" s="1489"/>
      <c r="CB9" s="1477"/>
      <c r="CC9" s="1477"/>
      <c r="CD9" s="1490" t="s">
        <v>126</v>
      </c>
      <c r="CE9" s="1485"/>
      <c r="CF9" s="1492">
        <v>15</v>
      </c>
      <c r="CG9" s="1493"/>
      <c r="CH9" s="1477"/>
      <c r="CI9" s="1477"/>
      <c r="CJ9" s="1484" t="s">
        <v>127</v>
      </c>
      <c r="CK9" s="1485"/>
      <c r="CL9" s="1488">
        <v>16</v>
      </c>
      <c r="CM9" s="1489"/>
      <c r="CN9" s="1477"/>
      <c r="CO9" s="1477"/>
      <c r="CP9" s="1490" t="s">
        <v>128</v>
      </c>
      <c r="CQ9" s="1491"/>
      <c r="CR9" s="1492">
        <v>17</v>
      </c>
      <c r="CS9" s="1493"/>
      <c r="CT9" s="1477"/>
      <c r="CU9" s="1477"/>
      <c r="CV9" s="1484" t="s">
        <v>130</v>
      </c>
      <c r="CW9" s="1485"/>
      <c r="CX9" s="1492">
        <v>18</v>
      </c>
      <c r="CY9" s="1493"/>
      <c r="CZ9" s="1477"/>
      <c r="DA9" s="1477"/>
      <c r="DB9" s="1484" t="s">
        <v>131</v>
      </c>
      <c r="DC9" s="1485"/>
      <c r="DD9" s="1486">
        <v>19</v>
      </c>
      <c r="DE9" s="1487"/>
    </row>
    <row r="10" spans="1:116" s="73" customFormat="1" ht="19.5" customHeight="1">
      <c r="A10" s="798" t="s">
        <v>350</v>
      </c>
      <c r="B10" s="443">
        <v>30457.59</v>
      </c>
      <c r="C10" s="444">
        <v>32328.34</v>
      </c>
      <c r="D10" s="778">
        <v>1870.75</v>
      </c>
      <c r="E10" s="398">
        <v>6.1421471626612614E-2</v>
      </c>
      <c r="F10" s="443">
        <v>28694.5</v>
      </c>
      <c r="G10" s="779">
        <v>30510.13</v>
      </c>
      <c r="H10" s="778">
        <v>1815.630000000001</v>
      </c>
      <c r="I10" s="461">
        <v>6.3274495112303791E-2</v>
      </c>
      <c r="J10" s="777">
        <v>0.94211327948140344</v>
      </c>
      <c r="K10" s="696">
        <v>0.943758015413102</v>
      </c>
      <c r="L10" s="443">
        <v>21058.05</v>
      </c>
      <c r="M10" s="444">
        <v>23956.03</v>
      </c>
      <c r="N10" s="778">
        <v>2897.9799999999996</v>
      </c>
      <c r="O10" s="461">
        <v>0.1376186304049995</v>
      </c>
      <c r="P10" s="777">
        <v>0.73387060238024704</v>
      </c>
      <c r="Q10" s="696">
        <v>0.78518282288538255</v>
      </c>
      <c r="R10" s="443">
        <v>7636.44</v>
      </c>
      <c r="S10" s="779">
        <v>6554.11</v>
      </c>
      <c r="T10" s="778">
        <v>-1082.33</v>
      </c>
      <c r="U10" s="461">
        <v>-0.14173227315345893</v>
      </c>
      <c r="V10" s="777">
        <v>0.26612904912091168</v>
      </c>
      <c r="W10" s="696">
        <v>0.21481750487461049</v>
      </c>
      <c r="X10" s="443">
        <v>0</v>
      </c>
      <c r="Y10" s="444">
        <v>0</v>
      </c>
      <c r="Z10" s="778">
        <v>0</v>
      </c>
      <c r="AA10" s="461">
        <v>0</v>
      </c>
      <c r="AB10" s="695">
        <v>0</v>
      </c>
      <c r="AC10" s="696">
        <v>0</v>
      </c>
      <c r="AD10" s="443">
        <v>7636.44</v>
      </c>
      <c r="AE10" s="444">
        <v>6554.11</v>
      </c>
      <c r="AF10" s="778">
        <v>-1082.33</v>
      </c>
      <c r="AG10" s="461">
        <v>-0.14173227315345893</v>
      </c>
      <c r="AH10" s="695">
        <v>0.26612904912091168</v>
      </c>
      <c r="AI10" s="696">
        <v>0.21481750487461049</v>
      </c>
      <c r="AJ10" s="443">
        <v>15693.32</v>
      </c>
      <c r="AK10" s="779">
        <v>15111.71</v>
      </c>
      <c r="AL10" s="778">
        <v>-581.61000000000058</v>
      </c>
      <c r="AM10" s="461">
        <v>-3.7060991555642818E-2</v>
      </c>
      <c r="AN10" s="695">
        <v>0.51525153500326193</v>
      </c>
      <c r="AO10" s="696">
        <v>0.46744466310364219</v>
      </c>
      <c r="AP10" s="443">
        <v>15693.32</v>
      </c>
      <c r="AQ10" s="444">
        <v>15111.71</v>
      </c>
      <c r="AR10" s="778">
        <v>-581.61000000000058</v>
      </c>
      <c r="AS10" s="461">
        <v>-3.7060991555642818E-2</v>
      </c>
      <c r="AT10" s="695">
        <v>0.54691038352297483</v>
      </c>
      <c r="AU10" s="696">
        <v>0.49530139661810679</v>
      </c>
      <c r="AV10" s="443">
        <v>107.57</v>
      </c>
      <c r="AW10" s="779">
        <v>459.43</v>
      </c>
      <c r="AX10" s="778">
        <v>351.86</v>
      </c>
      <c r="AY10" s="461">
        <v>3.2709863344798737</v>
      </c>
      <c r="AZ10" s="695">
        <v>6.8545087973736589E-3</v>
      </c>
      <c r="BA10" s="696">
        <v>3.0402250969612309E-2</v>
      </c>
      <c r="BB10" s="443">
        <v>15800.89</v>
      </c>
      <c r="BC10" s="444">
        <v>15571.14</v>
      </c>
      <c r="BD10" s="778">
        <v>-229.75</v>
      </c>
      <c r="BE10" s="461">
        <v>-1.4540320197153452E-2</v>
      </c>
      <c r="BF10" s="695">
        <v>2.0691434752319142</v>
      </c>
      <c r="BG10" s="696">
        <v>2.3757825242481436</v>
      </c>
      <c r="BH10" s="443">
        <v>15800.89</v>
      </c>
      <c r="BI10" s="444">
        <v>15571.14</v>
      </c>
      <c r="BJ10" s="778">
        <v>-229.75</v>
      </c>
      <c r="BK10" s="461">
        <v>-1.4540320197153452E-2</v>
      </c>
      <c r="BL10" s="695">
        <v>2.0691434752319142</v>
      </c>
      <c r="BM10" s="696">
        <v>2.3757825242481436</v>
      </c>
      <c r="BN10" s="443">
        <v>2285.2199999999998</v>
      </c>
      <c r="BO10" s="444">
        <v>2117.35</v>
      </c>
      <c r="BP10" s="778">
        <v>-167.86999999999989</v>
      </c>
      <c r="BQ10" s="461">
        <v>-7.3459010511022965E-2</v>
      </c>
      <c r="BR10" s="695">
        <v>7.5029573909163524E-2</v>
      </c>
      <c r="BS10" s="696">
        <v>6.5495166160712243E-2</v>
      </c>
      <c r="BT10" s="443">
        <v>452.84</v>
      </c>
      <c r="BU10" s="779">
        <v>1154.24</v>
      </c>
      <c r="BV10" s="778">
        <v>701.40000000000009</v>
      </c>
      <c r="BW10" s="461">
        <v>1.5488914406854521</v>
      </c>
      <c r="BX10" s="695">
        <v>5.9299883191644275E-2</v>
      </c>
      <c r="BY10" s="696">
        <v>0.1761093420769563</v>
      </c>
      <c r="BZ10" s="443">
        <v>-10.6</v>
      </c>
      <c r="CA10" s="444">
        <v>-33.67</v>
      </c>
      <c r="CB10" s="778">
        <v>-23.07</v>
      </c>
      <c r="CC10" s="461">
        <v>-2.1764150943396228</v>
      </c>
      <c r="CD10" s="695">
        <v>-1.3880813572816654E-3</v>
      </c>
      <c r="CE10" s="696">
        <v>-5.1372344986580941E-3</v>
      </c>
      <c r="CF10" s="443">
        <v>1282.99</v>
      </c>
      <c r="CG10" s="779">
        <v>1178.6600000000001</v>
      </c>
      <c r="CH10" s="778">
        <v>-104.32999999999993</v>
      </c>
      <c r="CI10" s="461">
        <v>-8.1317859063593581E-2</v>
      </c>
      <c r="CJ10" s="695">
        <v>0.16800891514894375</v>
      </c>
      <c r="CK10" s="696">
        <v>0.17983524841664239</v>
      </c>
      <c r="CL10" s="443">
        <v>2458.42</v>
      </c>
      <c r="CM10" s="444">
        <v>1956.84</v>
      </c>
      <c r="CN10" s="778">
        <v>-501.58000000000015</v>
      </c>
      <c r="CO10" s="461">
        <v>-0.20402534961479329</v>
      </c>
      <c r="CP10" s="695">
        <v>0.32193273305362186</v>
      </c>
      <c r="CQ10" s="696">
        <v>0.29856685347057038</v>
      </c>
      <c r="CR10" s="443">
        <v>0</v>
      </c>
      <c r="CS10" s="779">
        <v>0</v>
      </c>
      <c r="CT10" s="778">
        <v>0</v>
      </c>
      <c r="CU10" s="461">
        <v>0</v>
      </c>
      <c r="CV10" s="695">
        <v>0</v>
      </c>
      <c r="CW10" s="696">
        <v>0</v>
      </c>
      <c r="CX10" s="443">
        <v>-12348.09</v>
      </c>
      <c r="CY10" s="779">
        <v>-13273.11</v>
      </c>
      <c r="CZ10" s="778">
        <v>-925.02000000000044</v>
      </c>
      <c r="DA10" s="461">
        <v>-7.4911990437387513E-2</v>
      </c>
      <c r="DB10" s="695">
        <v>-0.40541914182967204</v>
      </c>
      <c r="DC10" s="696">
        <v>-0.41057196255669176</v>
      </c>
      <c r="DD10" s="894">
        <v>2.6169969252688428</v>
      </c>
      <c r="DE10" s="893">
        <v>3.0251567337136547</v>
      </c>
      <c r="DF10" s="65"/>
      <c r="DG10" s="65"/>
      <c r="DH10" s="65"/>
      <c r="DI10" s="65"/>
      <c r="DJ10" s="65"/>
      <c r="DK10" s="65"/>
      <c r="DL10" s="65"/>
    </row>
    <row r="11" spans="1:116" s="65" customFormat="1" ht="19.5" customHeight="1">
      <c r="A11" s="798" t="s">
        <v>113</v>
      </c>
      <c r="B11" s="443">
        <v>6204.69</v>
      </c>
      <c r="C11" s="444">
        <v>8001.1</v>
      </c>
      <c r="D11" s="783">
        <v>1796.4100000000008</v>
      </c>
      <c r="E11" s="398">
        <v>0.28952453708404463</v>
      </c>
      <c r="F11" s="443">
        <v>6155.68</v>
      </c>
      <c r="G11" s="779">
        <v>7947.59</v>
      </c>
      <c r="H11" s="783">
        <v>1791.9099999999999</v>
      </c>
      <c r="I11" s="416">
        <v>0.29109862760897248</v>
      </c>
      <c r="J11" s="772">
        <v>0.99210113639843422</v>
      </c>
      <c r="K11" s="696">
        <v>0.99331216957668322</v>
      </c>
      <c r="L11" s="443">
        <v>3466.24</v>
      </c>
      <c r="M11" s="444">
        <v>3930.73</v>
      </c>
      <c r="N11" s="783">
        <v>464.49000000000024</v>
      </c>
      <c r="O11" s="416">
        <v>0.13400399279911382</v>
      </c>
      <c r="P11" s="772">
        <v>0.5630961973331946</v>
      </c>
      <c r="Q11" s="696">
        <v>0.49458137624109949</v>
      </c>
      <c r="R11" s="443">
        <v>2689.44</v>
      </c>
      <c r="S11" s="779">
        <v>4016.85</v>
      </c>
      <c r="T11" s="783">
        <v>1327.4099999999999</v>
      </c>
      <c r="U11" s="416">
        <v>0.49356371586650005</v>
      </c>
      <c r="V11" s="772">
        <v>0.43690380266680529</v>
      </c>
      <c r="W11" s="696">
        <v>0.5054173655158356</v>
      </c>
      <c r="X11" s="443">
        <v>0</v>
      </c>
      <c r="Y11" s="444">
        <v>0</v>
      </c>
      <c r="Z11" s="783">
        <v>0</v>
      </c>
      <c r="AA11" s="416">
        <v>0</v>
      </c>
      <c r="AB11" s="697">
        <v>0</v>
      </c>
      <c r="AC11" s="696">
        <v>0</v>
      </c>
      <c r="AD11" s="443">
        <v>2689.44</v>
      </c>
      <c r="AE11" s="444">
        <v>4016.85</v>
      </c>
      <c r="AF11" s="783">
        <v>1327.4099999999999</v>
      </c>
      <c r="AG11" s="416">
        <v>0.49356371586650005</v>
      </c>
      <c r="AH11" s="697">
        <v>0.43690380266680529</v>
      </c>
      <c r="AI11" s="696">
        <v>0.5054173655158356</v>
      </c>
      <c r="AJ11" s="443">
        <v>355.84</v>
      </c>
      <c r="AK11" s="779">
        <v>1222.31</v>
      </c>
      <c r="AL11" s="783">
        <v>866.47</v>
      </c>
      <c r="AM11" s="416">
        <v>2.4349988758992809</v>
      </c>
      <c r="AN11" s="697">
        <v>5.7350165761706061E-2</v>
      </c>
      <c r="AO11" s="696">
        <v>0.15276774443514016</v>
      </c>
      <c r="AP11" s="443">
        <v>355.84</v>
      </c>
      <c r="AQ11" s="444">
        <v>1222.31</v>
      </c>
      <c r="AR11" s="783">
        <v>866.47</v>
      </c>
      <c r="AS11" s="416">
        <v>2.4349988758992809</v>
      </c>
      <c r="AT11" s="697">
        <v>5.7806773581472716E-2</v>
      </c>
      <c r="AU11" s="696">
        <v>0.15379630806319902</v>
      </c>
      <c r="AV11" s="443">
        <v>1322.25</v>
      </c>
      <c r="AW11" s="779">
        <v>1536.43</v>
      </c>
      <c r="AX11" s="783">
        <v>214.18000000000006</v>
      </c>
      <c r="AY11" s="416">
        <v>0.16198147097750051</v>
      </c>
      <c r="AZ11" s="697">
        <v>3.7158554406474824</v>
      </c>
      <c r="BA11" s="696">
        <v>1.2569888162577416</v>
      </c>
      <c r="BB11" s="443">
        <v>1678.09</v>
      </c>
      <c r="BC11" s="444">
        <v>2758.73</v>
      </c>
      <c r="BD11" s="783">
        <v>1080.6400000000001</v>
      </c>
      <c r="BE11" s="416">
        <v>0.64397022805689808</v>
      </c>
      <c r="BF11" s="697">
        <v>0.6239551728240823</v>
      </c>
      <c r="BG11" s="696">
        <v>0.68678939965395769</v>
      </c>
      <c r="BH11" s="443">
        <v>1678.09</v>
      </c>
      <c r="BI11" s="444">
        <v>2758.73</v>
      </c>
      <c r="BJ11" s="783">
        <v>1080.6400000000001</v>
      </c>
      <c r="BK11" s="416">
        <v>0.64397022805689808</v>
      </c>
      <c r="BL11" s="697">
        <v>0.6239551728240823</v>
      </c>
      <c r="BM11" s="696">
        <v>0.68678939965395769</v>
      </c>
      <c r="BN11" s="443">
        <v>140.69999999999999</v>
      </c>
      <c r="BO11" s="444">
        <v>187.46</v>
      </c>
      <c r="BP11" s="783">
        <v>46.760000000000019</v>
      </c>
      <c r="BQ11" s="416">
        <v>0.33233830845771162</v>
      </c>
      <c r="BR11" s="697">
        <v>2.2676394791681775E-2</v>
      </c>
      <c r="BS11" s="696">
        <v>2.3429278474209798E-2</v>
      </c>
      <c r="BT11" s="443">
        <v>133.93</v>
      </c>
      <c r="BU11" s="779">
        <v>167.1</v>
      </c>
      <c r="BV11" s="783">
        <v>33.169999999999987</v>
      </c>
      <c r="BW11" s="416">
        <v>0.24766669155528998</v>
      </c>
      <c r="BX11" s="697">
        <v>4.9798471057171757E-2</v>
      </c>
      <c r="BY11" s="696">
        <v>4.159976100675903E-2</v>
      </c>
      <c r="BZ11" s="443">
        <v>8.9600000000000009</v>
      </c>
      <c r="CA11" s="444">
        <v>0</v>
      </c>
      <c r="CB11" s="783">
        <v>-8.9600000000000009</v>
      </c>
      <c r="CC11" s="416">
        <v>-1</v>
      </c>
      <c r="CD11" s="697">
        <v>3.3315485751680648E-3</v>
      </c>
      <c r="CE11" s="696">
        <v>0</v>
      </c>
      <c r="CF11" s="443">
        <v>412.34</v>
      </c>
      <c r="CG11" s="779">
        <v>633.12</v>
      </c>
      <c r="CH11" s="783">
        <v>220.78000000000003</v>
      </c>
      <c r="CI11" s="416">
        <v>0.53543192511034599</v>
      </c>
      <c r="CJ11" s="697">
        <v>0.15331816288892855</v>
      </c>
      <c r="CK11" s="696">
        <v>0.15761604242130028</v>
      </c>
      <c r="CL11" s="443">
        <v>1833.47</v>
      </c>
      <c r="CM11" s="444">
        <v>2332.54</v>
      </c>
      <c r="CN11" s="783">
        <v>499.06999999999994</v>
      </c>
      <c r="CO11" s="416">
        <v>0.27219970874898414</v>
      </c>
      <c r="CP11" s="697">
        <v>0.6817292819322982</v>
      </c>
      <c r="CQ11" s="696">
        <v>0.58068884822684441</v>
      </c>
      <c r="CR11" s="443">
        <v>0</v>
      </c>
      <c r="CS11" s="779">
        <v>0</v>
      </c>
      <c r="CT11" s="783">
        <v>0</v>
      </c>
      <c r="CU11" s="416">
        <v>0</v>
      </c>
      <c r="CV11" s="697">
        <v>0</v>
      </c>
      <c r="CW11" s="696">
        <v>0</v>
      </c>
      <c r="CX11" s="443">
        <v>-1377.35</v>
      </c>
      <c r="CY11" s="779">
        <v>-1874.64</v>
      </c>
      <c r="CZ11" s="783">
        <v>-497.29000000000019</v>
      </c>
      <c r="DA11" s="416">
        <v>-0.36104839002432221</v>
      </c>
      <c r="DB11" s="697">
        <v>-0.22198530466469718</v>
      </c>
      <c r="DC11" s="696">
        <v>-0.23429778405469248</v>
      </c>
      <c r="DD11" s="898">
        <v>1.5121326372776489</v>
      </c>
      <c r="DE11" s="893">
        <v>1.4666940513088613</v>
      </c>
      <c r="DF11" s="937"/>
    </row>
    <row r="12" spans="1:116" s="65" customFormat="1" ht="19.5" customHeight="1">
      <c r="A12" s="798" t="s">
        <v>299</v>
      </c>
      <c r="B12" s="443">
        <v>-27303.41</v>
      </c>
      <c r="C12" s="444">
        <v>6418.38</v>
      </c>
      <c r="D12" s="1116">
        <v>33721.79</v>
      </c>
      <c r="E12" s="398">
        <v>1.2350761315161733</v>
      </c>
      <c r="F12" s="1117">
        <v>-27303.41</v>
      </c>
      <c r="G12" s="1118">
        <v>6418.38</v>
      </c>
      <c r="H12" s="783">
        <v>33721.79</v>
      </c>
      <c r="I12" s="416">
        <v>1.2350761315161733</v>
      </c>
      <c r="J12" s="772" t="s">
        <v>145</v>
      </c>
      <c r="K12" s="696">
        <v>1</v>
      </c>
      <c r="L12" s="443">
        <v>-24510.33</v>
      </c>
      <c r="M12" s="444">
        <v>13004.45</v>
      </c>
      <c r="N12" s="783">
        <v>37514.78</v>
      </c>
      <c r="O12" s="416">
        <v>1.5305701718418314</v>
      </c>
      <c r="P12" s="772" t="s">
        <v>145</v>
      </c>
      <c r="Q12" s="696">
        <v>2.026126530370592</v>
      </c>
      <c r="R12" s="443">
        <v>-2793.07</v>
      </c>
      <c r="S12" s="779">
        <v>-6586.07</v>
      </c>
      <c r="T12" s="783">
        <v>-3792.9999999999995</v>
      </c>
      <c r="U12" s="416">
        <v>-1.3580039168370286</v>
      </c>
      <c r="V12" s="772" t="s">
        <v>145</v>
      </c>
      <c r="W12" s="696">
        <v>-1.026126530370592</v>
      </c>
      <c r="X12" s="443">
        <v>0</v>
      </c>
      <c r="Y12" s="444">
        <v>0</v>
      </c>
      <c r="Z12" s="783">
        <v>0</v>
      </c>
      <c r="AA12" s="416">
        <v>0</v>
      </c>
      <c r="AB12" s="697" t="s">
        <v>145</v>
      </c>
      <c r="AC12" s="696">
        <v>0</v>
      </c>
      <c r="AD12" s="443">
        <v>-2793.07</v>
      </c>
      <c r="AE12" s="444">
        <v>-6586.07</v>
      </c>
      <c r="AF12" s="783">
        <v>-3792.9999999999995</v>
      </c>
      <c r="AG12" s="416">
        <v>-1.3580039168370286</v>
      </c>
      <c r="AH12" s="697" t="s">
        <v>145</v>
      </c>
      <c r="AI12" s="696">
        <v>-1.026126530370592</v>
      </c>
      <c r="AJ12" s="443">
        <v>7730.48</v>
      </c>
      <c r="AK12" s="779">
        <v>6519.15</v>
      </c>
      <c r="AL12" s="783">
        <v>-1211.33</v>
      </c>
      <c r="AM12" s="416">
        <v>-0.15669531516801027</v>
      </c>
      <c r="AN12" s="697" t="s">
        <v>145</v>
      </c>
      <c r="AO12" s="696">
        <v>1.0157002234208632</v>
      </c>
      <c r="AP12" s="443">
        <v>7730.48</v>
      </c>
      <c r="AQ12" s="444">
        <v>6519.15</v>
      </c>
      <c r="AR12" s="783">
        <v>-1211.33</v>
      </c>
      <c r="AS12" s="416">
        <v>-0.15669531516801027</v>
      </c>
      <c r="AT12" s="697" t="s">
        <v>145</v>
      </c>
      <c r="AU12" s="696">
        <v>1.0157002234208632</v>
      </c>
      <c r="AV12" s="443">
        <v>-9.07</v>
      </c>
      <c r="AW12" s="779">
        <v>0</v>
      </c>
      <c r="AX12" s="783">
        <v>9.07</v>
      </c>
      <c r="AY12" s="416">
        <v>1</v>
      </c>
      <c r="AZ12" s="697">
        <v>-1.1732777266094732E-3</v>
      </c>
      <c r="BA12" s="696">
        <v>0</v>
      </c>
      <c r="BB12" s="443">
        <v>7721.41</v>
      </c>
      <c r="BC12" s="444">
        <v>6519.15</v>
      </c>
      <c r="BD12" s="783">
        <v>-1202.2600000000002</v>
      </c>
      <c r="BE12" s="416">
        <v>-0.15570472232403151</v>
      </c>
      <c r="BF12" s="697" t="s">
        <v>145</v>
      </c>
      <c r="BG12" s="696" t="s">
        <v>145</v>
      </c>
      <c r="BH12" s="443">
        <v>7721.41</v>
      </c>
      <c r="BI12" s="444">
        <v>6519.15</v>
      </c>
      <c r="BJ12" s="783">
        <v>-1202.2600000000002</v>
      </c>
      <c r="BK12" s="416">
        <v>-0.15570472232403151</v>
      </c>
      <c r="BL12" s="697" t="s">
        <v>145</v>
      </c>
      <c r="BM12" s="696" t="s">
        <v>145</v>
      </c>
      <c r="BN12" s="443">
        <v>1839.39</v>
      </c>
      <c r="BO12" s="444">
        <v>2252.8200000000002</v>
      </c>
      <c r="BP12" s="783">
        <v>413.43000000000006</v>
      </c>
      <c r="BQ12" s="416">
        <v>0.22476473178608128</v>
      </c>
      <c r="BR12" s="697" t="s">
        <v>145</v>
      </c>
      <c r="BS12" s="696">
        <v>0.35099511091583857</v>
      </c>
      <c r="BT12" s="443">
        <v>1839.39</v>
      </c>
      <c r="BU12" s="779">
        <v>2252.8200000000002</v>
      </c>
      <c r="BV12" s="783">
        <v>413.43000000000006</v>
      </c>
      <c r="BW12" s="416">
        <v>0.22476473178608128</v>
      </c>
      <c r="BX12" s="697" t="s">
        <v>145</v>
      </c>
      <c r="BY12" s="696" t="s">
        <v>145</v>
      </c>
      <c r="BZ12" s="443">
        <v>-5869.86</v>
      </c>
      <c r="CA12" s="444">
        <v>-6429.82</v>
      </c>
      <c r="CB12" s="783">
        <v>-559.96</v>
      </c>
      <c r="CC12" s="416">
        <v>-9.5395801603445407E-2</v>
      </c>
      <c r="CD12" s="697" t="s">
        <v>145</v>
      </c>
      <c r="CE12" s="696" t="s">
        <v>145</v>
      </c>
      <c r="CF12" s="443">
        <v>3179.47</v>
      </c>
      <c r="CG12" s="779">
        <v>2875.6</v>
      </c>
      <c r="CH12" s="783">
        <v>-303.86999999999989</v>
      </c>
      <c r="CI12" s="416">
        <v>-9.5572532529006382E-2</v>
      </c>
      <c r="CJ12" s="697" t="s">
        <v>145</v>
      </c>
      <c r="CK12" s="696" t="s">
        <v>145</v>
      </c>
      <c r="CL12" s="443">
        <v>18414.75</v>
      </c>
      <c r="CM12" s="444">
        <v>16024</v>
      </c>
      <c r="CN12" s="783">
        <v>-2390.75</v>
      </c>
      <c r="CO12" s="416">
        <v>-0.12982799114840005</v>
      </c>
      <c r="CP12" s="697" t="s">
        <v>145</v>
      </c>
      <c r="CQ12" s="696" t="s">
        <v>145</v>
      </c>
      <c r="CR12" s="443">
        <v>0</v>
      </c>
      <c r="CS12" s="779">
        <v>0</v>
      </c>
      <c r="CT12" s="783">
        <v>0</v>
      </c>
      <c r="CU12" s="416">
        <v>0</v>
      </c>
      <c r="CV12" s="697" t="s">
        <v>145</v>
      </c>
      <c r="CW12" s="696" t="s">
        <v>145</v>
      </c>
      <c r="CX12" s="443">
        <v>-28078.23</v>
      </c>
      <c r="CY12" s="779">
        <v>-27827.82</v>
      </c>
      <c r="CZ12" s="783">
        <v>250.40999999999985</v>
      </c>
      <c r="DA12" s="416">
        <v>8.91829720035771E-3</v>
      </c>
      <c r="DB12" s="697" t="s">
        <v>145</v>
      </c>
      <c r="DC12" s="696">
        <v>-4.3356454432426874</v>
      </c>
      <c r="DD12" s="898">
        <v>-9.0528200152520331</v>
      </c>
      <c r="DE12" s="893">
        <v>-3.2252542107812401</v>
      </c>
      <c r="DF12" s="918"/>
      <c r="DG12" s="918"/>
      <c r="DH12" s="73"/>
    </row>
    <row r="13" spans="1:116" s="65" customFormat="1" ht="19.5" customHeight="1">
      <c r="A13" s="798" t="s">
        <v>297</v>
      </c>
      <c r="B13" s="443">
        <v>9.9499999999999993</v>
      </c>
      <c r="C13" s="444">
        <v>8.36</v>
      </c>
      <c r="D13" s="783">
        <v>-1.5899999999999999</v>
      </c>
      <c r="E13" s="398">
        <v>-0.15979899497487438</v>
      </c>
      <c r="F13" s="443">
        <v>9.9499999999999993</v>
      </c>
      <c r="G13" s="779">
        <v>8.36</v>
      </c>
      <c r="H13" s="783">
        <v>-1.5899999999999999</v>
      </c>
      <c r="I13" s="416">
        <v>-0.15979899497487438</v>
      </c>
      <c r="J13" s="772">
        <v>1</v>
      </c>
      <c r="K13" s="696">
        <v>1</v>
      </c>
      <c r="L13" s="443">
        <v>-2.36</v>
      </c>
      <c r="M13" s="444">
        <v>-0.96</v>
      </c>
      <c r="N13" s="783">
        <v>1.4</v>
      </c>
      <c r="O13" s="416">
        <v>0.59322033898305082</v>
      </c>
      <c r="P13" s="772">
        <v>-0.2371859296482412</v>
      </c>
      <c r="Q13" s="696">
        <v>-0.11483253588516747</v>
      </c>
      <c r="R13" s="443">
        <v>12.31</v>
      </c>
      <c r="S13" s="779">
        <v>9.31</v>
      </c>
      <c r="T13" s="783">
        <v>-3</v>
      </c>
      <c r="U13" s="416">
        <v>-0.24370430544272947</v>
      </c>
      <c r="V13" s="772">
        <v>1.2371859296482413</v>
      </c>
      <c r="W13" s="696">
        <v>1.1136363636363638</v>
      </c>
      <c r="X13" s="443">
        <v>0</v>
      </c>
      <c r="Y13" s="444">
        <v>0</v>
      </c>
      <c r="Z13" s="783">
        <v>0</v>
      </c>
      <c r="AA13" s="416">
        <v>0</v>
      </c>
      <c r="AB13" s="697">
        <v>0</v>
      </c>
      <c r="AC13" s="696">
        <v>0</v>
      </c>
      <c r="AD13" s="443">
        <v>12.31</v>
      </c>
      <c r="AE13" s="444">
        <v>9.31</v>
      </c>
      <c r="AF13" s="783">
        <v>-3</v>
      </c>
      <c r="AG13" s="416">
        <v>-0.24370430544272947</v>
      </c>
      <c r="AH13" s="697">
        <v>1.2371859296482413</v>
      </c>
      <c r="AI13" s="696">
        <v>1.1136363636363638</v>
      </c>
      <c r="AJ13" s="443">
        <v>0</v>
      </c>
      <c r="AK13" s="779">
        <v>0</v>
      </c>
      <c r="AL13" s="783">
        <v>0</v>
      </c>
      <c r="AM13" s="416">
        <v>0</v>
      </c>
      <c r="AN13" s="697">
        <v>0</v>
      </c>
      <c r="AO13" s="696">
        <v>0</v>
      </c>
      <c r="AP13" s="443">
        <v>0</v>
      </c>
      <c r="AQ13" s="444">
        <v>0</v>
      </c>
      <c r="AR13" s="783">
        <v>0</v>
      </c>
      <c r="AS13" s="416">
        <v>0</v>
      </c>
      <c r="AT13" s="697">
        <v>0</v>
      </c>
      <c r="AU13" s="696">
        <v>0</v>
      </c>
      <c r="AV13" s="443">
        <v>0</v>
      </c>
      <c r="AW13" s="779">
        <v>0</v>
      </c>
      <c r="AX13" s="783">
        <v>0</v>
      </c>
      <c r="AY13" s="416">
        <v>0</v>
      </c>
      <c r="AZ13" s="697" t="s">
        <v>145</v>
      </c>
      <c r="BA13" s="696" t="s">
        <v>145</v>
      </c>
      <c r="BB13" s="443">
        <v>0</v>
      </c>
      <c r="BC13" s="444">
        <v>0</v>
      </c>
      <c r="BD13" s="783">
        <v>0</v>
      </c>
      <c r="BE13" s="416">
        <v>0</v>
      </c>
      <c r="BF13" s="697">
        <v>0</v>
      </c>
      <c r="BG13" s="696">
        <v>0</v>
      </c>
      <c r="BH13" s="443">
        <v>0</v>
      </c>
      <c r="BI13" s="444">
        <v>0</v>
      </c>
      <c r="BJ13" s="783">
        <v>0</v>
      </c>
      <c r="BK13" s="416">
        <v>0</v>
      </c>
      <c r="BL13" s="697">
        <v>0</v>
      </c>
      <c r="BM13" s="696">
        <v>0</v>
      </c>
      <c r="BN13" s="443">
        <v>0</v>
      </c>
      <c r="BO13" s="444">
        <v>0</v>
      </c>
      <c r="BP13" s="783">
        <v>0</v>
      </c>
      <c r="BQ13" s="416">
        <v>0</v>
      </c>
      <c r="BR13" s="697">
        <v>0</v>
      </c>
      <c r="BS13" s="696">
        <v>0</v>
      </c>
      <c r="BT13" s="443">
        <v>0</v>
      </c>
      <c r="BU13" s="779">
        <v>0</v>
      </c>
      <c r="BV13" s="783">
        <v>0</v>
      </c>
      <c r="BW13" s="416">
        <v>0</v>
      </c>
      <c r="BX13" s="697">
        <v>0</v>
      </c>
      <c r="BY13" s="696">
        <v>0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443">
        <v>0</v>
      </c>
      <c r="CG13" s="779">
        <v>0</v>
      </c>
      <c r="CH13" s="783">
        <v>0</v>
      </c>
      <c r="CI13" s="416">
        <v>0</v>
      </c>
      <c r="CJ13" s="697">
        <v>0</v>
      </c>
      <c r="CK13" s="696">
        <v>0</v>
      </c>
      <c r="CL13" s="443">
        <v>0</v>
      </c>
      <c r="CM13" s="444">
        <v>0</v>
      </c>
      <c r="CN13" s="783">
        <v>0</v>
      </c>
      <c r="CO13" s="416">
        <v>0</v>
      </c>
      <c r="CP13" s="697">
        <v>0</v>
      </c>
      <c r="CQ13" s="696">
        <v>0</v>
      </c>
      <c r="CR13" s="443">
        <v>7.0000000000000007E-2</v>
      </c>
      <c r="CS13" s="779">
        <v>0.15</v>
      </c>
      <c r="CT13" s="783">
        <v>7.9999999999999988E-2</v>
      </c>
      <c r="CU13" s="416">
        <v>1.1428571428571426</v>
      </c>
      <c r="CV13" s="697">
        <v>5.686433793663688E-3</v>
      </c>
      <c r="CW13" s="696">
        <v>1.6111707841031147E-2</v>
      </c>
      <c r="CX13" s="443">
        <v>12.24</v>
      </c>
      <c r="CY13" s="779">
        <v>9.16</v>
      </c>
      <c r="CZ13" s="783">
        <v>-3.08</v>
      </c>
      <c r="DA13" s="416">
        <v>-0.25163398692810457</v>
      </c>
      <c r="DB13" s="697">
        <v>1.2301507537688443</v>
      </c>
      <c r="DC13" s="696">
        <v>1.0956937799043063</v>
      </c>
      <c r="DD13" s="898">
        <v>5.686433793663688E-3</v>
      </c>
      <c r="DE13" s="893">
        <v>1.6111707841031147E-2</v>
      </c>
      <c r="DF13" s="73"/>
      <c r="DG13" s="73"/>
      <c r="DH13" s="73"/>
      <c r="DI13" s="73"/>
      <c r="DJ13" s="73"/>
      <c r="DK13" s="73"/>
      <c r="DL13" s="73"/>
    </row>
    <row r="14" spans="1:116" s="65" customFormat="1" ht="19.5" customHeight="1" thickBot="1">
      <c r="A14" s="798" t="s">
        <v>271</v>
      </c>
      <c r="B14" s="443">
        <v>0</v>
      </c>
      <c r="C14" s="444">
        <v>0</v>
      </c>
      <c r="D14" s="783">
        <v>0</v>
      </c>
      <c r="E14" s="398">
        <v>0</v>
      </c>
      <c r="F14" s="443">
        <v>0</v>
      </c>
      <c r="G14" s="779">
        <v>0</v>
      </c>
      <c r="H14" s="783">
        <v>0</v>
      </c>
      <c r="I14" s="416">
        <v>0</v>
      </c>
      <c r="J14" s="772" t="s">
        <v>145</v>
      </c>
      <c r="K14" s="696" t="s">
        <v>145</v>
      </c>
      <c r="L14" s="443">
        <v>28.27</v>
      </c>
      <c r="M14" s="444">
        <v>24.62</v>
      </c>
      <c r="N14" s="783">
        <v>-3.6499999999999986</v>
      </c>
      <c r="O14" s="416">
        <v>-0.12911213300318353</v>
      </c>
      <c r="P14" s="772" t="s">
        <v>145</v>
      </c>
      <c r="Q14" s="696" t="s">
        <v>145</v>
      </c>
      <c r="R14" s="443">
        <v>-28.27</v>
      </c>
      <c r="S14" s="779">
        <v>-24.62</v>
      </c>
      <c r="T14" s="783">
        <v>3.6499999999999986</v>
      </c>
      <c r="U14" s="416">
        <v>0.12911213300318353</v>
      </c>
      <c r="V14" s="772" t="s">
        <v>145</v>
      </c>
      <c r="W14" s="696" t="s">
        <v>145</v>
      </c>
      <c r="X14" s="443">
        <v>0</v>
      </c>
      <c r="Y14" s="444">
        <v>0</v>
      </c>
      <c r="Z14" s="783">
        <v>0</v>
      </c>
      <c r="AA14" s="416">
        <v>0</v>
      </c>
      <c r="AB14" s="697" t="s">
        <v>145</v>
      </c>
      <c r="AC14" s="696" t="s">
        <v>145</v>
      </c>
      <c r="AD14" s="443">
        <v>-28.27</v>
      </c>
      <c r="AE14" s="444">
        <v>-24.62</v>
      </c>
      <c r="AF14" s="783">
        <v>3.6499999999999986</v>
      </c>
      <c r="AG14" s="416">
        <v>0.12911213300318353</v>
      </c>
      <c r="AH14" s="697" t="s">
        <v>145</v>
      </c>
      <c r="AI14" s="696" t="s">
        <v>145</v>
      </c>
      <c r="AJ14" s="443">
        <v>49</v>
      </c>
      <c r="AK14" s="779">
        <v>51.93</v>
      </c>
      <c r="AL14" s="783">
        <v>2.9299999999999997</v>
      </c>
      <c r="AM14" s="416">
        <v>5.9795918367346934E-2</v>
      </c>
      <c r="AN14" s="697" t="s">
        <v>145</v>
      </c>
      <c r="AO14" s="696" t="s">
        <v>145</v>
      </c>
      <c r="AP14" s="443">
        <v>49</v>
      </c>
      <c r="AQ14" s="444">
        <v>51.93</v>
      </c>
      <c r="AR14" s="783">
        <v>2.9299999999999997</v>
      </c>
      <c r="AS14" s="416">
        <v>5.9795918367346934E-2</v>
      </c>
      <c r="AT14" s="697" t="s">
        <v>145</v>
      </c>
      <c r="AU14" s="696" t="s">
        <v>145</v>
      </c>
      <c r="AV14" s="443">
        <v>0</v>
      </c>
      <c r="AW14" s="779">
        <v>0</v>
      </c>
      <c r="AX14" s="783">
        <v>0</v>
      </c>
      <c r="AY14" s="416">
        <v>0</v>
      </c>
      <c r="AZ14" s="697">
        <v>0</v>
      </c>
      <c r="BA14" s="696">
        <v>0</v>
      </c>
      <c r="BB14" s="443">
        <v>49</v>
      </c>
      <c r="BC14" s="444">
        <v>51.93</v>
      </c>
      <c r="BD14" s="783">
        <v>2.9299999999999997</v>
      </c>
      <c r="BE14" s="416">
        <v>5.9795918367346934E-2</v>
      </c>
      <c r="BF14" s="697" t="s">
        <v>145</v>
      </c>
      <c r="BG14" s="696" t="s">
        <v>145</v>
      </c>
      <c r="BH14" s="443">
        <v>49</v>
      </c>
      <c r="BI14" s="444">
        <v>51.93</v>
      </c>
      <c r="BJ14" s="783">
        <v>2.9299999999999997</v>
      </c>
      <c r="BK14" s="416">
        <v>5.9795918367346934E-2</v>
      </c>
      <c r="BL14" s="697" t="s">
        <v>145</v>
      </c>
      <c r="BM14" s="696" t="s">
        <v>145</v>
      </c>
      <c r="BN14" s="443">
        <v>0</v>
      </c>
      <c r="BO14" s="444">
        <v>0</v>
      </c>
      <c r="BP14" s="783">
        <v>0</v>
      </c>
      <c r="BQ14" s="416">
        <v>0</v>
      </c>
      <c r="BR14" s="697" t="s">
        <v>145</v>
      </c>
      <c r="BS14" s="696" t="s">
        <v>145</v>
      </c>
      <c r="BT14" s="443">
        <v>0</v>
      </c>
      <c r="BU14" s="779">
        <v>0</v>
      </c>
      <c r="BV14" s="783">
        <v>0</v>
      </c>
      <c r="BW14" s="416">
        <v>0</v>
      </c>
      <c r="BX14" s="697" t="s">
        <v>145</v>
      </c>
      <c r="BY14" s="696" t="s">
        <v>145</v>
      </c>
      <c r="BZ14" s="443">
        <v>0</v>
      </c>
      <c r="CA14" s="444">
        <v>0</v>
      </c>
      <c r="CB14" s="783">
        <v>0</v>
      </c>
      <c r="CC14" s="416">
        <v>0</v>
      </c>
      <c r="CD14" s="697" t="s">
        <v>145</v>
      </c>
      <c r="CE14" s="696" t="s">
        <v>145</v>
      </c>
      <c r="CF14" s="443">
        <v>6.43</v>
      </c>
      <c r="CG14" s="779">
        <v>6.07</v>
      </c>
      <c r="CH14" s="783">
        <v>-0.35999999999999943</v>
      </c>
      <c r="CI14" s="416">
        <v>-5.5987558320373165E-2</v>
      </c>
      <c r="CJ14" s="697" t="s">
        <v>145</v>
      </c>
      <c r="CK14" s="696" t="s">
        <v>145</v>
      </c>
      <c r="CL14" s="443">
        <v>11.95</v>
      </c>
      <c r="CM14" s="444">
        <v>10.71</v>
      </c>
      <c r="CN14" s="783">
        <v>-1.2399999999999984</v>
      </c>
      <c r="CO14" s="416">
        <v>-0.10376569037656891</v>
      </c>
      <c r="CP14" s="697" t="s">
        <v>145</v>
      </c>
      <c r="CQ14" s="696" t="s">
        <v>145</v>
      </c>
      <c r="CR14" s="443">
        <v>0</v>
      </c>
      <c r="CS14" s="779">
        <v>0</v>
      </c>
      <c r="CT14" s="783">
        <v>0</v>
      </c>
      <c r="CU14" s="416">
        <v>0</v>
      </c>
      <c r="CV14" s="697" t="s">
        <v>145</v>
      </c>
      <c r="CW14" s="696" t="s">
        <v>145</v>
      </c>
      <c r="CX14" s="443">
        <v>-95.65</v>
      </c>
      <c r="CY14" s="779">
        <v>-93.34</v>
      </c>
      <c r="CZ14" s="783">
        <v>2.3100000000000023</v>
      </c>
      <c r="DA14" s="416">
        <v>2.4150548876110844E-2</v>
      </c>
      <c r="DB14" s="697" t="s">
        <v>145</v>
      </c>
      <c r="DC14" s="696" t="s">
        <v>145</v>
      </c>
      <c r="DD14" s="898">
        <v>-2.3834453484258931</v>
      </c>
      <c r="DE14" s="893">
        <v>-2.7912266450040617</v>
      </c>
      <c r="DF14" s="918"/>
      <c r="DG14" s="918"/>
      <c r="DH14" s="73"/>
    </row>
    <row r="15" spans="1:116" s="916" customFormat="1" ht="24" customHeight="1" thickTop="1" thickBot="1">
      <c r="A15" s="97" t="s">
        <v>10</v>
      </c>
      <c r="B15" s="939">
        <v>9368.82</v>
      </c>
      <c r="C15" s="940">
        <v>46756.18</v>
      </c>
      <c r="D15" s="955">
        <v>37387.360000000001</v>
      </c>
      <c r="E15" s="941">
        <v>3.990615680523268</v>
      </c>
      <c r="F15" s="939">
        <v>7556.7200000000012</v>
      </c>
      <c r="G15" s="942">
        <v>44884.46</v>
      </c>
      <c r="H15" s="955">
        <v>37327.740000000005</v>
      </c>
      <c r="I15" s="943">
        <v>4.9396748854000139</v>
      </c>
      <c r="J15" s="958">
        <v>0.80658183207703871</v>
      </c>
      <c r="K15" s="959">
        <v>0.95996850042069304</v>
      </c>
      <c r="L15" s="939">
        <v>39.869999999998981</v>
      </c>
      <c r="M15" s="940">
        <v>40914.869999999995</v>
      </c>
      <c r="N15" s="955">
        <v>40875</v>
      </c>
      <c r="O15" s="943">
        <v>1025.2069224981451</v>
      </c>
      <c r="P15" s="958">
        <v>5.2760986248000423E-3</v>
      </c>
      <c r="Q15" s="959">
        <v>0.91155981379747009</v>
      </c>
      <c r="R15" s="946">
        <v>7516.8499999999995</v>
      </c>
      <c r="S15" s="947">
        <v>3969.58</v>
      </c>
      <c r="T15" s="955">
        <v>-3547.2699999999995</v>
      </c>
      <c r="U15" s="943">
        <v>-0.4719091108642583</v>
      </c>
      <c r="V15" s="958">
        <v>0.99472390137519962</v>
      </c>
      <c r="W15" s="959">
        <v>8.8439963408270927E-2</v>
      </c>
      <c r="X15" s="946">
        <v>0</v>
      </c>
      <c r="Y15" s="948">
        <v>0</v>
      </c>
      <c r="Z15" s="955">
        <v>0</v>
      </c>
      <c r="AA15" s="949">
        <v>0</v>
      </c>
      <c r="AB15" s="950">
        <v>0</v>
      </c>
      <c r="AC15" s="951">
        <v>0</v>
      </c>
      <c r="AD15" s="946">
        <v>7516.8499999999995</v>
      </c>
      <c r="AE15" s="948">
        <v>3969.58</v>
      </c>
      <c r="AF15" s="955">
        <v>-3547.2699999999995</v>
      </c>
      <c r="AG15" s="943">
        <v>-0.4719091108642583</v>
      </c>
      <c r="AH15" s="950">
        <v>0.99472390137519962</v>
      </c>
      <c r="AI15" s="951">
        <v>8.8439963408270927E-2</v>
      </c>
      <c r="AJ15" s="946">
        <v>23828.639999999999</v>
      </c>
      <c r="AK15" s="947">
        <v>22905.1</v>
      </c>
      <c r="AL15" s="955">
        <v>-923.54000000000053</v>
      </c>
      <c r="AM15" s="943">
        <v>-3.8757562328357843E-2</v>
      </c>
      <c r="AN15" s="952">
        <v>2.5433982080987789</v>
      </c>
      <c r="AO15" s="951">
        <v>0.48988390411706001</v>
      </c>
      <c r="AP15" s="946">
        <v>23828.639999999999</v>
      </c>
      <c r="AQ15" s="948">
        <v>22905.1</v>
      </c>
      <c r="AR15" s="955">
        <v>-923.54000000000053</v>
      </c>
      <c r="AS15" s="943">
        <v>-3.8757562328357843E-2</v>
      </c>
      <c r="AT15" s="950">
        <v>3.1533046083485949</v>
      </c>
      <c r="AU15" s="951">
        <v>0.51031247785982048</v>
      </c>
      <c r="AV15" s="946">
        <v>1420.75</v>
      </c>
      <c r="AW15" s="947">
        <v>1995.8600000000001</v>
      </c>
      <c r="AX15" s="955">
        <v>575.11000000000013</v>
      </c>
      <c r="AY15" s="949">
        <v>0.40479324300545494</v>
      </c>
      <c r="AZ15" s="950">
        <v>5.9623629380443029E-2</v>
      </c>
      <c r="BA15" s="951">
        <v>8.7136052669492828E-2</v>
      </c>
      <c r="BB15" s="946">
        <v>25249.39</v>
      </c>
      <c r="BC15" s="948">
        <v>24900.949999999997</v>
      </c>
      <c r="BD15" s="955">
        <v>-348.44000000000005</v>
      </c>
      <c r="BE15" s="943">
        <v>-1.37999373450211E-2</v>
      </c>
      <c r="BF15" s="950">
        <v>3.3590386930695706</v>
      </c>
      <c r="BG15" s="951">
        <v>6.2729432332891637</v>
      </c>
      <c r="BH15" s="946">
        <v>25249.39</v>
      </c>
      <c r="BI15" s="948">
        <v>24900.949999999997</v>
      </c>
      <c r="BJ15" s="955">
        <v>-348.44000000000005</v>
      </c>
      <c r="BK15" s="943">
        <v>-1.37999373450211E-2</v>
      </c>
      <c r="BL15" s="950">
        <v>3.3590386930695706</v>
      </c>
      <c r="BM15" s="951">
        <v>6.2729432332891637</v>
      </c>
      <c r="BN15" s="946">
        <v>4265.3099999999995</v>
      </c>
      <c r="BO15" s="948">
        <v>4557.63</v>
      </c>
      <c r="BP15" s="955">
        <v>292.32000000000016</v>
      </c>
      <c r="BQ15" s="943">
        <v>6.853429176308419E-2</v>
      </c>
      <c r="BR15" s="950">
        <v>0.45526651168450238</v>
      </c>
      <c r="BS15" s="951">
        <v>9.7476526097726543E-2</v>
      </c>
      <c r="BT15" s="946">
        <v>2426.1600000000003</v>
      </c>
      <c r="BU15" s="947">
        <v>3574.16</v>
      </c>
      <c r="BV15" s="955">
        <v>1148</v>
      </c>
      <c r="BW15" s="943">
        <v>0.47317571800705616</v>
      </c>
      <c r="BX15" s="950">
        <v>0.3227628594424527</v>
      </c>
      <c r="BY15" s="951">
        <v>0.90038744653086722</v>
      </c>
      <c r="BZ15" s="946">
        <v>-5871.5</v>
      </c>
      <c r="CA15" s="948">
        <v>-6463.49</v>
      </c>
      <c r="CB15" s="955">
        <v>-591.99000000000012</v>
      </c>
      <c r="CC15" s="943">
        <v>-0.10082432087200882</v>
      </c>
      <c r="CD15" s="950">
        <v>-0.78111176889255474</v>
      </c>
      <c r="CE15" s="951">
        <v>-1.6282553821814902</v>
      </c>
      <c r="CF15" s="946">
        <v>4881.2299999999996</v>
      </c>
      <c r="CG15" s="947">
        <v>4693.45</v>
      </c>
      <c r="CH15" s="955">
        <v>-187.7799999999998</v>
      </c>
      <c r="CI15" s="943">
        <v>-3.8469811912161436E-2</v>
      </c>
      <c r="CJ15" s="950">
        <v>0.64937174481331938</v>
      </c>
      <c r="CK15" s="951">
        <v>1.1823543044856131</v>
      </c>
      <c r="CL15" s="946">
        <v>22718.589999999997</v>
      </c>
      <c r="CM15" s="948">
        <v>20324.09</v>
      </c>
      <c r="CN15" s="955">
        <v>-2394.5</v>
      </c>
      <c r="CO15" s="943">
        <v>-0.10539826635367762</v>
      </c>
      <c r="CP15" s="950">
        <v>3.0223551088554377</v>
      </c>
      <c r="CQ15" s="951">
        <v>5.1199597942351582</v>
      </c>
      <c r="CR15" s="946">
        <v>7.0000000000000007E-2</v>
      </c>
      <c r="CS15" s="947">
        <v>0.15</v>
      </c>
      <c r="CT15" s="955">
        <v>7.9999999999999988E-2</v>
      </c>
      <c r="CU15" s="943">
        <v>1.1428571428571426</v>
      </c>
      <c r="CV15" s="950">
        <v>9.3124114489447052E-6</v>
      </c>
      <c r="CW15" s="951">
        <v>3.7787372971447857E-5</v>
      </c>
      <c r="CX15" s="946">
        <v>-41887.08</v>
      </c>
      <c r="CY15" s="947">
        <v>-43059.75</v>
      </c>
      <c r="CZ15" s="955">
        <v>-1172.6700000000008</v>
      </c>
      <c r="DA15" s="943">
        <v>-2.7995983487032236E-2</v>
      </c>
      <c r="DB15" s="950">
        <v>-4.4709024188745223</v>
      </c>
      <c r="DC15" s="951">
        <v>-0.92094242942858029</v>
      </c>
      <c r="DD15" s="950">
        <v>6.5724259496996753</v>
      </c>
      <c r="DE15" s="951">
        <v>11.847429702890482</v>
      </c>
      <c r="DF15" s="918"/>
      <c r="DG15" s="918"/>
      <c r="DH15" s="954"/>
    </row>
    <row r="16" spans="1:116" s="5" customFormat="1" ht="13.5" thickTop="1">
      <c r="B16" s="4" t="s">
        <v>460</v>
      </c>
      <c r="X16" s="32"/>
      <c r="AD16" s="57"/>
      <c r="AE16" s="57"/>
      <c r="AF16" s="57"/>
      <c r="AG16" s="57"/>
      <c r="AH16" s="57"/>
      <c r="AI16" s="57"/>
      <c r="AJ16" s="13"/>
      <c r="AK16" s="12"/>
      <c r="AL16" s="12"/>
      <c r="AM16" s="12"/>
      <c r="AN16" s="13"/>
      <c r="AO16" s="12"/>
      <c r="AP16" s="13"/>
      <c r="AQ16" s="12"/>
      <c r="AR16" s="12"/>
      <c r="AS16" s="12"/>
      <c r="BB16" s="32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CL16" s="32"/>
    </row>
    <row r="17" spans="1:112" ht="15">
      <c r="AJ17" s="64"/>
      <c r="AK17" s="65"/>
      <c r="AL17" s="65"/>
      <c r="AM17" s="65"/>
      <c r="AN17" s="64"/>
      <c r="AT17" s="57"/>
      <c r="AU17" s="57"/>
      <c r="AV17" s="57"/>
      <c r="AW17" s="57"/>
      <c r="AX17" s="57"/>
      <c r="AY17" s="57"/>
      <c r="DE17" s="121"/>
      <c r="DF17" s="341"/>
      <c r="DG17" s="341"/>
      <c r="DH17" s="121"/>
    </row>
    <row r="18" spans="1:112" ht="15">
      <c r="AJ18" s="64"/>
      <c r="AK18" s="65"/>
      <c r="AL18" s="65"/>
      <c r="AM18" s="65"/>
      <c r="AN18" s="64"/>
      <c r="AT18" s="57"/>
      <c r="AU18" s="57"/>
      <c r="AV18" s="57"/>
      <c r="AW18" s="57"/>
      <c r="AX18" s="57"/>
      <c r="AY18" s="57"/>
      <c r="DE18" s="121"/>
      <c r="DF18" s="341"/>
      <c r="DG18" s="341"/>
      <c r="DH18" s="121"/>
    </row>
    <row r="19" spans="1:112">
      <c r="B19" s="57" t="s">
        <v>56</v>
      </c>
      <c r="X19" s="57" t="s">
        <v>57</v>
      </c>
      <c r="AJ19" s="65"/>
      <c r="AK19" s="64"/>
      <c r="AL19" s="64"/>
      <c r="AM19" s="64"/>
      <c r="AN19" s="65"/>
      <c r="AO19" s="64"/>
      <c r="AP19" s="65"/>
      <c r="AQ19" s="57"/>
      <c r="AR19" s="57"/>
      <c r="AS19" s="57"/>
      <c r="AT19" s="57"/>
      <c r="AU19" s="57"/>
      <c r="AV19" s="57"/>
      <c r="AW19" s="57"/>
      <c r="AX19" s="57"/>
      <c r="AY19" s="57"/>
      <c r="BB19" s="57" t="s">
        <v>64</v>
      </c>
      <c r="CL19" s="5" t="s">
        <v>426</v>
      </c>
      <c r="DE19" s="121"/>
    </row>
    <row r="20" spans="1:112">
      <c r="B20" s="57" t="s">
        <v>446</v>
      </c>
      <c r="X20" s="57" t="s">
        <v>59</v>
      </c>
      <c r="AJ20" s="65"/>
      <c r="AK20" s="64"/>
      <c r="AL20" s="64"/>
      <c r="AM20" s="64"/>
      <c r="AN20" s="65"/>
      <c r="AO20" s="64"/>
      <c r="AP20" s="65"/>
      <c r="AQ20" s="57"/>
      <c r="AR20" s="57"/>
      <c r="AS20" s="57"/>
      <c r="AT20" s="57"/>
      <c r="AU20" s="57"/>
      <c r="AV20" s="57"/>
      <c r="AW20" s="57"/>
      <c r="AX20" s="57"/>
      <c r="AY20" s="57"/>
      <c r="DE20" s="121"/>
    </row>
    <row r="21" spans="1:112">
      <c r="B21" s="57" t="s">
        <v>445</v>
      </c>
      <c r="X21" s="57" t="s">
        <v>60</v>
      </c>
      <c r="AJ21" s="65"/>
      <c r="AK21" s="64"/>
      <c r="AL21" s="64"/>
      <c r="AM21" s="64"/>
      <c r="AN21" s="65"/>
      <c r="AO21" s="64"/>
      <c r="AP21" s="65"/>
      <c r="AQ21" s="57"/>
      <c r="AR21" s="57"/>
      <c r="AS21" s="57"/>
      <c r="AT21" s="57"/>
      <c r="AU21" s="57"/>
      <c r="AV21" s="57"/>
      <c r="AW21" s="57"/>
      <c r="AX21" s="57"/>
      <c r="AY21" s="57"/>
    </row>
    <row r="22" spans="1:112">
      <c r="X22" s="57" t="s">
        <v>61</v>
      </c>
      <c r="AJ22" s="65"/>
      <c r="AK22" s="64"/>
      <c r="AL22" s="64"/>
      <c r="AM22" s="64"/>
      <c r="AN22" s="65"/>
      <c r="AO22" s="64"/>
      <c r="AP22" s="65"/>
      <c r="AQ22" s="57"/>
      <c r="AR22" s="57"/>
      <c r="AS22" s="57"/>
      <c r="AT22" s="57"/>
      <c r="AU22" s="57"/>
      <c r="AV22" s="57"/>
      <c r="AW22" s="57"/>
      <c r="AX22" s="57"/>
      <c r="AY22" s="57"/>
    </row>
    <row r="23" spans="1:112">
      <c r="B23" s="66"/>
      <c r="C23" s="66"/>
      <c r="I23" s="405"/>
    </row>
    <row r="24" spans="1:112">
      <c r="B24" s="66"/>
      <c r="C24" s="66"/>
    </row>
    <row r="25" spans="1:112">
      <c r="A25" s="342"/>
    </row>
    <row r="26" spans="1:112">
      <c r="A26" s="342"/>
    </row>
    <row r="27" spans="1:112">
      <c r="A27" s="342"/>
    </row>
    <row r="28" spans="1:112">
      <c r="A28" s="343"/>
    </row>
    <row r="31" spans="1:112">
      <c r="A31" s="342"/>
    </row>
    <row r="32" spans="1:112">
      <c r="A32" s="342"/>
    </row>
    <row r="33" spans="1:1">
      <c r="A33" s="342"/>
    </row>
    <row r="34" spans="1:1">
      <c r="A34" s="342"/>
    </row>
    <row r="35" spans="1:1">
      <c r="A35" s="342"/>
    </row>
    <row r="36" spans="1:1">
      <c r="A36" s="342"/>
    </row>
    <row r="37" spans="1:1">
      <c r="A37" s="342"/>
    </row>
    <row r="38" spans="1:1">
      <c r="A38" s="342"/>
    </row>
    <row r="39" spans="1:1">
      <c r="A39" s="342"/>
    </row>
    <row r="44" spans="1:1">
      <c r="A44" s="342"/>
    </row>
    <row r="45" spans="1:1">
      <c r="A45" s="142"/>
    </row>
    <row r="64" ht="13.5" thickBot="1"/>
    <row r="65" spans="40:51" ht="24" customHeight="1" thickTop="1">
      <c r="AN65" s="67" t="s">
        <v>13</v>
      </c>
      <c r="AO65" s="68">
        <v>58</v>
      </c>
      <c r="AP65" s="69" t="s">
        <v>13</v>
      </c>
      <c r="AQ65" s="70">
        <v>79</v>
      </c>
      <c r="AR65" s="68"/>
      <c r="AS65" s="68"/>
      <c r="AT65" s="69" t="s">
        <v>13</v>
      </c>
      <c r="AU65" s="70">
        <v>99</v>
      </c>
      <c r="AV65" s="71" t="s">
        <v>13</v>
      </c>
      <c r="AW65" s="72">
        <v>109</v>
      </c>
      <c r="AX65" s="73"/>
      <c r="AY65" s="73"/>
    </row>
    <row r="66" spans="40:51" ht="24" customHeight="1">
      <c r="AN66" s="62" t="s">
        <v>24</v>
      </c>
      <c r="AO66" s="73">
        <v>59</v>
      </c>
      <c r="AP66" s="74" t="s">
        <v>29</v>
      </c>
      <c r="AQ66" s="75">
        <v>80</v>
      </c>
      <c r="AR66" s="73"/>
      <c r="AS66" s="73"/>
      <c r="AT66" s="74" t="s">
        <v>21</v>
      </c>
      <c r="AU66" s="75">
        <v>100</v>
      </c>
      <c r="AV66" s="76" t="s">
        <v>5</v>
      </c>
      <c r="AW66" s="77">
        <v>120</v>
      </c>
      <c r="AX66" s="73"/>
      <c r="AY66" s="73"/>
    </row>
    <row r="67" spans="40:51" ht="24" customHeight="1">
      <c r="AN67" s="78" t="s">
        <v>13</v>
      </c>
      <c r="AO67" s="73">
        <v>60</v>
      </c>
      <c r="AP67" s="79" t="s">
        <v>13</v>
      </c>
      <c r="AQ67" s="75">
        <v>81</v>
      </c>
      <c r="AR67" s="73"/>
      <c r="AS67" s="73"/>
      <c r="AT67" s="79" t="s">
        <v>13</v>
      </c>
      <c r="AU67" s="75">
        <v>101</v>
      </c>
      <c r="AV67" s="80" t="s">
        <v>13</v>
      </c>
      <c r="AW67" s="77">
        <v>121</v>
      </c>
      <c r="AX67" s="73"/>
      <c r="AY67" s="73"/>
    </row>
    <row r="68" spans="40:51" ht="24" customHeight="1">
      <c r="AN68" s="62" t="s">
        <v>273</v>
      </c>
      <c r="AO68" s="73">
        <v>61</v>
      </c>
      <c r="AP68" s="74" t="s">
        <v>17</v>
      </c>
      <c r="AQ68" s="75">
        <v>82</v>
      </c>
      <c r="AR68" s="73"/>
      <c r="AS68" s="73"/>
      <c r="AT68" s="74" t="s">
        <v>32</v>
      </c>
      <c r="AU68" s="75">
        <v>102</v>
      </c>
      <c r="AV68" s="76" t="s">
        <v>7</v>
      </c>
      <c r="AW68" s="77">
        <v>122</v>
      </c>
      <c r="AX68" s="73"/>
      <c r="AY68" s="73"/>
    </row>
    <row r="69" spans="40:51" ht="24" customHeight="1">
      <c r="AN69" s="62" t="s">
        <v>33</v>
      </c>
      <c r="AO69" s="73">
        <v>62</v>
      </c>
      <c r="AP69" s="79" t="s">
        <v>13</v>
      </c>
      <c r="AQ69" s="75">
        <v>83</v>
      </c>
      <c r="AR69" s="73"/>
      <c r="AS69" s="73"/>
      <c r="AT69" s="79" t="s">
        <v>13</v>
      </c>
      <c r="AU69" s="75">
        <v>103</v>
      </c>
      <c r="AV69" s="80" t="s">
        <v>13</v>
      </c>
      <c r="AW69" s="77">
        <v>123</v>
      </c>
      <c r="AX69" s="73"/>
      <c r="AY69" s="73"/>
    </row>
    <row r="70" spans="40:51" ht="24" customHeight="1">
      <c r="AN70" s="78" t="s">
        <v>13</v>
      </c>
      <c r="AO70" s="73">
        <v>63</v>
      </c>
      <c r="AP70" s="74" t="s">
        <v>26</v>
      </c>
      <c r="AQ70" s="75">
        <v>84</v>
      </c>
      <c r="AR70" s="73"/>
      <c r="AS70" s="73"/>
      <c r="AT70" s="74" t="s">
        <v>55</v>
      </c>
      <c r="AU70" s="75">
        <v>104</v>
      </c>
      <c r="AV70" s="76" t="s">
        <v>3</v>
      </c>
      <c r="AW70" s="77">
        <v>124</v>
      </c>
      <c r="AX70" s="73"/>
      <c r="AY70" s="73"/>
    </row>
    <row r="71" spans="40:51" ht="24" customHeight="1">
      <c r="AN71" s="62" t="s">
        <v>87</v>
      </c>
      <c r="AO71" s="73">
        <v>64</v>
      </c>
      <c r="AP71" s="79" t="s">
        <v>13</v>
      </c>
      <c r="AQ71" s="75">
        <v>85</v>
      </c>
      <c r="AR71" s="73"/>
      <c r="AS71" s="73"/>
      <c r="AT71" s="79" t="s">
        <v>13</v>
      </c>
      <c r="AU71" s="75">
        <v>105</v>
      </c>
      <c r="AV71" s="80" t="s">
        <v>13</v>
      </c>
      <c r="AW71" s="77">
        <v>125</v>
      </c>
      <c r="AX71" s="73"/>
      <c r="AY71" s="73"/>
    </row>
    <row r="72" spans="40:51" ht="24" customHeight="1">
      <c r="AN72" s="78" t="s">
        <v>13</v>
      </c>
      <c r="AO72" s="73">
        <v>65</v>
      </c>
      <c r="AP72" s="74" t="s">
        <v>27</v>
      </c>
      <c r="AQ72" s="75">
        <v>86</v>
      </c>
      <c r="AR72" s="73"/>
      <c r="AS72" s="73"/>
      <c r="AT72" s="74" t="s">
        <v>44</v>
      </c>
      <c r="AU72" s="75">
        <v>106</v>
      </c>
      <c r="AV72" s="76" t="s">
        <v>6</v>
      </c>
      <c r="AW72" s="77">
        <v>126</v>
      </c>
      <c r="AX72" s="73"/>
      <c r="AY72" s="73"/>
    </row>
    <row r="73" spans="40:51" ht="24" customHeight="1">
      <c r="AN73" s="62" t="s">
        <v>25</v>
      </c>
      <c r="AO73" s="73">
        <v>66</v>
      </c>
      <c r="AP73" s="79" t="s">
        <v>13</v>
      </c>
      <c r="AQ73" s="75">
        <v>87</v>
      </c>
      <c r="AR73" s="73"/>
      <c r="AS73" s="73"/>
      <c r="AT73" s="79" t="s">
        <v>13</v>
      </c>
      <c r="AU73" s="75">
        <v>107</v>
      </c>
      <c r="AV73" s="80" t="s">
        <v>13</v>
      </c>
      <c r="AW73" s="77">
        <v>127</v>
      </c>
      <c r="AX73" s="73"/>
      <c r="AY73" s="73"/>
    </row>
    <row r="74" spans="40:51" ht="24" customHeight="1">
      <c r="AN74" s="62" t="s">
        <v>37</v>
      </c>
      <c r="AO74" s="73">
        <v>67</v>
      </c>
      <c r="AP74" s="74" t="s">
        <v>22</v>
      </c>
      <c r="AQ74" s="75">
        <v>88</v>
      </c>
      <c r="AR74" s="73"/>
      <c r="AS74" s="73"/>
      <c r="AT74" s="74" t="s">
        <v>23</v>
      </c>
      <c r="AU74" s="75">
        <v>108</v>
      </c>
      <c r="AV74" s="76" t="s">
        <v>15</v>
      </c>
      <c r="AW74" s="77">
        <v>128</v>
      </c>
      <c r="AX74" s="73"/>
      <c r="AY74" s="73"/>
    </row>
    <row r="75" spans="40:51" ht="24" customHeight="1">
      <c r="AN75" s="78" t="s">
        <v>13</v>
      </c>
      <c r="AO75" s="73">
        <v>68</v>
      </c>
      <c r="AP75" s="79" t="s">
        <v>13</v>
      </c>
      <c r="AQ75" s="75">
        <v>89</v>
      </c>
      <c r="AR75" s="73"/>
      <c r="AS75" s="73"/>
      <c r="AT75" s="79" t="s">
        <v>13</v>
      </c>
      <c r="AU75" s="75">
        <v>109</v>
      </c>
      <c r="AV75" s="80" t="s">
        <v>13</v>
      </c>
      <c r="AW75" s="77">
        <v>129</v>
      </c>
      <c r="AX75" s="73"/>
      <c r="AY75" s="73"/>
    </row>
    <row r="76" spans="40:51" ht="24" customHeight="1">
      <c r="AN76" s="62" t="s">
        <v>16</v>
      </c>
      <c r="AO76" s="73">
        <v>69</v>
      </c>
      <c r="AP76" s="74" t="s">
        <v>96</v>
      </c>
      <c r="AQ76" s="75">
        <v>90</v>
      </c>
      <c r="AR76" s="73"/>
      <c r="AS76" s="73"/>
      <c r="AT76" s="74" t="s">
        <v>35</v>
      </c>
      <c r="AU76" s="75">
        <v>100</v>
      </c>
      <c r="AV76" s="76" t="s">
        <v>37</v>
      </c>
      <c r="AW76" s="77">
        <v>130</v>
      </c>
      <c r="AX76" s="73"/>
      <c r="AY76" s="73"/>
    </row>
    <row r="77" spans="40:51" ht="24" customHeight="1">
      <c r="AN77" s="78" t="s">
        <v>13</v>
      </c>
      <c r="AO77" s="73">
        <v>70</v>
      </c>
      <c r="AP77" s="79" t="s">
        <v>13</v>
      </c>
      <c r="AQ77" s="75">
        <v>91</v>
      </c>
      <c r="AR77" s="73"/>
      <c r="AS77" s="73"/>
      <c r="AT77" s="79" t="s">
        <v>13</v>
      </c>
      <c r="AU77" s="75">
        <v>101</v>
      </c>
      <c r="AV77" s="80" t="s">
        <v>13</v>
      </c>
      <c r="AW77" s="77">
        <v>131</v>
      </c>
      <c r="AX77" s="73"/>
      <c r="AY77" s="73"/>
    </row>
    <row r="78" spans="40:51" ht="24" customHeight="1">
      <c r="AN78" s="78" t="s">
        <v>13</v>
      </c>
      <c r="AO78" s="73">
        <v>70</v>
      </c>
      <c r="AP78" s="79" t="s">
        <v>13</v>
      </c>
      <c r="AQ78" s="75">
        <v>91</v>
      </c>
      <c r="AR78" s="73"/>
      <c r="AS78" s="73"/>
      <c r="AT78" s="79" t="s">
        <v>13</v>
      </c>
      <c r="AU78" s="75">
        <v>101</v>
      </c>
      <c r="AV78" s="80" t="s">
        <v>13</v>
      </c>
      <c r="AW78" s="77">
        <v>131</v>
      </c>
      <c r="AX78" s="73"/>
      <c r="AY78" s="73"/>
    </row>
    <row r="79" spans="40:51" ht="24" customHeight="1">
      <c r="AN79" s="78" t="s">
        <v>13</v>
      </c>
      <c r="AO79" s="73">
        <v>74</v>
      </c>
      <c r="AP79" s="79" t="s">
        <v>13</v>
      </c>
      <c r="AQ79" s="75">
        <v>95</v>
      </c>
      <c r="AR79" s="73"/>
      <c r="AS79" s="73"/>
      <c r="AT79" s="79" t="s">
        <v>13</v>
      </c>
      <c r="AU79" s="75">
        <v>105</v>
      </c>
      <c r="AV79" s="76"/>
      <c r="AW79" s="77"/>
      <c r="AX79" s="73"/>
      <c r="AY79" s="73"/>
    </row>
    <row r="80" spans="40:51" ht="24" customHeight="1">
      <c r="AN80" s="62" t="s">
        <v>34</v>
      </c>
      <c r="AO80" s="73">
        <v>75</v>
      </c>
      <c r="AP80" s="74" t="s">
        <v>18</v>
      </c>
      <c r="AQ80" s="75">
        <v>96</v>
      </c>
      <c r="AR80" s="73"/>
      <c r="AS80" s="73"/>
      <c r="AT80" s="74" t="s">
        <v>1</v>
      </c>
      <c r="AU80" s="75">
        <v>106</v>
      </c>
      <c r="AV80" s="76"/>
      <c r="AW80" s="77"/>
      <c r="AX80" s="73"/>
      <c r="AY80" s="73"/>
    </row>
    <row r="81" spans="40:51" ht="24" customHeight="1">
      <c r="AN81" s="78" t="s">
        <v>13</v>
      </c>
      <c r="AO81" s="73">
        <v>76</v>
      </c>
      <c r="AP81" s="79" t="s">
        <v>13</v>
      </c>
      <c r="AQ81" s="75">
        <v>97</v>
      </c>
      <c r="AR81" s="73"/>
      <c r="AS81" s="73"/>
      <c r="AT81" s="79" t="s">
        <v>13</v>
      </c>
      <c r="AU81" s="75">
        <v>107</v>
      </c>
      <c r="AV81" s="76"/>
      <c r="AW81" s="77"/>
      <c r="AX81" s="73"/>
      <c r="AY81" s="73"/>
    </row>
    <row r="82" spans="40:51" ht="24" customHeight="1">
      <c r="AN82" s="62" t="s">
        <v>91</v>
      </c>
      <c r="AO82" s="73">
        <v>77</v>
      </c>
      <c r="AP82" s="74" t="s">
        <v>88</v>
      </c>
      <c r="AQ82" s="75">
        <v>98</v>
      </c>
      <c r="AR82" s="73"/>
      <c r="AS82" s="73"/>
      <c r="AT82" s="74" t="s">
        <v>20</v>
      </c>
      <c r="AU82" s="75">
        <v>108</v>
      </c>
      <c r="AV82" s="76"/>
      <c r="AW82" s="77"/>
      <c r="AX82" s="73"/>
      <c r="AY82" s="73"/>
    </row>
    <row r="83" spans="40:51" ht="24" customHeight="1">
      <c r="AN83" s="62"/>
      <c r="AO83" s="73"/>
      <c r="AP83" s="74"/>
      <c r="AQ83" s="75"/>
      <c r="AR83" s="73"/>
      <c r="AS83" s="73"/>
      <c r="AT83" s="74"/>
      <c r="AU83" s="75"/>
      <c r="AV83" s="76"/>
      <c r="AW83" s="77"/>
      <c r="AX83" s="73"/>
      <c r="AY83" s="73"/>
    </row>
    <row r="84" spans="40:51" ht="24" customHeight="1">
      <c r="AN84" s="62" t="s">
        <v>36</v>
      </c>
      <c r="AO84" s="73">
        <v>78</v>
      </c>
      <c r="AP84" s="74"/>
      <c r="AQ84" s="75"/>
      <c r="AR84" s="73"/>
      <c r="AS84" s="73"/>
      <c r="AT84" s="74"/>
      <c r="AU84" s="75"/>
      <c r="AV84" s="76"/>
      <c r="AW84" s="77"/>
      <c r="AX84" s="73"/>
      <c r="AY84" s="73"/>
    </row>
    <row r="85" spans="40:51" ht="13.5" thickBot="1">
      <c r="AN85" s="81"/>
      <c r="AO85" s="82"/>
      <c r="AP85" s="83"/>
      <c r="AQ85" s="84"/>
      <c r="AR85" s="82"/>
      <c r="AS85" s="82"/>
      <c r="AT85" s="83"/>
      <c r="AU85" s="84"/>
      <c r="AV85" s="85"/>
      <c r="AW85" s="86"/>
      <c r="AX85" s="73"/>
      <c r="AY85" s="73"/>
    </row>
    <row r="86" spans="40:51" ht="13.5" thickTop="1"/>
  </sheetData>
  <sortState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4" tint="0.79998168889431442"/>
  </sheetPr>
  <dimension ref="A1:DL8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6" width="8.7109375" style="57" customWidth="1"/>
    <col min="107" max="107" width="9.85546875" style="57" bestFit="1" customWidth="1"/>
    <col min="108" max="109" width="12.7109375" style="57" customWidth="1"/>
    <col min="110" max="16384" width="11.42578125" style="57"/>
  </cols>
  <sheetData>
    <row r="1" spans="1:116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53"/>
      <c r="DG1" s="53"/>
      <c r="DH1" s="53"/>
      <c r="DI1" s="53"/>
    </row>
    <row r="2" spans="1:116" s="56" customFormat="1" ht="22.5" customHeight="1">
      <c r="A2" s="55"/>
      <c r="B2" s="1455" t="s">
        <v>314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314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314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314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55"/>
      <c r="DG2" s="55"/>
      <c r="DH2" s="55"/>
      <c r="DI2" s="55"/>
    </row>
    <row r="3" spans="1:116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23"/>
      <c r="DG3" s="123"/>
      <c r="DH3" s="123"/>
      <c r="DI3" s="123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58"/>
      <c r="DG4" s="58"/>
      <c r="DH4" s="58"/>
      <c r="DI4" s="58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60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54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167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90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</row>
    <row r="7" spans="1:116" s="144" customFormat="1" ht="30.6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117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121</v>
      </c>
      <c r="BA7" s="1375"/>
      <c r="BB7" s="1480" t="s">
        <v>46</v>
      </c>
      <c r="BC7" s="1362"/>
      <c r="BD7" s="1361" t="s">
        <v>101</v>
      </c>
      <c r="BE7" s="1362"/>
      <c r="BF7" s="1361" t="s">
        <v>122</v>
      </c>
      <c r="BG7" s="1375"/>
      <c r="BH7" s="1480" t="s">
        <v>46</v>
      </c>
      <c r="BI7" s="1362"/>
      <c r="BJ7" s="1361" t="s">
        <v>101</v>
      </c>
      <c r="BK7" s="1362"/>
      <c r="BL7" s="1361" t="s">
        <v>175</v>
      </c>
      <c r="BM7" s="1375"/>
      <c r="BN7" s="1480" t="s">
        <v>46</v>
      </c>
      <c r="BO7" s="1362"/>
      <c r="BP7" s="1361" t="s">
        <v>101</v>
      </c>
      <c r="BQ7" s="1362"/>
      <c r="BR7" s="1361" t="s">
        <v>124</v>
      </c>
      <c r="BS7" s="1375"/>
      <c r="BT7" s="1480" t="s">
        <v>46</v>
      </c>
      <c r="BU7" s="1362"/>
      <c r="BV7" s="1361" t="s">
        <v>101</v>
      </c>
      <c r="BW7" s="1362"/>
      <c r="BX7" s="1361" t="s">
        <v>125</v>
      </c>
      <c r="BY7" s="1375"/>
      <c r="BZ7" s="1480" t="s">
        <v>46</v>
      </c>
      <c r="CA7" s="1362"/>
      <c r="CB7" s="1361" t="s">
        <v>101</v>
      </c>
      <c r="CC7" s="1362"/>
      <c r="CD7" s="1361" t="s">
        <v>125</v>
      </c>
      <c r="CE7" s="1375"/>
      <c r="CF7" s="1480" t="s">
        <v>46</v>
      </c>
      <c r="CG7" s="1362"/>
      <c r="CH7" s="1361" t="s">
        <v>101</v>
      </c>
      <c r="CI7" s="1362"/>
      <c r="CJ7" s="1361" t="s">
        <v>129</v>
      </c>
      <c r="CK7" s="1375"/>
      <c r="CL7" s="1480" t="s">
        <v>46</v>
      </c>
      <c r="CM7" s="1362"/>
      <c r="CN7" s="1361" t="s">
        <v>101</v>
      </c>
      <c r="CO7" s="1362"/>
      <c r="CP7" s="1361" t="s">
        <v>129</v>
      </c>
      <c r="CQ7" s="1375"/>
      <c r="CR7" s="1480" t="s">
        <v>46</v>
      </c>
      <c r="CS7" s="1362"/>
      <c r="CT7" s="1361" t="s">
        <v>101</v>
      </c>
      <c r="CU7" s="1362"/>
      <c r="CV7" s="1361" t="s">
        <v>129</v>
      </c>
      <c r="CW7" s="1375"/>
      <c r="CX7" s="1480" t="s">
        <v>46</v>
      </c>
      <c r="CY7" s="1362"/>
      <c r="CZ7" s="1361" t="s">
        <v>101</v>
      </c>
      <c r="DA7" s="1362"/>
      <c r="DB7" s="1361" t="s">
        <v>173</v>
      </c>
      <c r="DC7" s="1375"/>
      <c r="DD7" s="1480" t="s">
        <v>47</v>
      </c>
      <c r="DE7" s="1375"/>
      <c r="DF7" s="348"/>
      <c r="DG7" s="348"/>
      <c r="DH7" s="348"/>
      <c r="DI7" s="348"/>
      <c r="DJ7" s="348"/>
      <c r="DK7" s="348"/>
      <c r="DL7" s="348"/>
    </row>
    <row r="8" spans="1:116" s="59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</row>
    <row r="9" spans="1:116" s="91" customFormat="1" ht="12" customHeight="1" thickBot="1">
      <c r="A9" s="1483"/>
      <c r="B9" s="1492">
        <v>1</v>
      </c>
      <c r="C9" s="1489"/>
      <c r="D9" s="1479"/>
      <c r="E9" s="1479"/>
      <c r="F9" s="1492">
        <v>2</v>
      </c>
      <c r="G9" s="1493"/>
      <c r="H9" s="1479"/>
      <c r="I9" s="1477"/>
      <c r="J9" s="1484" t="s">
        <v>48</v>
      </c>
      <c r="K9" s="1485"/>
      <c r="L9" s="1488">
        <v>3</v>
      </c>
      <c r="M9" s="1489"/>
      <c r="N9" s="1479"/>
      <c r="O9" s="1479"/>
      <c r="P9" s="1490" t="s">
        <v>52</v>
      </c>
      <c r="Q9" s="1491"/>
      <c r="R9" s="1492">
        <v>4</v>
      </c>
      <c r="S9" s="1493"/>
      <c r="T9" s="1479"/>
      <c r="U9" s="1479"/>
      <c r="V9" s="1484" t="s">
        <v>53</v>
      </c>
      <c r="W9" s="1485"/>
      <c r="X9" s="1492">
        <v>5</v>
      </c>
      <c r="Y9" s="1489"/>
      <c r="Z9" s="1477"/>
      <c r="AA9" s="1477"/>
      <c r="AB9" s="1490" t="s">
        <v>65</v>
      </c>
      <c r="AC9" s="1485"/>
      <c r="AD9" s="1492">
        <v>6</v>
      </c>
      <c r="AE9" s="1489"/>
      <c r="AF9" s="1477"/>
      <c r="AG9" s="1477"/>
      <c r="AH9" s="1490" t="s">
        <v>105</v>
      </c>
      <c r="AI9" s="1485"/>
      <c r="AJ9" s="1486">
        <v>7</v>
      </c>
      <c r="AK9" s="1488"/>
      <c r="AL9" s="1477"/>
      <c r="AM9" s="1477"/>
      <c r="AN9" s="1490" t="s">
        <v>106</v>
      </c>
      <c r="AO9" s="1485"/>
      <c r="AP9" s="1492">
        <v>8</v>
      </c>
      <c r="AQ9" s="1489"/>
      <c r="AR9" s="1477"/>
      <c r="AS9" s="1477"/>
      <c r="AT9" s="1490" t="s">
        <v>107</v>
      </c>
      <c r="AU9" s="1485"/>
      <c r="AV9" s="1492">
        <v>9</v>
      </c>
      <c r="AW9" s="1493"/>
      <c r="AX9" s="1477"/>
      <c r="AY9" s="1477"/>
      <c r="AZ9" s="1484" t="s">
        <v>108</v>
      </c>
      <c r="BA9" s="1485"/>
      <c r="BB9" s="1488">
        <v>10</v>
      </c>
      <c r="BC9" s="1489"/>
      <c r="BD9" s="1477"/>
      <c r="BE9" s="1477"/>
      <c r="BF9" s="1490" t="s">
        <v>109</v>
      </c>
      <c r="BG9" s="1491"/>
      <c r="BH9" s="1492">
        <v>11</v>
      </c>
      <c r="BI9" s="1493"/>
      <c r="BJ9" s="1477"/>
      <c r="BK9" s="1477"/>
      <c r="BL9" s="1490" t="s">
        <v>162</v>
      </c>
      <c r="BM9" s="1491"/>
      <c r="BN9" s="1492">
        <v>12</v>
      </c>
      <c r="BO9" s="1493"/>
      <c r="BP9" s="1477"/>
      <c r="BQ9" s="1477"/>
      <c r="BR9" s="1490" t="s">
        <v>163</v>
      </c>
      <c r="BS9" s="1491"/>
      <c r="BT9" s="1492">
        <v>13</v>
      </c>
      <c r="BU9" s="1493"/>
      <c r="BV9" s="1477"/>
      <c r="BW9" s="1477"/>
      <c r="BX9" s="1484" t="s">
        <v>164</v>
      </c>
      <c r="BY9" s="1485"/>
      <c r="BZ9" s="1492">
        <v>14</v>
      </c>
      <c r="CA9" s="1489"/>
      <c r="CB9" s="1477"/>
      <c r="CC9" s="1477"/>
      <c r="CD9" s="1490" t="s">
        <v>126</v>
      </c>
      <c r="CE9" s="1485"/>
      <c r="CF9" s="1492">
        <v>15</v>
      </c>
      <c r="CG9" s="1493"/>
      <c r="CH9" s="1477"/>
      <c r="CI9" s="1477"/>
      <c r="CJ9" s="1484" t="s">
        <v>127</v>
      </c>
      <c r="CK9" s="1485"/>
      <c r="CL9" s="1488">
        <v>16</v>
      </c>
      <c r="CM9" s="1489"/>
      <c r="CN9" s="1477"/>
      <c r="CO9" s="1477"/>
      <c r="CP9" s="1490" t="s">
        <v>128</v>
      </c>
      <c r="CQ9" s="1491"/>
      <c r="CR9" s="1492">
        <v>17</v>
      </c>
      <c r="CS9" s="1493"/>
      <c r="CT9" s="1477"/>
      <c r="CU9" s="1477"/>
      <c r="CV9" s="1484" t="s">
        <v>130</v>
      </c>
      <c r="CW9" s="1485"/>
      <c r="CX9" s="1492">
        <v>18</v>
      </c>
      <c r="CY9" s="1493"/>
      <c r="CZ9" s="1477"/>
      <c r="DA9" s="1477"/>
      <c r="DB9" s="1484" t="s">
        <v>131</v>
      </c>
      <c r="DC9" s="1485"/>
      <c r="DD9" s="1486">
        <v>19</v>
      </c>
      <c r="DE9" s="1487"/>
    </row>
    <row r="10" spans="1:116" s="791" customFormat="1" ht="19.5" customHeight="1">
      <c r="A10" s="790" t="s">
        <v>273</v>
      </c>
      <c r="B10" s="443">
        <v>3747.02</v>
      </c>
      <c r="C10" s="444">
        <v>1357.07</v>
      </c>
      <c r="D10" s="778">
        <v>-2389.9499999999998</v>
      </c>
      <c r="E10" s="398">
        <v>-0.63782685974454367</v>
      </c>
      <c r="F10" s="443">
        <v>3747.02</v>
      </c>
      <c r="G10" s="779">
        <v>1357.07</v>
      </c>
      <c r="H10" s="778">
        <v>-2389.9499999999998</v>
      </c>
      <c r="I10" s="461">
        <v>-0.63782685974454367</v>
      </c>
      <c r="J10" s="777">
        <v>1</v>
      </c>
      <c r="K10" s="696">
        <v>1</v>
      </c>
      <c r="L10" s="443">
        <v>16274.68</v>
      </c>
      <c r="M10" s="444">
        <v>5307.79</v>
      </c>
      <c r="N10" s="778">
        <v>-10966.89</v>
      </c>
      <c r="O10" s="461">
        <v>-0.67386209744216163</v>
      </c>
      <c r="P10" s="777">
        <v>4.3433661950029627</v>
      </c>
      <c r="Q10" s="696">
        <v>3.911213128283729</v>
      </c>
      <c r="R10" s="443">
        <v>-12527.66</v>
      </c>
      <c r="S10" s="779">
        <v>-3950.72</v>
      </c>
      <c r="T10" s="778">
        <v>8576.94</v>
      </c>
      <c r="U10" s="461">
        <v>0.6846402281032532</v>
      </c>
      <c r="V10" s="777">
        <v>-3.3433661950029623</v>
      </c>
      <c r="W10" s="696">
        <v>-2.911213128283729</v>
      </c>
      <c r="X10" s="443">
        <v>0</v>
      </c>
      <c r="Y10" s="444">
        <v>0</v>
      </c>
      <c r="Z10" s="778">
        <v>0</v>
      </c>
      <c r="AA10" s="461">
        <v>0</v>
      </c>
      <c r="AB10" s="695">
        <v>0</v>
      </c>
      <c r="AC10" s="696">
        <v>0</v>
      </c>
      <c r="AD10" s="443">
        <v>-12527.66</v>
      </c>
      <c r="AE10" s="444">
        <v>-3950.72</v>
      </c>
      <c r="AF10" s="778">
        <v>8576.94</v>
      </c>
      <c r="AG10" s="461">
        <v>0.6846402281032532</v>
      </c>
      <c r="AH10" s="695">
        <v>-0.76976382945778343</v>
      </c>
      <c r="AI10" s="696">
        <v>-0.7443248508324557</v>
      </c>
      <c r="AJ10" s="443">
        <v>46264.09</v>
      </c>
      <c r="AK10" s="779">
        <v>47288.08</v>
      </c>
      <c r="AL10" s="778">
        <v>1023.9900000000052</v>
      </c>
      <c r="AM10" s="461">
        <v>2.2133581358673764E-2</v>
      </c>
      <c r="AN10" s="695">
        <v>12.346902338391574</v>
      </c>
      <c r="AO10" s="696">
        <v>34.845719085971986</v>
      </c>
      <c r="AP10" s="443">
        <v>46264.09</v>
      </c>
      <c r="AQ10" s="444">
        <v>47288.08</v>
      </c>
      <c r="AR10" s="778">
        <v>1023.9900000000052</v>
      </c>
      <c r="AS10" s="461">
        <v>2.2133581358673764E-2</v>
      </c>
      <c r="AT10" s="695">
        <v>12.346902338391574</v>
      </c>
      <c r="AU10" s="696">
        <v>34.845719085971986</v>
      </c>
      <c r="AV10" s="443">
        <v>0</v>
      </c>
      <c r="AW10" s="779">
        <v>0</v>
      </c>
      <c r="AX10" s="778">
        <v>0</v>
      </c>
      <c r="AY10" s="461">
        <v>0</v>
      </c>
      <c r="AZ10" s="695">
        <v>0</v>
      </c>
      <c r="BA10" s="696">
        <v>0</v>
      </c>
      <c r="BB10" s="443">
        <v>46264.09</v>
      </c>
      <c r="BC10" s="444">
        <v>47288.08</v>
      </c>
      <c r="BD10" s="778">
        <v>1023.9900000000052</v>
      </c>
      <c r="BE10" s="461">
        <v>2.2133581358673764E-2</v>
      </c>
      <c r="BF10" s="695" t="s">
        <v>145</v>
      </c>
      <c r="BG10" s="696" t="s">
        <v>145</v>
      </c>
      <c r="BH10" s="443">
        <v>46264.09</v>
      </c>
      <c r="BI10" s="444">
        <v>47288.08</v>
      </c>
      <c r="BJ10" s="778">
        <v>1023.9900000000052</v>
      </c>
      <c r="BK10" s="461">
        <v>2.2133581358673764E-2</v>
      </c>
      <c r="BL10" s="695" t="s">
        <v>145</v>
      </c>
      <c r="BM10" s="696" t="s">
        <v>145</v>
      </c>
      <c r="BN10" s="443">
        <v>63.28</v>
      </c>
      <c r="BO10" s="444">
        <v>62.47</v>
      </c>
      <c r="BP10" s="778">
        <v>-0.81000000000000227</v>
      </c>
      <c r="BQ10" s="461">
        <v>-1.2800252844500667E-2</v>
      </c>
      <c r="BR10" s="695">
        <v>1.6888087066522197E-2</v>
      </c>
      <c r="BS10" s="696">
        <v>4.603299756092169E-2</v>
      </c>
      <c r="BT10" s="443">
        <v>63.28</v>
      </c>
      <c r="BU10" s="779">
        <v>62.47</v>
      </c>
      <c r="BV10" s="778">
        <v>-0.81000000000000227</v>
      </c>
      <c r="BW10" s="461">
        <v>-1.2800252844500667E-2</v>
      </c>
      <c r="BX10" s="695" t="s">
        <v>145</v>
      </c>
      <c r="BY10" s="696" t="s">
        <v>145</v>
      </c>
      <c r="BZ10" s="443">
        <v>0</v>
      </c>
      <c r="CA10" s="444">
        <v>0</v>
      </c>
      <c r="CB10" s="778">
        <v>0</v>
      </c>
      <c r="CC10" s="461">
        <v>0</v>
      </c>
      <c r="CD10" s="695" t="s">
        <v>145</v>
      </c>
      <c r="CE10" s="696" t="s">
        <v>145</v>
      </c>
      <c r="CF10" s="443">
        <v>428.71</v>
      </c>
      <c r="CG10" s="779">
        <v>612.76</v>
      </c>
      <c r="CH10" s="778">
        <v>184.05</v>
      </c>
      <c r="CI10" s="461">
        <v>0.42931118938209983</v>
      </c>
      <c r="CJ10" s="695" t="s">
        <v>145</v>
      </c>
      <c r="CK10" s="696" t="s">
        <v>145</v>
      </c>
      <c r="CL10" s="443">
        <v>1569.92</v>
      </c>
      <c r="CM10" s="444">
        <v>1711.17</v>
      </c>
      <c r="CN10" s="778">
        <v>141.25</v>
      </c>
      <c r="CO10" s="461">
        <v>8.9972737464329391E-2</v>
      </c>
      <c r="CP10" s="695" t="s">
        <v>145</v>
      </c>
      <c r="CQ10" s="696" t="s">
        <v>145</v>
      </c>
      <c r="CR10" s="443">
        <v>0</v>
      </c>
      <c r="CS10" s="779">
        <v>0</v>
      </c>
      <c r="CT10" s="778">
        <v>0</v>
      </c>
      <c r="CU10" s="461">
        <v>0</v>
      </c>
      <c r="CV10" s="695" t="s">
        <v>145</v>
      </c>
      <c r="CW10" s="696" t="s">
        <v>145</v>
      </c>
      <c r="CX10" s="443">
        <v>-60853.66</v>
      </c>
      <c r="CY10" s="779">
        <v>-53625.2</v>
      </c>
      <c r="CZ10" s="778">
        <v>7228.4600000000064</v>
      </c>
      <c r="DA10" s="461">
        <v>0.1187843097687141</v>
      </c>
      <c r="DB10" s="695">
        <v>-16.240548489199419</v>
      </c>
      <c r="DC10" s="696">
        <v>-39.51542661763947</v>
      </c>
      <c r="DD10" s="894">
        <v>-3.8575440265779881</v>
      </c>
      <c r="DE10" s="893">
        <v>-12.573525838328205</v>
      </c>
    </row>
    <row r="11" spans="1:116" s="792" customFormat="1" ht="19.5" customHeight="1">
      <c r="A11" s="790" t="s">
        <v>350</v>
      </c>
      <c r="B11" s="443">
        <v>233.37</v>
      </c>
      <c r="C11" s="444">
        <v>286.37</v>
      </c>
      <c r="D11" s="783">
        <v>53</v>
      </c>
      <c r="E11" s="398">
        <v>0.22710716887346274</v>
      </c>
      <c r="F11" s="443">
        <v>233.37</v>
      </c>
      <c r="G11" s="779">
        <v>286.37</v>
      </c>
      <c r="H11" s="783">
        <v>53</v>
      </c>
      <c r="I11" s="416">
        <v>0.22710716887346274</v>
      </c>
      <c r="J11" s="772">
        <v>1</v>
      </c>
      <c r="K11" s="696">
        <v>1</v>
      </c>
      <c r="L11" s="443">
        <v>949.96</v>
      </c>
      <c r="M11" s="444">
        <v>-2044.53</v>
      </c>
      <c r="N11" s="783">
        <v>-2994.49</v>
      </c>
      <c r="O11" s="416">
        <v>-3.1522274622089346</v>
      </c>
      <c r="P11" s="772">
        <v>4.0706174743968804</v>
      </c>
      <c r="Q11" s="696">
        <v>-7.139469916541537</v>
      </c>
      <c r="R11" s="443">
        <v>-716.59</v>
      </c>
      <c r="S11" s="779">
        <v>2330.9</v>
      </c>
      <c r="T11" s="783">
        <v>3047.4900000000002</v>
      </c>
      <c r="U11" s="416">
        <v>4.2527665750289572</v>
      </c>
      <c r="V11" s="772">
        <v>-3.0706174743968804</v>
      </c>
      <c r="W11" s="696">
        <v>8.1394699165415378</v>
      </c>
      <c r="X11" s="443">
        <v>0</v>
      </c>
      <c r="Y11" s="444">
        <v>0</v>
      </c>
      <c r="Z11" s="783">
        <v>0</v>
      </c>
      <c r="AA11" s="416">
        <v>0</v>
      </c>
      <c r="AB11" s="697">
        <v>0</v>
      </c>
      <c r="AC11" s="696">
        <v>0</v>
      </c>
      <c r="AD11" s="443">
        <v>-716.59</v>
      </c>
      <c r="AE11" s="444">
        <v>2330.9</v>
      </c>
      <c r="AF11" s="783">
        <v>3047.4900000000002</v>
      </c>
      <c r="AG11" s="416">
        <v>4.2527665750289572</v>
      </c>
      <c r="AH11" s="697" t="s">
        <v>145</v>
      </c>
      <c r="AI11" s="696" t="s">
        <v>145</v>
      </c>
      <c r="AJ11" s="443">
        <v>12675.83</v>
      </c>
      <c r="AK11" s="779">
        <v>12377.19</v>
      </c>
      <c r="AL11" s="783">
        <v>-298.63999999999942</v>
      </c>
      <c r="AM11" s="416">
        <v>-2.3559798451067853E-2</v>
      </c>
      <c r="AN11" s="697">
        <v>54.316450272100099</v>
      </c>
      <c r="AO11" s="696">
        <v>43.220972867269616</v>
      </c>
      <c r="AP11" s="443">
        <v>12675.83</v>
      </c>
      <c r="AQ11" s="444">
        <v>12377.19</v>
      </c>
      <c r="AR11" s="783">
        <v>-298.63999999999942</v>
      </c>
      <c r="AS11" s="416">
        <v>-2.3559798451067853E-2</v>
      </c>
      <c r="AT11" s="697">
        <v>54.316450272100099</v>
      </c>
      <c r="AU11" s="696">
        <v>43.220972867269616</v>
      </c>
      <c r="AV11" s="443">
        <v>576.61</v>
      </c>
      <c r="AW11" s="779">
        <v>147.52000000000001</v>
      </c>
      <c r="AX11" s="783">
        <v>-429.09000000000003</v>
      </c>
      <c r="AY11" s="416">
        <v>-0.74415983073481218</v>
      </c>
      <c r="AZ11" s="697">
        <v>4.54889344524185E-2</v>
      </c>
      <c r="BA11" s="696">
        <v>1.1918698832287458E-2</v>
      </c>
      <c r="BB11" s="443">
        <v>13252.44</v>
      </c>
      <c r="BC11" s="444">
        <v>12524.71</v>
      </c>
      <c r="BD11" s="783">
        <v>-727.73000000000138</v>
      </c>
      <c r="BE11" s="416">
        <v>-5.4912906604368809E-2</v>
      </c>
      <c r="BF11" s="697" t="s">
        <v>145</v>
      </c>
      <c r="BG11" s="696">
        <v>5.3733364794714484</v>
      </c>
      <c r="BH11" s="443">
        <v>13252.44</v>
      </c>
      <c r="BI11" s="444">
        <v>12524.71</v>
      </c>
      <c r="BJ11" s="783">
        <v>-727.73000000000138</v>
      </c>
      <c r="BK11" s="416">
        <v>-5.4912906604368809E-2</v>
      </c>
      <c r="BL11" s="697" t="s">
        <v>145</v>
      </c>
      <c r="BM11" s="696">
        <v>5.3733364794714484</v>
      </c>
      <c r="BN11" s="443">
        <v>0</v>
      </c>
      <c r="BO11" s="444">
        <v>64.599999999999994</v>
      </c>
      <c r="BP11" s="783">
        <v>64.599999999999994</v>
      </c>
      <c r="BQ11" s="416" t="s">
        <v>459</v>
      </c>
      <c r="BR11" s="697">
        <v>0</v>
      </c>
      <c r="BS11" s="696">
        <v>0.22558228864755384</v>
      </c>
      <c r="BT11" s="443">
        <v>0</v>
      </c>
      <c r="BU11" s="779">
        <v>64.599999999999994</v>
      </c>
      <c r="BV11" s="783">
        <v>64.599999999999994</v>
      </c>
      <c r="BW11" s="416" t="s">
        <v>459</v>
      </c>
      <c r="BX11" s="697" t="s">
        <v>145</v>
      </c>
      <c r="BY11" s="696">
        <v>2.7714616671671882E-2</v>
      </c>
      <c r="BZ11" s="443">
        <v>-3.27</v>
      </c>
      <c r="CA11" s="444">
        <v>-18.48</v>
      </c>
      <c r="CB11" s="783">
        <v>-15.21</v>
      </c>
      <c r="CC11" s="416">
        <v>-4.6513761467889907</v>
      </c>
      <c r="CD11" s="697" t="s">
        <v>145</v>
      </c>
      <c r="CE11" s="696">
        <v>-7.9282680509674373E-3</v>
      </c>
      <c r="CF11" s="443">
        <v>295.27</v>
      </c>
      <c r="CG11" s="779">
        <v>474.29</v>
      </c>
      <c r="CH11" s="783">
        <v>179.02000000000004</v>
      </c>
      <c r="CI11" s="416">
        <v>0.60629254580553404</v>
      </c>
      <c r="CJ11" s="697" t="s">
        <v>145</v>
      </c>
      <c r="CK11" s="696">
        <v>0.20347934274314641</v>
      </c>
      <c r="CL11" s="443">
        <v>1010.05</v>
      </c>
      <c r="CM11" s="444">
        <v>1354.28</v>
      </c>
      <c r="CN11" s="783">
        <v>344.23</v>
      </c>
      <c r="CO11" s="416">
        <v>0.34080491064798774</v>
      </c>
      <c r="CP11" s="697" t="s">
        <v>145</v>
      </c>
      <c r="CQ11" s="696">
        <v>0.58101162641039938</v>
      </c>
      <c r="CR11" s="443">
        <v>0</v>
      </c>
      <c r="CS11" s="779">
        <v>0</v>
      </c>
      <c r="CT11" s="783">
        <v>0</v>
      </c>
      <c r="CU11" s="416">
        <v>0</v>
      </c>
      <c r="CV11" s="697" t="s">
        <v>145</v>
      </c>
      <c r="CW11" s="696">
        <v>0</v>
      </c>
      <c r="CX11" s="443">
        <v>-15271.07</v>
      </c>
      <c r="CY11" s="779">
        <v>-12068.5</v>
      </c>
      <c r="CZ11" s="783">
        <v>3202.5699999999997</v>
      </c>
      <c r="DA11" s="416">
        <v>0.20971483989006662</v>
      </c>
      <c r="DB11" s="697">
        <v>-65.437159874876798</v>
      </c>
      <c r="DC11" s="696">
        <v>-42.143031742151763</v>
      </c>
      <c r="DD11" s="898">
        <v>-20.310763477023123</v>
      </c>
      <c r="DE11" s="893">
        <v>6.1776137972456988</v>
      </c>
      <c r="DF11" s="796"/>
    </row>
    <row r="12" spans="1:116" s="792" customFormat="1" ht="19.5" customHeight="1">
      <c r="A12" s="790" t="s">
        <v>28</v>
      </c>
      <c r="B12" s="443">
        <v>0</v>
      </c>
      <c r="C12" s="444">
        <v>0</v>
      </c>
      <c r="D12" s="783">
        <v>0</v>
      </c>
      <c r="E12" s="398">
        <v>0</v>
      </c>
      <c r="F12" s="443">
        <v>0</v>
      </c>
      <c r="G12" s="779">
        <v>0</v>
      </c>
      <c r="H12" s="783">
        <v>0</v>
      </c>
      <c r="I12" s="416">
        <v>0</v>
      </c>
      <c r="J12" s="772" t="s">
        <v>145</v>
      </c>
      <c r="K12" s="696" t="s">
        <v>145</v>
      </c>
      <c r="L12" s="443">
        <v>155.21</v>
      </c>
      <c r="M12" s="444">
        <v>65.489999999999995</v>
      </c>
      <c r="N12" s="783">
        <v>-89.720000000000013</v>
      </c>
      <c r="O12" s="416">
        <v>-0.57805553765865603</v>
      </c>
      <c r="P12" s="772" t="s">
        <v>145</v>
      </c>
      <c r="Q12" s="696" t="s">
        <v>145</v>
      </c>
      <c r="R12" s="443">
        <v>-155.21</v>
      </c>
      <c r="S12" s="779">
        <v>-65.489999999999995</v>
      </c>
      <c r="T12" s="783">
        <v>89.720000000000013</v>
      </c>
      <c r="U12" s="416">
        <v>0.57805553765865603</v>
      </c>
      <c r="V12" s="772" t="s">
        <v>145</v>
      </c>
      <c r="W12" s="696" t="s">
        <v>145</v>
      </c>
      <c r="X12" s="443">
        <v>0</v>
      </c>
      <c r="Y12" s="444">
        <v>0</v>
      </c>
      <c r="Z12" s="783">
        <v>0</v>
      </c>
      <c r="AA12" s="416">
        <v>0</v>
      </c>
      <c r="AB12" s="697" t="s">
        <v>145</v>
      </c>
      <c r="AC12" s="696" t="s">
        <v>145</v>
      </c>
      <c r="AD12" s="443">
        <v>-155.21</v>
      </c>
      <c r="AE12" s="444">
        <v>-65.489999999999995</v>
      </c>
      <c r="AF12" s="783">
        <v>89.720000000000013</v>
      </c>
      <c r="AG12" s="416">
        <v>0.57805553765865603</v>
      </c>
      <c r="AH12" s="697" t="s">
        <v>145</v>
      </c>
      <c r="AI12" s="696" t="s">
        <v>145</v>
      </c>
      <c r="AJ12" s="443">
        <v>96.15</v>
      </c>
      <c r="AK12" s="779">
        <v>106.26</v>
      </c>
      <c r="AL12" s="783">
        <v>10.11</v>
      </c>
      <c r="AM12" s="416">
        <v>0.10514820592823712</v>
      </c>
      <c r="AN12" s="697" t="s">
        <v>145</v>
      </c>
      <c r="AO12" s="696" t="s">
        <v>145</v>
      </c>
      <c r="AP12" s="443">
        <v>96.15</v>
      </c>
      <c r="AQ12" s="444">
        <v>106.26</v>
      </c>
      <c r="AR12" s="783">
        <v>10.11</v>
      </c>
      <c r="AS12" s="416">
        <v>0.10514820592823712</v>
      </c>
      <c r="AT12" s="697" t="s">
        <v>145</v>
      </c>
      <c r="AU12" s="696" t="s">
        <v>145</v>
      </c>
      <c r="AV12" s="443">
        <v>0</v>
      </c>
      <c r="AW12" s="779">
        <v>0</v>
      </c>
      <c r="AX12" s="783">
        <v>0</v>
      </c>
      <c r="AY12" s="416">
        <v>0</v>
      </c>
      <c r="AZ12" s="697">
        <v>0</v>
      </c>
      <c r="BA12" s="696">
        <v>0</v>
      </c>
      <c r="BB12" s="443">
        <v>96.15</v>
      </c>
      <c r="BC12" s="444">
        <v>106.26</v>
      </c>
      <c r="BD12" s="783">
        <v>10.11</v>
      </c>
      <c r="BE12" s="416">
        <v>0.10514820592823712</v>
      </c>
      <c r="BF12" s="697" t="s">
        <v>145</v>
      </c>
      <c r="BG12" s="696" t="s">
        <v>145</v>
      </c>
      <c r="BH12" s="443">
        <v>96.15</v>
      </c>
      <c r="BI12" s="444">
        <v>106.26</v>
      </c>
      <c r="BJ12" s="783">
        <v>10.11</v>
      </c>
      <c r="BK12" s="416">
        <v>0.10514820592823712</v>
      </c>
      <c r="BL12" s="697" t="s">
        <v>145</v>
      </c>
      <c r="BM12" s="696" t="s">
        <v>145</v>
      </c>
      <c r="BN12" s="443">
        <v>0</v>
      </c>
      <c r="BO12" s="444">
        <v>0</v>
      </c>
      <c r="BP12" s="783">
        <v>0</v>
      </c>
      <c r="BQ12" s="416">
        <v>0</v>
      </c>
      <c r="BR12" s="697" t="s">
        <v>145</v>
      </c>
      <c r="BS12" s="696" t="s">
        <v>145</v>
      </c>
      <c r="BT12" s="443">
        <v>0</v>
      </c>
      <c r="BU12" s="779">
        <v>0</v>
      </c>
      <c r="BV12" s="783">
        <v>0</v>
      </c>
      <c r="BW12" s="416">
        <v>0</v>
      </c>
      <c r="BX12" s="697" t="s">
        <v>145</v>
      </c>
      <c r="BY12" s="696" t="s">
        <v>145</v>
      </c>
      <c r="BZ12" s="443">
        <v>0</v>
      </c>
      <c r="CA12" s="444">
        <v>0</v>
      </c>
      <c r="CB12" s="783">
        <v>0</v>
      </c>
      <c r="CC12" s="416">
        <v>0</v>
      </c>
      <c r="CD12" s="697" t="s">
        <v>145</v>
      </c>
      <c r="CE12" s="696" t="s">
        <v>145</v>
      </c>
      <c r="CF12" s="443">
        <v>100.31</v>
      </c>
      <c r="CG12" s="779">
        <v>2.52</v>
      </c>
      <c r="CH12" s="783">
        <v>-97.79</v>
      </c>
      <c r="CI12" s="416">
        <v>-0.97487787857641317</v>
      </c>
      <c r="CJ12" s="697" t="s">
        <v>145</v>
      </c>
      <c r="CK12" s="696" t="s">
        <v>145</v>
      </c>
      <c r="CL12" s="443">
        <v>201.39</v>
      </c>
      <c r="CM12" s="444">
        <v>3.38</v>
      </c>
      <c r="CN12" s="783">
        <v>-198.01</v>
      </c>
      <c r="CO12" s="416">
        <v>-0.98321664432196243</v>
      </c>
      <c r="CP12" s="697" t="s">
        <v>145</v>
      </c>
      <c r="CQ12" s="696" t="s">
        <v>145</v>
      </c>
      <c r="CR12" s="443">
        <v>0</v>
      </c>
      <c r="CS12" s="779">
        <v>0</v>
      </c>
      <c r="CT12" s="783">
        <v>0</v>
      </c>
      <c r="CU12" s="416">
        <v>0</v>
      </c>
      <c r="CV12" s="697" t="s">
        <v>145</v>
      </c>
      <c r="CW12" s="696" t="s">
        <v>145</v>
      </c>
      <c r="CX12" s="443">
        <v>-553.05999999999995</v>
      </c>
      <c r="CY12" s="779">
        <v>-177.65</v>
      </c>
      <c r="CZ12" s="783">
        <v>375.40999999999997</v>
      </c>
      <c r="DA12" s="416">
        <v>0.67878711170578243</v>
      </c>
      <c r="DB12" s="697" t="s">
        <v>145</v>
      </c>
      <c r="DC12" s="696" t="s">
        <v>145</v>
      </c>
      <c r="DD12" s="898">
        <v>-2.5633657625153017</v>
      </c>
      <c r="DE12" s="893">
        <v>-1.7126278821194076</v>
      </c>
      <c r="DF12" s="794"/>
      <c r="DG12" s="794"/>
      <c r="DH12" s="791"/>
    </row>
    <row r="13" spans="1:116" s="792" customFormat="1" ht="19.5" customHeight="1">
      <c r="A13" s="790" t="s">
        <v>271</v>
      </c>
      <c r="B13" s="443">
        <v>0</v>
      </c>
      <c r="C13" s="444">
        <v>0</v>
      </c>
      <c r="D13" s="783">
        <v>0</v>
      </c>
      <c r="E13" s="398">
        <v>0</v>
      </c>
      <c r="F13" s="443">
        <v>0</v>
      </c>
      <c r="G13" s="779">
        <v>0</v>
      </c>
      <c r="H13" s="783">
        <v>0</v>
      </c>
      <c r="I13" s="416">
        <v>0</v>
      </c>
      <c r="J13" s="772" t="s">
        <v>145</v>
      </c>
      <c r="K13" s="696" t="s">
        <v>145</v>
      </c>
      <c r="L13" s="443">
        <v>247.6</v>
      </c>
      <c r="M13" s="444">
        <v>-413.41</v>
      </c>
      <c r="N13" s="783">
        <v>-661.01</v>
      </c>
      <c r="O13" s="416">
        <v>-2.6696688206785137</v>
      </c>
      <c r="P13" s="772" t="s">
        <v>145</v>
      </c>
      <c r="Q13" s="696" t="s">
        <v>145</v>
      </c>
      <c r="R13" s="443">
        <v>-247.6</v>
      </c>
      <c r="S13" s="779">
        <v>413.41</v>
      </c>
      <c r="T13" s="783">
        <v>661.01</v>
      </c>
      <c r="U13" s="416">
        <v>2.6696688206785137</v>
      </c>
      <c r="V13" s="772" t="s">
        <v>145</v>
      </c>
      <c r="W13" s="696" t="s">
        <v>145</v>
      </c>
      <c r="X13" s="443">
        <v>0</v>
      </c>
      <c r="Y13" s="444">
        <v>0</v>
      </c>
      <c r="Z13" s="783">
        <v>0</v>
      </c>
      <c r="AA13" s="416">
        <v>0</v>
      </c>
      <c r="AB13" s="697" t="s">
        <v>145</v>
      </c>
      <c r="AC13" s="696" t="s">
        <v>145</v>
      </c>
      <c r="AD13" s="443">
        <v>-247.6</v>
      </c>
      <c r="AE13" s="444">
        <v>413.41</v>
      </c>
      <c r="AF13" s="783">
        <v>661.01</v>
      </c>
      <c r="AG13" s="416">
        <v>2.6696688206785137</v>
      </c>
      <c r="AH13" s="697">
        <v>-1.0609761323220637</v>
      </c>
      <c r="AI13" s="696">
        <v>1.4436218877675735</v>
      </c>
      <c r="AJ13" s="443">
        <v>2208.66</v>
      </c>
      <c r="AK13" s="779">
        <v>2234.7199999999998</v>
      </c>
      <c r="AL13" s="783">
        <v>26.059999999999945</v>
      </c>
      <c r="AM13" s="416">
        <v>1.1799009354087975E-2</v>
      </c>
      <c r="AN13" s="697" t="s">
        <v>145</v>
      </c>
      <c r="AO13" s="696" t="s">
        <v>145</v>
      </c>
      <c r="AP13" s="443">
        <v>2208.66</v>
      </c>
      <c r="AQ13" s="444">
        <v>2234.7199999999998</v>
      </c>
      <c r="AR13" s="783">
        <v>26.059999999999945</v>
      </c>
      <c r="AS13" s="416">
        <v>1.1799009354087975E-2</v>
      </c>
      <c r="AT13" s="697" t="s">
        <v>145</v>
      </c>
      <c r="AU13" s="696" t="s">
        <v>145</v>
      </c>
      <c r="AV13" s="443">
        <v>0</v>
      </c>
      <c r="AW13" s="779">
        <v>0</v>
      </c>
      <c r="AX13" s="783">
        <v>0</v>
      </c>
      <c r="AY13" s="416">
        <v>0</v>
      </c>
      <c r="AZ13" s="697">
        <v>0</v>
      </c>
      <c r="BA13" s="696">
        <v>0</v>
      </c>
      <c r="BB13" s="443">
        <v>2208.66</v>
      </c>
      <c r="BC13" s="444">
        <v>2234.7199999999998</v>
      </c>
      <c r="BD13" s="783">
        <v>26.059999999999945</v>
      </c>
      <c r="BE13" s="416">
        <v>1.1799009354087975E-2</v>
      </c>
      <c r="BF13" s="697" t="s">
        <v>145</v>
      </c>
      <c r="BG13" s="696">
        <v>5.4055779976294716</v>
      </c>
      <c r="BH13" s="443">
        <v>2208.66</v>
      </c>
      <c r="BI13" s="444">
        <v>2234.7199999999998</v>
      </c>
      <c r="BJ13" s="783">
        <v>26.059999999999945</v>
      </c>
      <c r="BK13" s="416">
        <v>1.1799009354087975E-2</v>
      </c>
      <c r="BL13" s="697" t="s">
        <v>145</v>
      </c>
      <c r="BM13" s="696">
        <v>5.4055779976294716</v>
      </c>
      <c r="BN13" s="443">
        <v>0</v>
      </c>
      <c r="BO13" s="444">
        <v>0</v>
      </c>
      <c r="BP13" s="783">
        <v>0</v>
      </c>
      <c r="BQ13" s="416">
        <v>0</v>
      </c>
      <c r="BR13" s="697" t="s">
        <v>145</v>
      </c>
      <c r="BS13" s="696" t="s">
        <v>145</v>
      </c>
      <c r="BT13" s="443">
        <v>0</v>
      </c>
      <c r="BU13" s="779">
        <v>0</v>
      </c>
      <c r="BV13" s="783">
        <v>0</v>
      </c>
      <c r="BW13" s="416">
        <v>0</v>
      </c>
      <c r="BX13" s="697" t="s">
        <v>145</v>
      </c>
      <c r="BY13" s="696">
        <v>0</v>
      </c>
      <c r="BZ13" s="443">
        <v>0</v>
      </c>
      <c r="CA13" s="444">
        <v>0</v>
      </c>
      <c r="CB13" s="783">
        <v>0</v>
      </c>
      <c r="CC13" s="416">
        <v>0</v>
      </c>
      <c r="CD13" s="697" t="s">
        <v>145</v>
      </c>
      <c r="CE13" s="696">
        <v>0</v>
      </c>
      <c r="CF13" s="443">
        <v>73.94</v>
      </c>
      <c r="CG13" s="779">
        <v>91.99</v>
      </c>
      <c r="CH13" s="783">
        <v>18.049999999999997</v>
      </c>
      <c r="CI13" s="416">
        <v>0.24411685150121717</v>
      </c>
      <c r="CJ13" s="697" t="s">
        <v>145</v>
      </c>
      <c r="CK13" s="696">
        <v>0.22251517863622067</v>
      </c>
      <c r="CL13" s="443">
        <v>61.14</v>
      </c>
      <c r="CM13" s="444">
        <v>108.08</v>
      </c>
      <c r="CN13" s="783">
        <v>46.94</v>
      </c>
      <c r="CO13" s="416">
        <v>0.76774615636244681</v>
      </c>
      <c r="CP13" s="697" t="s">
        <v>145</v>
      </c>
      <c r="CQ13" s="696">
        <v>0.26143537892165158</v>
      </c>
      <c r="CR13" s="443">
        <v>0</v>
      </c>
      <c r="CS13" s="779">
        <v>0</v>
      </c>
      <c r="CT13" s="783">
        <v>0</v>
      </c>
      <c r="CU13" s="416">
        <v>0</v>
      </c>
      <c r="CV13" s="697" t="s">
        <v>145</v>
      </c>
      <c r="CW13" s="696">
        <v>0</v>
      </c>
      <c r="CX13" s="443">
        <v>-2591.34</v>
      </c>
      <c r="CY13" s="779">
        <v>-2021.38</v>
      </c>
      <c r="CZ13" s="783">
        <v>569.96</v>
      </c>
      <c r="DA13" s="416">
        <v>0.21994798058147522</v>
      </c>
      <c r="DB13" s="697" t="s">
        <v>145</v>
      </c>
      <c r="DC13" s="696" t="s">
        <v>145</v>
      </c>
      <c r="DD13" s="898">
        <v>-9.4658319870759282</v>
      </c>
      <c r="DE13" s="893">
        <v>5.8895285551873435</v>
      </c>
      <c r="DF13" s="794"/>
      <c r="DG13" s="794"/>
      <c r="DH13" s="791"/>
    </row>
    <row r="14" spans="1:116" s="792" customFormat="1" ht="19.5" customHeight="1" thickBot="1">
      <c r="A14" s="790" t="s">
        <v>112</v>
      </c>
      <c r="B14" s="443">
        <v>0</v>
      </c>
      <c r="C14" s="444">
        <v>0</v>
      </c>
      <c r="D14" s="783">
        <v>0</v>
      </c>
      <c r="E14" s="398">
        <v>0</v>
      </c>
      <c r="F14" s="443">
        <v>0</v>
      </c>
      <c r="G14" s="779">
        <v>0</v>
      </c>
      <c r="H14" s="783">
        <v>0</v>
      </c>
      <c r="I14" s="416">
        <v>0</v>
      </c>
      <c r="J14" s="772" t="s">
        <v>145</v>
      </c>
      <c r="K14" s="696" t="s">
        <v>145</v>
      </c>
      <c r="L14" s="443">
        <v>18880.98</v>
      </c>
      <c r="M14" s="444">
        <v>-6109.03</v>
      </c>
      <c r="N14" s="783">
        <v>-24990.01</v>
      </c>
      <c r="O14" s="416">
        <v>-1.323554709554271</v>
      </c>
      <c r="P14" s="772" t="s">
        <v>145</v>
      </c>
      <c r="Q14" s="696" t="s">
        <v>145</v>
      </c>
      <c r="R14" s="443">
        <v>-18880.98</v>
      </c>
      <c r="S14" s="779">
        <v>6109.03</v>
      </c>
      <c r="T14" s="783">
        <v>24990.01</v>
      </c>
      <c r="U14" s="416">
        <v>1.323554709554271</v>
      </c>
      <c r="V14" s="772" t="s">
        <v>145</v>
      </c>
      <c r="W14" s="696" t="s">
        <v>145</v>
      </c>
      <c r="X14" s="443">
        <v>0</v>
      </c>
      <c r="Y14" s="444">
        <v>0</v>
      </c>
      <c r="Z14" s="783">
        <v>0</v>
      </c>
      <c r="AA14" s="416">
        <v>0</v>
      </c>
      <c r="AB14" s="697" t="s">
        <v>145</v>
      </c>
      <c r="AC14" s="696" t="s">
        <v>145</v>
      </c>
      <c r="AD14" s="443">
        <v>-18880.98</v>
      </c>
      <c r="AE14" s="444">
        <v>6109.03</v>
      </c>
      <c r="AF14" s="783">
        <v>24990.01</v>
      </c>
      <c r="AG14" s="416">
        <v>1.323554709554271</v>
      </c>
      <c r="AH14" s="697">
        <v>-4.7435000087931085</v>
      </c>
      <c r="AI14" s="696">
        <v>3.7172211945674922</v>
      </c>
      <c r="AJ14" s="443">
        <v>113351.18</v>
      </c>
      <c r="AK14" s="779">
        <v>115122.9</v>
      </c>
      <c r="AL14" s="783">
        <v>1771.7200000000012</v>
      </c>
      <c r="AM14" s="416">
        <v>1.5630362207080695E-2</v>
      </c>
      <c r="AN14" s="697" t="s">
        <v>145</v>
      </c>
      <c r="AO14" s="696" t="s">
        <v>145</v>
      </c>
      <c r="AP14" s="443">
        <v>113351.18</v>
      </c>
      <c r="AQ14" s="444">
        <v>115122.9</v>
      </c>
      <c r="AR14" s="783">
        <v>1771.7200000000012</v>
      </c>
      <c r="AS14" s="416">
        <v>1.5630362207080695E-2</v>
      </c>
      <c r="AT14" s="697" t="s">
        <v>145</v>
      </c>
      <c r="AU14" s="696" t="s">
        <v>145</v>
      </c>
      <c r="AV14" s="443">
        <v>-6485.49</v>
      </c>
      <c r="AW14" s="779">
        <v>-18.829999999999998</v>
      </c>
      <c r="AX14" s="783">
        <v>6466.66</v>
      </c>
      <c r="AY14" s="416">
        <v>0.99709659563117048</v>
      </c>
      <c r="AZ14" s="697">
        <v>-5.7215901942970514E-2</v>
      </c>
      <c r="BA14" s="696">
        <v>-1.6356432994651802E-4</v>
      </c>
      <c r="BB14" s="443">
        <v>106865.69</v>
      </c>
      <c r="BC14" s="444">
        <v>115104.07</v>
      </c>
      <c r="BD14" s="783">
        <v>8238.3800000000047</v>
      </c>
      <c r="BE14" s="416">
        <v>7.7090972790237952E-2</v>
      </c>
      <c r="BF14" s="697" t="s">
        <v>145</v>
      </c>
      <c r="BG14" s="696">
        <v>18.841627885278026</v>
      </c>
      <c r="BH14" s="443">
        <v>106865.69</v>
      </c>
      <c r="BI14" s="444">
        <v>115104.07</v>
      </c>
      <c r="BJ14" s="783">
        <v>8238.3800000000047</v>
      </c>
      <c r="BK14" s="416">
        <v>7.7090972790237952E-2</v>
      </c>
      <c r="BL14" s="697" t="s">
        <v>145</v>
      </c>
      <c r="BM14" s="696">
        <v>18.841627885278026</v>
      </c>
      <c r="BN14" s="443">
        <v>0</v>
      </c>
      <c r="BO14" s="444">
        <v>0</v>
      </c>
      <c r="BP14" s="783">
        <v>0</v>
      </c>
      <c r="BQ14" s="416">
        <v>0</v>
      </c>
      <c r="BR14" s="697" t="s">
        <v>145</v>
      </c>
      <c r="BS14" s="696" t="s">
        <v>145</v>
      </c>
      <c r="BT14" s="443">
        <v>0</v>
      </c>
      <c r="BU14" s="779">
        <v>0</v>
      </c>
      <c r="BV14" s="783">
        <v>0</v>
      </c>
      <c r="BW14" s="416">
        <v>0</v>
      </c>
      <c r="BX14" s="697" t="s">
        <v>145</v>
      </c>
      <c r="BY14" s="696">
        <v>0</v>
      </c>
      <c r="BZ14" s="443">
        <v>0</v>
      </c>
      <c r="CA14" s="444">
        <v>0</v>
      </c>
      <c r="CB14" s="783">
        <v>0</v>
      </c>
      <c r="CC14" s="416">
        <v>0</v>
      </c>
      <c r="CD14" s="697" t="s">
        <v>145</v>
      </c>
      <c r="CE14" s="696">
        <v>0</v>
      </c>
      <c r="CF14" s="443">
        <v>1709.22</v>
      </c>
      <c r="CG14" s="779">
        <v>404.45</v>
      </c>
      <c r="CH14" s="783">
        <v>-1304.77</v>
      </c>
      <c r="CI14" s="416">
        <v>-0.76337159640069741</v>
      </c>
      <c r="CJ14" s="697" t="s">
        <v>145</v>
      </c>
      <c r="CK14" s="696">
        <v>6.6205273177574839E-2</v>
      </c>
      <c r="CL14" s="443">
        <v>0</v>
      </c>
      <c r="CM14" s="444">
        <v>116.69</v>
      </c>
      <c r="CN14" s="783">
        <v>116.69</v>
      </c>
      <c r="CO14" s="416" t="s">
        <v>459</v>
      </c>
      <c r="CP14" s="697" t="s">
        <v>145</v>
      </c>
      <c r="CQ14" s="696">
        <v>1.9101232110498721E-2</v>
      </c>
      <c r="CR14" s="443">
        <v>0</v>
      </c>
      <c r="CS14" s="779">
        <v>0</v>
      </c>
      <c r="CT14" s="783">
        <v>0</v>
      </c>
      <c r="CU14" s="416">
        <v>0</v>
      </c>
      <c r="CV14" s="697" t="s">
        <v>145</v>
      </c>
      <c r="CW14" s="696">
        <v>0</v>
      </c>
      <c r="CX14" s="443">
        <v>-127455.89</v>
      </c>
      <c r="CY14" s="779">
        <v>-109516.18</v>
      </c>
      <c r="CZ14" s="783">
        <v>17939.710000000006</v>
      </c>
      <c r="DA14" s="416">
        <v>0.14075230262014574</v>
      </c>
      <c r="DB14" s="697" t="s">
        <v>145</v>
      </c>
      <c r="DC14" s="696" t="s">
        <v>145</v>
      </c>
      <c r="DD14" s="898">
        <v>-5.7504912350947892</v>
      </c>
      <c r="DE14" s="893">
        <v>18.9269343905661</v>
      </c>
    </row>
    <row r="15" spans="1:116" s="916" customFormat="1" ht="24" customHeight="1" thickTop="1" thickBot="1">
      <c r="A15" s="97" t="s">
        <v>10</v>
      </c>
      <c r="B15" s="939">
        <v>3980.39</v>
      </c>
      <c r="C15" s="940">
        <v>1643.44</v>
      </c>
      <c r="D15" s="955">
        <v>-2336.9499999999998</v>
      </c>
      <c r="E15" s="941">
        <v>-0.58711583538296497</v>
      </c>
      <c r="F15" s="939">
        <v>3980.39</v>
      </c>
      <c r="G15" s="942">
        <v>1643.44</v>
      </c>
      <c r="H15" s="955">
        <v>-2336.9499999999998</v>
      </c>
      <c r="I15" s="943">
        <v>-0.58711583538296497</v>
      </c>
      <c r="J15" s="958">
        <v>1</v>
      </c>
      <c r="K15" s="959">
        <v>1</v>
      </c>
      <c r="L15" s="946">
        <v>36508.43</v>
      </c>
      <c r="M15" s="948">
        <v>-3193.6899999999996</v>
      </c>
      <c r="N15" s="955">
        <v>-39702.119999999995</v>
      </c>
      <c r="O15" s="943">
        <v>-1.0874781523061934</v>
      </c>
      <c r="P15" s="944">
        <v>9.172073590778794</v>
      </c>
      <c r="Q15" s="945">
        <v>-1.94329576984861</v>
      </c>
      <c r="R15" s="946">
        <v>-32528.039999999997</v>
      </c>
      <c r="S15" s="947">
        <v>4837.13</v>
      </c>
      <c r="T15" s="955">
        <v>37365.17</v>
      </c>
      <c r="U15" s="943">
        <v>1.1487064698641543</v>
      </c>
      <c r="V15" s="944">
        <v>-8.1720735907787923</v>
      </c>
      <c r="W15" s="945">
        <v>2.9432957698486102</v>
      </c>
      <c r="X15" s="946">
        <v>0</v>
      </c>
      <c r="Y15" s="948">
        <v>0</v>
      </c>
      <c r="Z15" s="955">
        <v>0</v>
      </c>
      <c r="AA15" s="949">
        <v>0</v>
      </c>
      <c r="AB15" s="950">
        <v>0</v>
      </c>
      <c r="AC15" s="951">
        <v>0</v>
      </c>
      <c r="AD15" s="946">
        <v>-32528.039999999997</v>
      </c>
      <c r="AE15" s="948">
        <v>4837.13</v>
      </c>
      <c r="AF15" s="955">
        <v>37365.17</v>
      </c>
      <c r="AG15" s="943">
        <v>1.1487064698641543</v>
      </c>
      <c r="AH15" s="950">
        <v>-8.1720735907787923</v>
      </c>
      <c r="AI15" s="951">
        <v>2.9432957698486102</v>
      </c>
      <c r="AJ15" s="946">
        <v>174595.90999999997</v>
      </c>
      <c r="AK15" s="947">
        <v>177129.15</v>
      </c>
      <c r="AL15" s="955">
        <v>2533.2400000000071</v>
      </c>
      <c r="AM15" s="943">
        <v>1.4509160037025038E-2</v>
      </c>
      <c r="AN15" s="952">
        <v>43.864020862277307</v>
      </c>
      <c r="AO15" s="951">
        <v>107.77950518424767</v>
      </c>
      <c r="AP15" s="946">
        <v>174595.90999999997</v>
      </c>
      <c r="AQ15" s="948">
        <v>177129.15</v>
      </c>
      <c r="AR15" s="955">
        <v>2533.2400000000071</v>
      </c>
      <c r="AS15" s="943">
        <v>1.4509160037025038E-2</v>
      </c>
      <c r="AT15" s="950">
        <v>43.864020862277307</v>
      </c>
      <c r="AU15" s="951">
        <v>107.77950518424767</v>
      </c>
      <c r="AV15" s="946">
        <v>-5908.88</v>
      </c>
      <c r="AW15" s="947">
        <v>128.69</v>
      </c>
      <c r="AX15" s="955">
        <v>6037.57</v>
      </c>
      <c r="AY15" s="949">
        <v>1.0217790850381121</v>
      </c>
      <c r="AZ15" s="950">
        <v>-3.3843175364188093E-2</v>
      </c>
      <c r="BA15" s="951">
        <v>7.265320247965962E-4</v>
      </c>
      <c r="BB15" s="946">
        <v>168687.03</v>
      </c>
      <c r="BC15" s="948">
        <v>177257.84</v>
      </c>
      <c r="BD15" s="955">
        <v>8570.8100000000086</v>
      </c>
      <c r="BE15" s="943">
        <v>5.0808944825218617E-2</v>
      </c>
      <c r="BF15" s="950" t="s">
        <v>145</v>
      </c>
      <c r="BG15" s="951">
        <v>36.645250386076036</v>
      </c>
      <c r="BH15" s="946">
        <v>168687.03</v>
      </c>
      <c r="BI15" s="948">
        <v>177257.84</v>
      </c>
      <c r="BJ15" s="955">
        <v>8570.8100000000086</v>
      </c>
      <c r="BK15" s="943">
        <v>5.0808944825218617E-2</v>
      </c>
      <c r="BL15" s="950" t="s">
        <v>145</v>
      </c>
      <c r="BM15" s="951">
        <v>36.645250386076036</v>
      </c>
      <c r="BN15" s="946">
        <v>63.28</v>
      </c>
      <c r="BO15" s="948">
        <v>127.07</v>
      </c>
      <c r="BP15" s="955">
        <v>63.789999999999992</v>
      </c>
      <c r="BQ15" s="943">
        <v>1.0080594184576483</v>
      </c>
      <c r="BR15" s="950">
        <v>1.5897939649129861E-2</v>
      </c>
      <c r="BS15" s="951">
        <v>7.7319524898992353E-2</v>
      </c>
      <c r="BT15" s="946">
        <v>63.28</v>
      </c>
      <c r="BU15" s="947">
        <v>127.07</v>
      </c>
      <c r="BV15" s="955">
        <v>63.789999999999992</v>
      </c>
      <c r="BW15" s="943">
        <v>1.0080594184576483</v>
      </c>
      <c r="BX15" s="950" t="s">
        <v>145</v>
      </c>
      <c r="BY15" s="951">
        <v>2.626970951783392E-2</v>
      </c>
      <c r="BZ15" s="946">
        <v>-3.27</v>
      </c>
      <c r="CA15" s="948">
        <v>-18.48</v>
      </c>
      <c r="CB15" s="955">
        <v>-15.21</v>
      </c>
      <c r="CC15" s="943">
        <v>-4.6513761467889907</v>
      </c>
      <c r="CD15" s="950" t="s">
        <v>145</v>
      </c>
      <c r="CE15" s="951">
        <v>-3.8204472486784518E-3</v>
      </c>
      <c r="CF15" s="946">
        <v>2607.4500000000003</v>
      </c>
      <c r="CG15" s="947">
        <v>1586.01</v>
      </c>
      <c r="CH15" s="955">
        <v>-1021.44</v>
      </c>
      <c r="CI15" s="943">
        <v>-0.39173905539895304</v>
      </c>
      <c r="CJ15" s="950" t="s">
        <v>145</v>
      </c>
      <c r="CK15" s="951">
        <v>0.32788244268812289</v>
      </c>
      <c r="CL15" s="946">
        <v>2842.5</v>
      </c>
      <c r="CM15" s="948">
        <v>3293.6000000000004</v>
      </c>
      <c r="CN15" s="955">
        <v>451.1</v>
      </c>
      <c r="CO15" s="943">
        <v>0.15869832893579608</v>
      </c>
      <c r="CP15" s="950" t="s">
        <v>145</v>
      </c>
      <c r="CQ15" s="951">
        <v>0.68089962436403406</v>
      </c>
      <c r="CR15" s="946">
        <v>0</v>
      </c>
      <c r="CS15" s="947">
        <v>0</v>
      </c>
      <c r="CT15" s="955">
        <v>0</v>
      </c>
      <c r="CU15" s="943">
        <v>0</v>
      </c>
      <c r="CV15" s="950" t="s">
        <v>145</v>
      </c>
      <c r="CW15" s="951">
        <v>0</v>
      </c>
      <c r="CX15" s="946">
        <v>-206725.02000000002</v>
      </c>
      <c r="CY15" s="947">
        <v>-177408.90999999997</v>
      </c>
      <c r="CZ15" s="955">
        <v>29316.110000000011</v>
      </c>
      <c r="DA15" s="943">
        <v>0.14181210382758722</v>
      </c>
      <c r="DB15" s="950">
        <v>-51.935870605644176</v>
      </c>
      <c r="DC15" s="951">
        <v>-107.94973348585891</v>
      </c>
      <c r="DD15" s="956">
        <v>-5.3552873151902176</v>
      </c>
      <c r="DE15" s="951">
        <v>37.676481715397351</v>
      </c>
      <c r="DF15" s="918"/>
      <c r="DG15" s="918"/>
      <c r="DH15" s="954"/>
    </row>
    <row r="16" spans="1:116" s="5" customFormat="1" ht="13.5" thickTop="1">
      <c r="B16" s="4" t="s">
        <v>460</v>
      </c>
      <c r="X16" s="32"/>
      <c r="AD16" s="57"/>
      <c r="AE16" s="57"/>
      <c r="AF16" s="57"/>
      <c r="AG16" s="57"/>
      <c r="AH16" s="57"/>
      <c r="AI16" s="57"/>
      <c r="AJ16" s="13"/>
      <c r="AK16" s="12"/>
      <c r="AL16" s="12"/>
      <c r="AM16" s="12"/>
      <c r="AN16" s="13"/>
      <c r="AO16" s="12"/>
      <c r="AP16" s="13"/>
      <c r="AQ16" s="12"/>
      <c r="AR16" s="12"/>
      <c r="AS16" s="12"/>
      <c r="BB16" s="32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CL16" s="32"/>
    </row>
    <row r="17" spans="1:112" ht="15">
      <c r="AJ17" s="64"/>
      <c r="AK17" s="65"/>
      <c r="AL17" s="65"/>
      <c r="AM17" s="65"/>
      <c r="AN17" s="64"/>
      <c r="AT17" s="57"/>
      <c r="AU17" s="57"/>
      <c r="AV17" s="57"/>
      <c r="AW17" s="57"/>
      <c r="AX17" s="57"/>
      <c r="AY17" s="57"/>
      <c r="DE17" s="121"/>
      <c r="DF17" s="341"/>
      <c r="DG17" s="341"/>
      <c r="DH17" s="121"/>
    </row>
    <row r="18" spans="1:112" ht="15">
      <c r="AJ18" s="64"/>
      <c r="AK18" s="65"/>
      <c r="AL18" s="65"/>
      <c r="AM18" s="65"/>
      <c r="AN18" s="64"/>
      <c r="AT18" s="57"/>
      <c r="AU18" s="57"/>
      <c r="AV18" s="57"/>
      <c r="AW18" s="57"/>
      <c r="AX18" s="57"/>
      <c r="AY18" s="57"/>
      <c r="DE18" s="121"/>
      <c r="DF18" s="341"/>
      <c r="DG18" s="341"/>
      <c r="DH18" s="121"/>
    </row>
    <row r="19" spans="1:112">
      <c r="B19" s="57" t="s">
        <v>56</v>
      </c>
      <c r="X19" s="57" t="s">
        <v>57</v>
      </c>
      <c r="AJ19" s="65"/>
      <c r="AK19" s="64"/>
      <c r="AL19" s="64"/>
      <c r="AM19" s="64"/>
      <c r="AN19" s="65"/>
      <c r="AO19" s="64"/>
      <c r="AP19" s="65"/>
      <c r="AQ19" s="57"/>
      <c r="AR19" s="57"/>
      <c r="AS19" s="57"/>
      <c r="AT19" s="57"/>
      <c r="AU19" s="57"/>
      <c r="AV19" s="57"/>
      <c r="AW19" s="57"/>
      <c r="AX19" s="57"/>
      <c r="AY19" s="57"/>
      <c r="BB19" s="57" t="s">
        <v>64</v>
      </c>
      <c r="CL19" s="5" t="s">
        <v>426</v>
      </c>
      <c r="DE19" s="121"/>
    </row>
    <row r="20" spans="1:112">
      <c r="B20" s="57" t="s">
        <v>446</v>
      </c>
      <c r="X20" s="57" t="s">
        <v>59</v>
      </c>
      <c r="AJ20" s="65"/>
      <c r="AK20" s="64"/>
      <c r="AL20" s="64"/>
      <c r="AM20" s="64"/>
      <c r="AN20" s="65"/>
      <c r="AO20" s="64"/>
      <c r="AP20" s="65"/>
      <c r="AQ20" s="57"/>
      <c r="AR20" s="57"/>
      <c r="AS20" s="57"/>
      <c r="AT20" s="57"/>
      <c r="AU20" s="57"/>
      <c r="AV20" s="57"/>
      <c r="AW20" s="57"/>
      <c r="AX20" s="57"/>
      <c r="AY20" s="57"/>
      <c r="DE20" s="121"/>
    </row>
    <row r="21" spans="1:112">
      <c r="B21" s="57" t="s">
        <v>445</v>
      </c>
      <c r="X21" s="57" t="s">
        <v>60</v>
      </c>
      <c r="AJ21" s="65"/>
      <c r="AK21" s="64"/>
      <c r="AL21" s="64"/>
      <c r="AM21" s="64"/>
      <c r="AN21" s="65"/>
      <c r="AO21" s="64"/>
      <c r="AP21" s="65"/>
      <c r="AQ21" s="57"/>
      <c r="AR21" s="57"/>
      <c r="AS21" s="57"/>
      <c r="AT21" s="57"/>
      <c r="AU21" s="57"/>
      <c r="AV21" s="57"/>
      <c r="AW21" s="57"/>
      <c r="AX21" s="57"/>
      <c r="AY21" s="57"/>
    </row>
    <row r="22" spans="1:112">
      <c r="X22" s="57" t="s">
        <v>61</v>
      </c>
      <c r="AJ22" s="65"/>
      <c r="AK22" s="64"/>
      <c r="AL22" s="64"/>
      <c r="AM22" s="64"/>
      <c r="AN22" s="65"/>
      <c r="AO22" s="64"/>
      <c r="AP22" s="65"/>
      <c r="AQ22" s="57"/>
      <c r="AR22" s="57"/>
      <c r="AS22" s="57"/>
      <c r="AT22" s="57"/>
      <c r="AU22" s="57"/>
      <c r="AV22" s="57"/>
      <c r="AW22" s="57"/>
      <c r="AX22" s="57"/>
      <c r="AY22" s="57"/>
    </row>
    <row r="23" spans="1:112">
      <c r="B23" s="66"/>
      <c r="C23" s="66"/>
    </row>
    <row r="24" spans="1:112">
      <c r="B24" s="66"/>
      <c r="C24" s="66"/>
    </row>
    <row r="25" spans="1:112">
      <c r="A25" s="342"/>
    </row>
    <row r="26" spans="1:112">
      <c r="A26" s="342"/>
    </row>
    <row r="27" spans="1:112">
      <c r="A27" s="342"/>
    </row>
    <row r="28" spans="1:112">
      <c r="A28" s="343"/>
    </row>
    <row r="31" spans="1:112">
      <c r="A31" s="342"/>
    </row>
    <row r="32" spans="1:112">
      <c r="A32" s="342"/>
    </row>
    <row r="33" spans="1:1">
      <c r="A33" s="342"/>
    </row>
    <row r="34" spans="1:1">
      <c r="A34" s="342"/>
    </row>
    <row r="35" spans="1:1">
      <c r="A35" s="342"/>
    </row>
    <row r="36" spans="1:1">
      <c r="A36" s="342"/>
    </row>
    <row r="37" spans="1:1">
      <c r="A37" s="342"/>
    </row>
    <row r="38" spans="1:1">
      <c r="A38" s="342"/>
    </row>
    <row r="39" spans="1:1">
      <c r="A39" s="342"/>
    </row>
    <row r="44" spans="1:1">
      <c r="A44" s="342"/>
    </row>
    <row r="45" spans="1:1">
      <c r="A45" s="142"/>
    </row>
    <row r="64" ht="13.5" thickBot="1"/>
    <row r="65" spans="40:51" ht="24" customHeight="1" thickTop="1">
      <c r="AN65" s="67" t="s">
        <v>13</v>
      </c>
      <c r="AO65" s="68">
        <v>58</v>
      </c>
      <c r="AP65" s="69" t="s">
        <v>13</v>
      </c>
      <c r="AQ65" s="70">
        <v>79</v>
      </c>
      <c r="AR65" s="68"/>
      <c r="AS65" s="68"/>
      <c r="AT65" s="69" t="s">
        <v>13</v>
      </c>
      <c r="AU65" s="70">
        <v>99</v>
      </c>
      <c r="AV65" s="71" t="s">
        <v>13</v>
      </c>
      <c r="AW65" s="72">
        <v>109</v>
      </c>
      <c r="AX65" s="73"/>
      <c r="AY65" s="73"/>
    </row>
    <row r="66" spans="40:51" ht="24" customHeight="1">
      <c r="AN66" s="62" t="s">
        <v>24</v>
      </c>
      <c r="AO66" s="73">
        <v>59</v>
      </c>
      <c r="AP66" s="74" t="s">
        <v>29</v>
      </c>
      <c r="AQ66" s="75">
        <v>80</v>
      </c>
      <c r="AR66" s="73"/>
      <c r="AS66" s="73"/>
      <c r="AT66" s="74" t="s">
        <v>21</v>
      </c>
      <c r="AU66" s="75">
        <v>100</v>
      </c>
      <c r="AV66" s="76" t="s">
        <v>5</v>
      </c>
      <c r="AW66" s="77">
        <v>120</v>
      </c>
      <c r="AX66" s="73"/>
      <c r="AY66" s="73"/>
    </row>
    <row r="67" spans="40:51" ht="24" customHeight="1">
      <c r="AN67" s="78" t="s">
        <v>13</v>
      </c>
      <c r="AO67" s="73">
        <v>60</v>
      </c>
      <c r="AP67" s="79" t="s">
        <v>13</v>
      </c>
      <c r="AQ67" s="75">
        <v>81</v>
      </c>
      <c r="AR67" s="73"/>
      <c r="AS67" s="73"/>
      <c r="AT67" s="79" t="s">
        <v>13</v>
      </c>
      <c r="AU67" s="75">
        <v>101</v>
      </c>
      <c r="AV67" s="80" t="s">
        <v>13</v>
      </c>
      <c r="AW67" s="77">
        <v>121</v>
      </c>
      <c r="AX67" s="73"/>
      <c r="AY67" s="73"/>
    </row>
    <row r="68" spans="40:51" ht="24" customHeight="1">
      <c r="AN68" s="62" t="s">
        <v>273</v>
      </c>
      <c r="AO68" s="73">
        <v>61</v>
      </c>
      <c r="AP68" s="74" t="s">
        <v>17</v>
      </c>
      <c r="AQ68" s="75">
        <v>82</v>
      </c>
      <c r="AR68" s="73"/>
      <c r="AS68" s="73"/>
      <c r="AT68" s="74" t="s">
        <v>32</v>
      </c>
      <c r="AU68" s="75">
        <v>102</v>
      </c>
      <c r="AV68" s="76" t="s">
        <v>7</v>
      </c>
      <c r="AW68" s="77">
        <v>122</v>
      </c>
      <c r="AX68" s="73"/>
      <c r="AY68" s="73"/>
    </row>
    <row r="69" spans="40:51" ht="24" customHeight="1">
      <c r="AN69" s="62" t="s">
        <v>33</v>
      </c>
      <c r="AO69" s="73">
        <v>62</v>
      </c>
      <c r="AP69" s="79" t="s">
        <v>13</v>
      </c>
      <c r="AQ69" s="75">
        <v>83</v>
      </c>
      <c r="AR69" s="73"/>
      <c r="AS69" s="73"/>
      <c r="AT69" s="79" t="s">
        <v>13</v>
      </c>
      <c r="AU69" s="75">
        <v>103</v>
      </c>
      <c r="AV69" s="80" t="s">
        <v>13</v>
      </c>
      <c r="AW69" s="77">
        <v>123</v>
      </c>
      <c r="AX69" s="73"/>
      <c r="AY69" s="73"/>
    </row>
    <row r="70" spans="40:51" ht="24" customHeight="1">
      <c r="AN70" s="78" t="s">
        <v>13</v>
      </c>
      <c r="AO70" s="73">
        <v>63</v>
      </c>
      <c r="AP70" s="74" t="s">
        <v>26</v>
      </c>
      <c r="AQ70" s="75">
        <v>84</v>
      </c>
      <c r="AR70" s="73"/>
      <c r="AS70" s="73"/>
      <c r="AT70" s="74" t="s">
        <v>55</v>
      </c>
      <c r="AU70" s="75">
        <v>104</v>
      </c>
      <c r="AV70" s="76" t="s">
        <v>3</v>
      </c>
      <c r="AW70" s="77">
        <v>124</v>
      </c>
      <c r="AX70" s="73"/>
      <c r="AY70" s="73"/>
    </row>
    <row r="71" spans="40:51" ht="24" customHeight="1">
      <c r="AN71" s="62" t="s">
        <v>87</v>
      </c>
      <c r="AO71" s="73">
        <v>64</v>
      </c>
      <c r="AP71" s="79" t="s">
        <v>13</v>
      </c>
      <c r="AQ71" s="75">
        <v>85</v>
      </c>
      <c r="AR71" s="73"/>
      <c r="AS71" s="73"/>
      <c r="AT71" s="79" t="s">
        <v>13</v>
      </c>
      <c r="AU71" s="75">
        <v>105</v>
      </c>
      <c r="AV71" s="80" t="s">
        <v>13</v>
      </c>
      <c r="AW71" s="77">
        <v>125</v>
      </c>
      <c r="AX71" s="73"/>
      <c r="AY71" s="73"/>
    </row>
    <row r="72" spans="40:51" ht="24" customHeight="1">
      <c r="AN72" s="78" t="s">
        <v>13</v>
      </c>
      <c r="AO72" s="73">
        <v>65</v>
      </c>
      <c r="AP72" s="74" t="s">
        <v>27</v>
      </c>
      <c r="AQ72" s="75">
        <v>86</v>
      </c>
      <c r="AR72" s="73"/>
      <c r="AS72" s="73"/>
      <c r="AT72" s="74" t="s">
        <v>44</v>
      </c>
      <c r="AU72" s="75">
        <v>106</v>
      </c>
      <c r="AV72" s="76" t="s">
        <v>6</v>
      </c>
      <c r="AW72" s="77">
        <v>126</v>
      </c>
      <c r="AX72" s="73"/>
      <c r="AY72" s="73"/>
    </row>
    <row r="73" spans="40:51" ht="24" customHeight="1">
      <c r="AN73" s="62" t="s">
        <v>25</v>
      </c>
      <c r="AO73" s="73">
        <v>66</v>
      </c>
      <c r="AP73" s="79" t="s">
        <v>13</v>
      </c>
      <c r="AQ73" s="75">
        <v>87</v>
      </c>
      <c r="AR73" s="73"/>
      <c r="AS73" s="73"/>
      <c r="AT73" s="79" t="s">
        <v>13</v>
      </c>
      <c r="AU73" s="75">
        <v>107</v>
      </c>
      <c r="AV73" s="80" t="s">
        <v>13</v>
      </c>
      <c r="AW73" s="77">
        <v>127</v>
      </c>
      <c r="AX73" s="73"/>
      <c r="AY73" s="73"/>
    </row>
    <row r="74" spans="40:51" ht="24" customHeight="1">
      <c r="AN74" s="62" t="s">
        <v>37</v>
      </c>
      <c r="AO74" s="73">
        <v>67</v>
      </c>
      <c r="AP74" s="74" t="s">
        <v>22</v>
      </c>
      <c r="AQ74" s="75">
        <v>88</v>
      </c>
      <c r="AR74" s="73"/>
      <c r="AS74" s="73"/>
      <c r="AT74" s="74" t="s">
        <v>23</v>
      </c>
      <c r="AU74" s="75">
        <v>108</v>
      </c>
      <c r="AV74" s="76" t="s">
        <v>15</v>
      </c>
      <c r="AW74" s="77">
        <v>128</v>
      </c>
      <c r="AX74" s="73"/>
      <c r="AY74" s="73"/>
    </row>
    <row r="75" spans="40:51" ht="24" customHeight="1">
      <c r="AN75" s="78" t="s">
        <v>13</v>
      </c>
      <c r="AO75" s="73">
        <v>68</v>
      </c>
      <c r="AP75" s="79" t="s">
        <v>13</v>
      </c>
      <c r="AQ75" s="75">
        <v>89</v>
      </c>
      <c r="AR75" s="73"/>
      <c r="AS75" s="73"/>
      <c r="AT75" s="79" t="s">
        <v>13</v>
      </c>
      <c r="AU75" s="75">
        <v>109</v>
      </c>
      <c r="AV75" s="80" t="s">
        <v>13</v>
      </c>
      <c r="AW75" s="77">
        <v>129</v>
      </c>
      <c r="AX75" s="73"/>
      <c r="AY75" s="73"/>
    </row>
    <row r="76" spans="40:51" ht="24" customHeight="1">
      <c r="AN76" s="62" t="s">
        <v>16</v>
      </c>
      <c r="AO76" s="73">
        <v>69</v>
      </c>
      <c r="AP76" s="74" t="s">
        <v>96</v>
      </c>
      <c r="AQ76" s="75">
        <v>90</v>
      </c>
      <c r="AR76" s="73"/>
      <c r="AS76" s="73"/>
      <c r="AT76" s="74" t="s">
        <v>35</v>
      </c>
      <c r="AU76" s="75">
        <v>100</v>
      </c>
      <c r="AV76" s="76" t="s">
        <v>37</v>
      </c>
      <c r="AW76" s="77">
        <v>130</v>
      </c>
      <c r="AX76" s="73"/>
      <c r="AY76" s="73"/>
    </row>
    <row r="77" spans="40:51" ht="24" customHeight="1">
      <c r="AN77" s="78" t="s">
        <v>13</v>
      </c>
      <c r="AO77" s="73">
        <v>70</v>
      </c>
      <c r="AP77" s="79" t="s">
        <v>13</v>
      </c>
      <c r="AQ77" s="75">
        <v>91</v>
      </c>
      <c r="AR77" s="73"/>
      <c r="AS77" s="73"/>
      <c r="AT77" s="79" t="s">
        <v>13</v>
      </c>
      <c r="AU77" s="75">
        <v>101</v>
      </c>
      <c r="AV77" s="80" t="s">
        <v>13</v>
      </c>
      <c r="AW77" s="77">
        <v>131</v>
      </c>
      <c r="AX77" s="73"/>
      <c r="AY77" s="73"/>
    </row>
    <row r="78" spans="40:51" ht="24" customHeight="1">
      <c r="AN78" s="78" t="s">
        <v>13</v>
      </c>
      <c r="AO78" s="73">
        <v>70</v>
      </c>
      <c r="AP78" s="79" t="s">
        <v>13</v>
      </c>
      <c r="AQ78" s="75">
        <v>91</v>
      </c>
      <c r="AR78" s="73"/>
      <c r="AS78" s="73"/>
      <c r="AT78" s="79" t="s">
        <v>13</v>
      </c>
      <c r="AU78" s="75">
        <v>101</v>
      </c>
      <c r="AV78" s="80" t="s">
        <v>13</v>
      </c>
      <c r="AW78" s="77">
        <v>131</v>
      </c>
      <c r="AX78" s="73"/>
      <c r="AY78" s="73"/>
    </row>
    <row r="79" spans="40:51" ht="24" customHeight="1">
      <c r="AN79" s="78" t="s">
        <v>13</v>
      </c>
      <c r="AO79" s="73">
        <v>74</v>
      </c>
      <c r="AP79" s="79" t="s">
        <v>13</v>
      </c>
      <c r="AQ79" s="75">
        <v>95</v>
      </c>
      <c r="AR79" s="73"/>
      <c r="AS79" s="73"/>
      <c r="AT79" s="79" t="s">
        <v>13</v>
      </c>
      <c r="AU79" s="75">
        <v>105</v>
      </c>
      <c r="AV79" s="76"/>
      <c r="AW79" s="77"/>
      <c r="AX79" s="73"/>
      <c r="AY79" s="73"/>
    </row>
    <row r="80" spans="40:51" ht="24" customHeight="1">
      <c r="AN80" s="62" t="s">
        <v>34</v>
      </c>
      <c r="AO80" s="73">
        <v>75</v>
      </c>
      <c r="AP80" s="74" t="s">
        <v>18</v>
      </c>
      <c r="AQ80" s="75">
        <v>96</v>
      </c>
      <c r="AR80" s="73"/>
      <c r="AS80" s="73"/>
      <c r="AT80" s="74" t="s">
        <v>1</v>
      </c>
      <c r="AU80" s="75">
        <v>106</v>
      </c>
      <c r="AV80" s="76"/>
      <c r="AW80" s="77"/>
      <c r="AX80" s="73"/>
      <c r="AY80" s="73"/>
    </row>
    <row r="81" spans="40:51" ht="24" customHeight="1">
      <c r="AN81" s="78" t="s">
        <v>13</v>
      </c>
      <c r="AO81" s="73">
        <v>76</v>
      </c>
      <c r="AP81" s="79" t="s">
        <v>13</v>
      </c>
      <c r="AQ81" s="75">
        <v>97</v>
      </c>
      <c r="AR81" s="73"/>
      <c r="AS81" s="73"/>
      <c r="AT81" s="79" t="s">
        <v>13</v>
      </c>
      <c r="AU81" s="75">
        <v>107</v>
      </c>
      <c r="AV81" s="76"/>
      <c r="AW81" s="77"/>
      <c r="AX81" s="73"/>
      <c r="AY81" s="73"/>
    </row>
    <row r="82" spans="40:51" ht="24" customHeight="1">
      <c r="AN82" s="62" t="s">
        <v>91</v>
      </c>
      <c r="AO82" s="73">
        <v>77</v>
      </c>
      <c r="AP82" s="74" t="s">
        <v>88</v>
      </c>
      <c r="AQ82" s="75">
        <v>98</v>
      </c>
      <c r="AR82" s="73"/>
      <c r="AS82" s="73"/>
      <c r="AT82" s="74" t="s">
        <v>20</v>
      </c>
      <c r="AU82" s="75">
        <v>108</v>
      </c>
      <c r="AV82" s="76"/>
      <c r="AW82" s="77"/>
      <c r="AX82" s="73"/>
      <c r="AY82" s="73"/>
    </row>
    <row r="83" spans="40:51" ht="24" customHeight="1">
      <c r="AN83" s="62"/>
      <c r="AO83" s="73"/>
      <c r="AP83" s="74"/>
      <c r="AQ83" s="75"/>
      <c r="AR83" s="73"/>
      <c r="AS83" s="73"/>
      <c r="AT83" s="74"/>
      <c r="AU83" s="75"/>
      <c r="AV83" s="76"/>
      <c r="AW83" s="77"/>
      <c r="AX83" s="73"/>
      <c r="AY83" s="73"/>
    </row>
    <row r="84" spans="40:51" ht="24" customHeight="1">
      <c r="AN84" s="62" t="s">
        <v>36</v>
      </c>
      <c r="AO84" s="73">
        <v>78</v>
      </c>
      <c r="AP84" s="74"/>
      <c r="AQ84" s="75"/>
      <c r="AR84" s="73"/>
      <c r="AS84" s="73"/>
      <c r="AT84" s="74"/>
      <c r="AU84" s="75"/>
      <c r="AV84" s="76"/>
      <c r="AW84" s="77"/>
      <c r="AX84" s="73"/>
      <c r="AY84" s="73"/>
    </row>
    <row r="85" spans="40:51" ht="13.5" thickBot="1">
      <c r="AN85" s="81"/>
      <c r="AO85" s="82"/>
      <c r="AP85" s="83"/>
      <c r="AQ85" s="84"/>
      <c r="AR85" s="82"/>
      <c r="AS85" s="82"/>
      <c r="AT85" s="83"/>
      <c r="AU85" s="84"/>
      <c r="AV85" s="85"/>
      <c r="AW85" s="86"/>
      <c r="AX85" s="73"/>
      <c r="AY85" s="73"/>
    </row>
    <row r="86" spans="40:51" ht="13.5" thickTop="1"/>
  </sheetData>
  <sortState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theme="4" tint="0.79998168889431442"/>
  </sheetPr>
  <dimension ref="A1:DL83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6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53"/>
      <c r="DG1" s="53"/>
      <c r="DH1" s="53"/>
      <c r="DI1" s="53"/>
    </row>
    <row r="2" spans="1:116" s="56" customFormat="1" ht="22.5" customHeight="1">
      <c r="A2" s="55"/>
      <c r="B2" s="1455" t="s">
        <v>313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313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313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313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55"/>
      <c r="DG2" s="55"/>
      <c r="DH2" s="55"/>
      <c r="DI2" s="55"/>
    </row>
    <row r="3" spans="1:116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23"/>
      <c r="DG3" s="123"/>
      <c r="DH3" s="123"/>
      <c r="DI3" s="123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58"/>
      <c r="DG4" s="58"/>
      <c r="DH4" s="58"/>
      <c r="DI4" s="58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60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54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167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90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</row>
    <row r="7" spans="1:116" s="144" customFormat="1" ht="30.6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117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121</v>
      </c>
      <c r="BA7" s="1375"/>
      <c r="BB7" s="1480" t="s">
        <v>46</v>
      </c>
      <c r="BC7" s="1362"/>
      <c r="BD7" s="1361" t="s">
        <v>101</v>
      </c>
      <c r="BE7" s="1362"/>
      <c r="BF7" s="1361" t="s">
        <v>122</v>
      </c>
      <c r="BG7" s="1375"/>
      <c r="BH7" s="1480" t="s">
        <v>46</v>
      </c>
      <c r="BI7" s="1362"/>
      <c r="BJ7" s="1361" t="s">
        <v>101</v>
      </c>
      <c r="BK7" s="1362"/>
      <c r="BL7" s="1361" t="s">
        <v>175</v>
      </c>
      <c r="BM7" s="1375"/>
      <c r="BN7" s="1480" t="s">
        <v>46</v>
      </c>
      <c r="BO7" s="1362"/>
      <c r="BP7" s="1361" t="s">
        <v>101</v>
      </c>
      <c r="BQ7" s="1362"/>
      <c r="BR7" s="1361" t="s">
        <v>124</v>
      </c>
      <c r="BS7" s="1375"/>
      <c r="BT7" s="1480" t="s">
        <v>46</v>
      </c>
      <c r="BU7" s="1362"/>
      <c r="BV7" s="1361" t="s">
        <v>101</v>
      </c>
      <c r="BW7" s="1362"/>
      <c r="BX7" s="1361" t="s">
        <v>125</v>
      </c>
      <c r="BY7" s="1375"/>
      <c r="BZ7" s="1480" t="s">
        <v>46</v>
      </c>
      <c r="CA7" s="1362"/>
      <c r="CB7" s="1361" t="s">
        <v>101</v>
      </c>
      <c r="CC7" s="1362"/>
      <c r="CD7" s="1361" t="s">
        <v>125</v>
      </c>
      <c r="CE7" s="1375"/>
      <c r="CF7" s="1480" t="s">
        <v>46</v>
      </c>
      <c r="CG7" s="1362"/>
      <c r="CH7" s="1361" t="s">
        <v>101</v>
      </c>
      <c r="CI7" s="1362"/>
      <c r="CJ7" s="1361" t="s">
        <v>129</v>
      </c>
      <c r="CK7" s="1375"/>
      <c r="CL7" s="1480" t="s">
        <v>46</v>
      </c>
      <c r="CM7" s="1362"/>
      <c r="CN7" s="1361" t="s">
        <v>101</v>
      </c>
      <c r="CO7" s="1362"/>
      <c r="CP7" s="1361" t="s">
        <v>129</v>
      </c>
      <c r="CQ7" s="1375"/>
      <c r="CR7" s="1480" t="s">
        <v>46</v>
      </c>
      <c r="CS7" s="1362"/>
      <c r="CT7" s="1361" t="s">
        <v>101</v>
      </c>
      <c r="CU7" s="1362"/>
      <c r="CV7" s="1361" t="s">
        <v>129</v>
      </c>
      <c r="CW7" s="1375"/>
      <c r="CX7" s="1480" t="s">
        <v>46</v>
      </c>
      <c r="CY7" s="1362"/>
      <c r="CZ7" s="1361" t="s">
        <v>101</v>
      </c>
      <c r="DA7" s="1362"/>
      <c r="DB7" s="1361" t="s">
        <v>173</v>
      </c>
      <c r="DC7" s="1375"/>
      <c r="DD7" s="1480" t="s">
        <v>47</v>
      </c>
      <c r="DE7" s="1375"/>
      <c r="DF7" s="348"/>
      <c r="DG7" s="348"/>
      <c r="DH7" s="348"/>
      <c r="DI7" s="348"/>
      <c r="DJ7" s="348"/>
      <c r="DK7" s="348"/>
      <c r="DL7" s="348"/>
    </row>
    <row r="8" spans="1:116" s="59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</row>
    <row r="9" spans="1:116" s="91" customFormat="1" ht="12" customHeight="1" thickBot="1">
      <c r="A9" s="1483"/>
      <c r="B9" s="1492">
        <v>1</v>
      </c>
      <c r="C9" s="1489"/>
      <c r="D9" s="1479"/>
      <c r="E9" s="1479"/>
      <c r="F9" s="1492">
        <v>2</v>
      </c>
      <c r="G9" s="1493"/>
      <c r="H9" s="1479"/>
      <c r="I9" s="1477"/>
      <c r="J9" s="1484" t="s">
        <v>48</v>
      </c>
      <c r="K9" s="1485"/>
      <c r="L9" s="1488">
        <v>3</v>
      </c>
      <c r="M9" s="1489"/>
      <c r="N9" s="1479"/>
      <c r="O9" s="1479"/>
      <c r="P9" s="1490" t="s">
        <v>52</v>
      </c>
      <c r="Q9" s="1491"/>
      <c r="R9" s="1492">
        <v>4</v>
      </c>
      <c r="S9" s="1493"/>
      <c r="T9" s="1479"/>
      <c r="U9" s="1479"/>
      <c r="V9" s="1484" t="s">
        <v>53</v>
      </c>
      <c r="W9" s="1485"/>
      <c r="X9" s="1492">
        <v>5</v>
      </c>
      <c r="Y9" s="1489"/>
      <c r="Z9" s="1477"/>
      <c r="AA9" s="1477"/>
      <c r="AB9" s="1490" t="s">
        <v>65</v>
      </c>
      <c r="AC9" s="1485"/>
      <c r="AD9" s="1492">
        <v>6</v>
      </c>
      <c r="AE9" s="1489"/>
      <c r="AF9" s="1477"/>
      <c r="AG9" s="1477"/>
      <c r="AH9" s="1490" t="s">
        <v>105</v>
      </c>
      <c r="AI9" s="1485"/>
      <c r="AJ9" s="1486">
        <v>7</v>
      </c>
      <c r="AK9" s="1488"/>
      <c r="AL9" s="1477"/>
      <c r="AM9" s="1477"/>
      <c r="AN9" s="1490" t="s">
        <v>106</v>
      </c>
      <c r="AO9" s="1485"/>
      <c r="AP9" s="1492">
        <v>8</v>
      </c>
      <c r="AQ9" s="1489"/>
      <c r="AR9" s="1477"/>
      <c r="AS9" s="1477"/>
      <c r="AT9" s="1490" t="s">
        <v>107</v>
      </c>
      <c r="AU9" s="1485"/>
      <c r="AV9" s="1492">
        <v>9</v>
      </c>
      <c r="AW9" s="1493"/>
      <c r="AX9" s="1477"/>
      <c r="AY9" s="1477"/>
      <c r="AZ9" s="1484" t="s">
        <v>108</v>
      </c>
      <c r="BA9" s="1485"/>
      <c r="BB9" s="1488">
        <v>10</v>
      </c>
      <c r="BC9" s="1489"/>
      <c r="BD9" s="1477"/>
      <c r="BE9" s="1477"/>
      <c r="BF9" s="1490" t="s">
        <v>109</v>
      </c>
      <c r="BG9" s="1491"/>
      <c r="BH9" s="1492">
        <v>11</v>
      </c>
      <c r="BI9" s="1493"/>
      <c r="BJ9" s="1477"/>
      <c r="BK9" s="1477"/>
      <c r="BL9" s="1490" t="s">
        <v>162</v>
      </c>
      <c r="BM9" s="1491"/>
      <c r="BN9" s="1492">
        <v>12</v>
      </c>
      <c r="BO9" s="1493"/>
      <c r="BP9" s="1477"/>
      <c r="BQ9" s="1477"/>
      <c r="BR9" s="1490" t="s">
        <v>163</v>
      </c>
      <c r="BS9" s="1491"/>
      <c r="BT9" s="1492">
        <v>13</v>
      </c>
      <c r="BU9" s="1493"/>
      <c r="BV9" s="1477"/>
      <c r="BW9" s="1477"/>
      <c r="BX9" s="1484" t="s">
        <v>164</v>
      </c>
      <c r="BY9" s="1485"/>
      <c r="BZ9" s="1492">
        <v>14</v>
      </c>
      <c r="CA9" s="1489"/>
      <c r="CB9" s="1477"/>
      <c r="CC9" s="1477"/>
      <c r="CD9" s="1490" t="s">
        <v>126</v>
      </c>
      <c r="CE9" s="1485"/>
      <c r="CF9" s="1492">
        <v>15</v>
      </c>
      <c r="CG9" s="1493"/>
      <c r="CH9" s="1477"/>
      <c r="CI9" s="1477"/>
      <c r="CJ9" s="1484" t="s">
        <v>127</v>
      </c>
      <c r="CK9" s="1485"/>
      <c r="CL9" s="1488">
        <v>16</v>
      </c>
      <c r="CM9" s="1489"/>
      <c r="CN9" s="1477"/>
      <c r="CO9" s="1477"/>
      <c r="CP9" s="1490" t="s">
        <v>128</v>
      </c>
      <c r="CQ9" s="1491"/>
      <c r="CR9" s="1492">
        <v>17</v>
      </c>
      <c r="CS9" s="1493"/>
      <c r="CT9" s="1477"/>
      <c r="CU9" s="1477"/>
      <c r="CV9" s="1484" t="s">
        <v>130</v>
      </c>
      <c r="CW9" s="1485"/>
      <c r="CX9" s="1492">
        <v>18</v>
      </c>
      <c r="CY9" s="1493"/>
      <c r="CZ9" s="1477"/>
      <c r="DA9" s="1477"/>
      <c r="DB9" s="1484" t="s">
        <v>131</v>
      </c>
      <c r="DC9" s="1485"/>
      <c r="DD9" s="1486">
        <v>19</v>
      </c>
      <c r="DE9" s="1487"/>
    </row>
    <row r="10" spans="1:116" s="73" customFormat="1" ht="19.5" customHeight="1">
      <c r="A10" s="1062" t="s">
        <v>350</v>
      </c>
      <c r="B10" s="443">
        <v>37025.71</v>
      </c>
      <c r="C10" s="444">
        <v>41145.71</v>
      </c>
      <c r="D10" s="778">
        <v>4120</v>
      </c>
      <c r="E10" s="398">
        <v>0.11127403093688143</v>
      </c>
      <c r="F10" s="443">
        <v>36949.32</v>
      </c>
      <c r="G10" s="779">
        <v>41041.99</v>
      </c>
      <c r="H10" s="778">
        <v>4092.6699999999983</v>
      </c>
      <c r="I10" s="461">
        <v>0.11076442002180278</v>
      </c>
      <c r="J10" s="777">
        <v>0.99793683902347852</v>
      </c>
      <c r="K10" s="696">
        <v>0.99747920257057177</v>
      </c>
      <c r="L10" s="443">
        <v>31440.13</v>
      </c>
      <c r="M10" s="444">
        <v>34069.93</v>
      </c>
      <c r="N10" s="778">
        <v>2629.7999999999993</v>
      </c>
      <c r="O10" s="461">
        <v>8.3644692308842208E-2</v>
      </c>
      <c r="P10" s="777">
        <v>0.85089874455064396</v>
      </c>
      <c r="Q10" s="696">
        <v>0.83012373425362662</v>
      </c>
      <c r="R10" s="443">
        <v>5509.19</v>
      </c>
      <c r="S10" s="779">
        <v>6972.06</v>
      </c>
      <c r="T10" s="778">
        <v>1462.8700000000008</v>
      </c>
      <c r="U10" s="461">
        <v>0.26553268266296876</v>
      </c>
      <c r="V10" s="777">
        <v>0.14910125544935604</v>
      </c>
      <c r="W10" s="696">
        <v>0.16987626574637343</v>
      </c>
      <c r="X10" s="443">
        <v>0</v>
      </c>
      <c r="Y10" s="444">
        <v>0</v>
      </c>
      <c r="Z10" s="778">
        <v>0</v>
      </c>
      <c r="AA10" s="461">
        <v>0</v>
      </c>
      <c r="AB10" s="695">
        <v>0</v>
      </c>
      <c r="AC10" s="696">
        <v>0</v>
      </c>
      <c r="AD10" s="443">
        <v>5509.19</v>
      </c>
      <c r="AE10" s="444">
        <v>6972.06</v>
      </c>
      <c r="AF10" s="778">
        <v>1462.8700000000008</v>
      </c>
      <c r="AG10" s="461">
        <v>0.26553268266296876</v>
      </c>
      <c r="AH10" s="695">
        <v>0.17522796502431762</v>
      </c>
      <c r="AI10" s="696">
        <v>0.20463969253825881</v>
      </c>
      <c r="AJ10" s="443">
        <v>17966.38</v>
      </c>
      <c r="AK10" s="779">
        <v>19710.29</v>
      </c>
      <c r="AL10" s="778">
        <v>1743.9099999999999</v>
      </c>
      <c r="AM10" s="461">
        <v>9.7065185084585753E-2</v>
      </c>
      <c r="AN10" s="695">
        <v>0.48524066115139997</v>
      </c>
      <c r="AO10" s="696">
        <v>0.47903633209877777</v>
      </c>
      <c r="AP10" s="443">
        <v>17966.38</v>
      </c>
      <c r="AQ10" s="444">
        <v>19710.29</v>
      </c>
      <c r="AR10" s="778">
        <v>1743.9099999999999</v>
      </c>
      <c r="AS10" s="461">
        <v>9.7065185084585753E-2</v>
      </c>
      <c r="AT10" s="695">
        <v>0.48624386050947627</v>
      </c>
      <c r="AU10" s="696">
        <v>0.48024693734392515</v>
      </c>
      <c r="AV10" s="443">
        <v>117.03</v>
      </c>
      <c r="AW10" s="779">
        <v>199.82</v>
      </c>
      <c r="AX10" s="778">
        <v>82.789999999999992</v>
      </c>
      <c r="AY10" s="461">
        <v>0.7074254464667179</v>
      </c>
      <c r="AZ10" s="695">
        <v>6.5138330593029871E-3</v>
      </c>
      <c r="BA10" s="696">
        <v>1.0137851853016876E-2</v>
      </c>
      <c r="BB10" s="443">
        <v>18083.419999999998</v>
      </c>
      <c r="BC10" s="444">
        <v>19910.12</v>
      </c>
      <c r="BD10" s="778">
        <v>1826.7000000000007</v>
      </c>
      <c r="BE10" s="461">
        <v>0.10101518407469388</v>
      </c>
      <c r="BF10" s="695">
        <v>3.2824099368509709</v>
      </c>
      <c r="BG10" s="696">
        <v>2.8557011844419007</v>
      </c>
      <c r="BH10" s="443">
        <v>18083.419999999998</v>
      </c>
      <c r="BI10" s="444">
        <v>19910.12</v>
      </c>
      <c r="BJ10" s="778">
        <v>1826.7000000000007</v>
      </c>
      <c r="BK10" s="461">
        <v>0.10101518407469388</v>
      </c>
      <c r="BL10" s="695">
        <v>3.2824099368509709</v>
      </c>
      <c r="BM10" s="696">
        <v>2.8557011844419007</v>
      </c>
      <c r="BN10" s="443">
        <v>2677.42</v>
      </c>
      <c r="BO10" s="444">
        <v>2049.71</v>
      </c>
      <c r="BP10" s="778">
        <v>-627.71</v>
      </c>
      <c r="BQ10" s="461">
        <v>-0.23444584712148264</v>
      </c>
      <c r="BR10" s="695">
        <v>7.231245531820997E-2</v>
      </c>
      <c r="BS10" s="696">
        <v>4.9815886030402684E-2</v>
      </c>
      <c r="BT10" s="443">
        <v>2677.97</v>
      </c>
      <c r="BU10" s="779">
        <v>2050.3200000000002</v>
      </c>
      <c r="BV10" s="778">
        <v>-627.64999999999964</v>
      </c>
      <c r="BW10" s="461">
        <v>-0.23437529173217014</v>
      </c>
      <c r="BX10" s="695">
        <v>0.48609142178795794</v>
      </c>
      <c r="BY10" s="696">
        <v>0.29407664305814923</v>
      </c>
      <c r="BZ10" s="443">
        <v>0</v>
      </c>
      <c r="CA10" s="444">
        <v>-42.29</v>
      </c>
      <c r="CB10" s="778">
        <v>-42.29</v>
      </c>
      <c r="CC10" s="461" t="s">
        <v>459</v>
      </c>
      <c r="CD10" s="695">
        <v>0</v>
      </c>
      <c r="CE10" s="696">
        <v>-6.0656391367831025E-3</v>
      </c>
      <c r="CF10" s="443">
        <v>1449.44</v>
      </c>
      <c r="CG10" s="779">
        <v>1490.56</v>
      </c>
      <c r="CH10" s="778">
        <v>41.119999999999891</v>
      </c>
      <c r="CI10" s="461">
        <v>2.8369577216028181E-2</v>
      </c>
      <c r="CJ10" s="695">
        <v>0.26309493773131809</v>
      </c>
      <c r="CK10" s="696">
        <v>0.21379047225640627</v>
      </c>
      <c r="CL10" s="443">
        <v>2682.29</v>
      </c>
      <c r="CM10" s="444">
        <v>2288.7199999999998</v>
      </c>
      <c r="CN10" s="778">
        <v>-393.57000000000016</v>
      </c>
      <c r="CO10" s="461">
        <v>-0.14672910088021809</v>
      </c>
      <c r="CP10" s="695">
        <v>0.48687556609955368</v>
      </c>
      <c r="CQ10" s="696">
        <v>0.32827026732414805</v>
      </c>
      <c r="CR10" s="443">
        <v>6.33</v>
      </c>
      <c r="CS10" s="779">
        <v>7.8</v>
      </c>
      <c r="CT10" s="778">
        <v>1.4699999999999998</v>
      </c>
      <c r="CU10" s="461">
        <v>0.23222748815165872</v>
      </c>
      <c r="CV10" s="695">
        <v>1.1489892343520556E-3</v>
      </c>
      <c r="CW10" s="696">
        <v>1.1187511295083518E-3</v>
      </c>
      <c r="CX10" s="443">
        <v>-19390.25</v>
      </c>
      <c r="CY10" s="779">
        <v>-18733.150000000001</v>
      </c>
      <c r="CZ10" s="778">
        <v>657.09999999999854</v>
      </c>
      <c r="DA10" s="461">
        <v>3.3888165443973058E-2</v>
      </c>
      <c r="DB10" s="695">
        <v>-0.52369691222666626</v>
      </c>
      <c r="DC10" s="696">
        <v>-0.45528804825582064</v>
      </c>
      <c r="DD10" s="894">
        <v>4.5196190365552829</v>
      </c>
      <c r="DE10" s="893">
        <v>3.6868902447770098</v>
      </c>
    </row>
    <row r="11" spans="1:116" s="73" customFormat="1" ht="19.5" customHeight="1" thickBot="1">
      <c r="A11" s="1063" t="s">
        <v>113</v>
      </c>
      <c r="B11" s="443">
        <v>0</v>
      </c>
      <c r="C11" s="444">
        <v>150.61000000000001</v>
      </c>
      <c r="D11" s="783">
        <v>150.61000000000001</v>
      </c>
      <c r="E11" s="398" t="s">
        <v>459</v>
      </c>
      <c r="F11" s="443">
        <v>0</v>
      </c>
      <c r="G11" s="779">
        <v>150.43</v>
      </c>
      <c r="H11" s="783">
        <v>150.43</v>
      </c>
      <c r="I11" s="416" t="s">
        <v>459</v>
      </c>
      <c r="J11" s="772" t="s">
        <v>145</v>
      </c>
      <c r="K11" s="696">
        <v>0.99880486023504411</v>
      </c>
      <c r="L11" s="443">
        <v>0</v>
      </c>
      <c r="M11" s="444">
        <v>141.61000000000001</v>
      </c>
      <c r="N11" s="783">
        <v>141.61000000000001</v>
      </c>
      <c r="O11" s="416" t="s">
        <v>459</v>
      </c>
      <c r="P11" s="772" t="s">
        <v>145</v>
      </c>
      <c r="Q11" s="696">
        <v>0.94136807817589585</v>
      </c>
      <c r="R11" s="443">
        <v>0</v>
      </c>
      <c r="S11" s="779">
        <v>8.81</v>
      </c>
      <c r="T11" s="783">
        <v>8.81</v>
      </c>
      <c r="U11" s="416" t="s">
        <v>459</v>
      </c>
      <c r="V11" s="772" t="s">
        <v>145</v>
      </c>
      <c r="W11" s="696">
        <v>5.8565445722262847E-2</v>
      </c>
      <c r="X11" s="443">
        <v>0</v>
      </c>
      <c r="Y11" s="444">
        <v>0</v>
      </c>
      <c r="Z11" s="783">
        <v>0</v>
      </c>
      <c r="AA11" s="416">
        <v>0</v>
      </c>
      <c r="AB11" s="697" t="s">
        <v>145</v>
      </c>
      <c r="AC11" s="696">
        <v>0</v>
      </c>
      <c r="AD11" s="443">
        <v>0</v>
      </c>
      <c r="AE11" s="444">
        <v>8.81</v>
      </c>
      <c r="AF11" s="783">
        <v>8.81</v>
      </c>
      <c r="AG11" s="416" t="s">
        <v>459</v>
      </c>
      <c r="AH11" s="697" t="s">
        <v>145</v>
      </c>
      <c r="AI11" s="696">
        <v>6.2213120542334577E-2</v>
      </c>
      <c r="AJ11" s="443">
        <v>0</v>
      </c>
      <c r="AK11" s="779">
        <v>0</v>
      </c>
      <c r="AL11" s="783">
        <v>0</v>
      </c>
      <c r="AM11" s="416">
        <v>0</v>
      </c>
      <c r="AN11" s="772" t="s">
        <v>145</v>
      </c>
      <c r="AO11" s="696">
        <v>0</v>
      </c>
      <c r="AP11" s="443">
        <v>0</v>
      </c>
      <c r="AQ11" s="444">
        <v>0</v>
      </c>
      <c r="AR11" s="783">
        <v>0</v>
      </c>
      <c r="AS11" s="416">
        <v>0</v>
      </c>
      <c r="AT11" s="697" t="s">
        <v>145</v>
      </c>
      <c r="AU11" s="696">
        <v>0</v>
      </c>
      <c r="AV11" s="443">
        <v>0</v>
      </c>
      <c r="AW11" s="779">
        <v>0</v>
      </c>
      <c r="AX11" s="783">
        <v>0</v>
      </c>
      <c r="AY11" s="416">
        <v>0</v>
      </c>
      <c r="AZ11" s="697" t="s">
        <v>145</v>
      </c>
      <c r="BA11" s="696" t="s">
        <v>145</v>
      </c>
      <c r="BB11" s="443">
        <v>0</v>
      </c>
      <c r="BC11" s="444">
        <v>0</v>
      </c>
      <c r="BD11" s="783">
        <v>0</v>
      </c>
      <c r="BE11" s="416">
        <v>0</v>
      </c>
      <c r="BF11" s="697" t="s">
        <v>145</v>
      </c>
      <c r="BG11" s="696">
        <v>0</v>
      </c>
      <c r="BH11" s="443">
        <v>0</v>
      </c>
      <c r="BI11" s="444">
        <v>0</v>
      </c>
      <c r="BJ11" s="783">
        <v>0</v>
      </c>
      <c r="BK11" s="416">
        <v>0</v>
      </c>
      <c r="BL11" s="697" t="s">
        <v>145</v>
      </c>
      <c r="BM11" s="696">
        <v>0</v>
      </c>
      <c r="BN11" s="443">
        <v>0</v>
      </c>
      <c r="BO11" s="444">
        <v>1.84</v>
      </c>
      <c r="BP11" s="783">
        <v>1.84</v>
      </c>
      <c r="BQ11" s="416" t="s">
        <v>459</v>
      </c>
      <c r="BR11" s="697" t="s">
        <v>145</v>
      </c>
      <c r="BS11" s="696">
        <v>1.2216984263993095E-2</v>
      </c>
      <c r="BT11" s="443">
        <v>0</v>
      </c>
      <c r="BU11" s="779">
        <v>1.8</v>
      </c>
      <c r="BV11" s="783">
        <v>1.8</v>
      </c>
      <c r="BW11" s="416" t="s">
        <v>459</v>
      </c>
      <c r="BX11" s="697" t="s">
        <v>145</v>
      </c>
      <c r="BY11" s="696">
        <v>0.2043132803632236</v>
      </c>
      <c r="BZ11" s="443">
        <v>0</v>
      </c>
      <c r="CA11" s="444">
        <v>0</v>
      </c>
      <c r="CB11" s="783">
        <v>0</v>
      </c>
      <c r="CC11" s="416">
        <v>0</v>
      </c>
      <c r="CD11" s="697" t="s">
        <v>145</v>
      </c>
      <c r="CE11" s="696">
        <v>0</v>
      </c>
      <c r="CF11" s="443">
        <v>0</v>
      </c>
      <c r="CG11" s="779">
        <v>10.51</v>
      </c>
      <c r="CH11" s="783">
        <v>10.51</v>
      </c>
      <c r="CI11" s="416" t="s">
        <v>459</v>
      </c>
      <c r="CJ11" s="697" t="s">
        <v>145</v>
      </c>
      <c r="CK11" s="696">
        <v>1.1929625425652666</v>
      </c>
      <c r="CL11" s="443">
        <v>0</v>
      </c>
      <c r="CM11" s="444">
        <v>10.199999999999999</v>
      </c>
      <c r="CN11" s="783">
        <v>10.199999999999999</v>
      </c>
      <c r="CO11" s="416" t="s">
        <v>459</v>
      </c>
      <c r="CP11" s="697" t="s">
        <v>145</v>
      </c>
      <c r="CQ11" s="696">
        <v>1.1577752553916003</v>
      </c>
      <c r="CR11" s="443">
        <v>0</v>
      </c>
      <c r="CS11" s="779">
        <v>0</v>
      </c>
      <c r="CT11" s="783">
        <v>0</v>
      </c>
      <c r="CU11" s="416">
        <v>0</v>
      </c>
      <c r="CV11" s="697" t="s">
        <v>145</v>
      </c>
      <c r="CW11" s="696">
        <v>0</v>
      </c>
      <c r="CX11" s="443">
        <v>0</v>
      </c>
      <c r="CY11" s="779">
        <v>-13.7</v>
      </c>
      <c r="CZ11" s="783">
        <v>-13.7</v>
      </c>
      <c r="DA11" s="416" t="s">
        <v>459</v>
      </c>
      <c r="DB11" s="697" t="s">
        <v>145</v>
      </c>
      <c r="DC11" s="696">
        <v>-9.096341544386162E-2</v>
      </c>
      <c r="DD11" s="897" t="s">
        <v>469</v>
      </c>
      <c r="DE11" s="893">
        <v>2.5561861520998863</v>
      </c>
    </row>
    <row r="12" spans="1:116" s="916" customFormat="1" ht="24" customHeight="1" thickTop="1" thickBot="1">
      <c r="A12" s="97" t="s">
        <v>10</v>
      </c>
      <c r="B12" s="939">
        <v>37025.71</v>
      </c>
      <c r="C12" s="940">
        <v>41296.32</v>
      </c>
      <c r="D12" s="955">
        <v>4270.6099999999997</v>
      </c>
      <c r="E12" s="941">
        <v>0.11534174496586293</v>
      </c>
      <c r="F12" s="939">
        <v>36949.32</v>
      </c>
      <c r="G12" s="942">
        <v>41192.42</v>
      </c>
      <c r="H12" s="955">
        <v>4243.0999999999985</v>
      </c>
      <c r="I12" s="943">
        <v>0.11483567221264149</v>
      </c>
      <c r="J12" s="958">
        <v>0.99793683902347852</v>
      </c>
      <c r="K12" s="959">
        <v>0.99748403731857949</v>
      </c>
      <c r="L12" s="939">
        <v>31440.13</v>
      </c>
      <c r="M12" s="940">
        <v>34211.54</v>
      </c>
      <c r="N12" s="955">
        <v>2771.4099999999994</v>
      </c>
      <c r="O12" s="943">
        <v>8.814880854500283E-2</v>
      </c>
      <c r="P12" s="944">
        <v>0.85089874455064396</v>
      </c>
      <c r="Q12" s="945">
        <v>0.8305299858566213</v>
      </c>
      <c r="R12" s="946">
        <v>5509.19</v>
      </c>
      <c r="S12" s="947">
        <v>6980.8700000000008</v>
      </c>
      <c r="T12" s="955">
        <v>1471.6800000000007</v>
      </c>
      <c r="U12" s="943">
        <v>0.26713182881694064</v>
      </c>
      <c r="V12" s="944">
        <v>0.14910125544935604</v>
      </c>
      <c r="W12" s="945">
        <v>0.16946977138026853</v>
      </c>
      <c r="X12" s="946">
        <v>0</v>
      </c>
      <c r="Y12" s="948">
        <v>0</v>
      </c>
      <c r="Z12" s="955">
        <v>0</v>
      </c>
      <c r="AA12" s="949">
        <v>0</v>
      </c>
      <c r="AB12" s="950">
        <v>0</v>
      </c>
      <c r="AC12" s="951">
        <v>0</v>
      </c>
      <c r="AD12" s="946">
        <v>5509.19</v>
      </c>
      <c r="AE12" s="948">
        <v>6980.8700000000008</v>
      </c>
      <c r="AF12" s="955">
        <v>1471.6800000000007</v>
      </c>
      <c r="AG12" s="943">
        <v>0.26713182881694064</v>
      </c>
      <c r="AH12" s="950">
        <v>0.14910125544935604</v>
      </c>
      <c r="AI12" s="951">
        <v>0.16946977138026853</v>
      </c>
      <c r="AJ12" s="946">
        <v>17966.38</v>
      </c>
      <c r="AK12" s="947">
        <v>19710.29</v>
      </c>
      <c r="AL12" s="955">
        <v>1743.9099999999999</v>
      </c>
      <c r="AM12" s="943">
        <v>9.7065185084585753E-2</v>
      </c>
      <c r="AN12" s="952">
        <v>0.48524066115139997</v>
      </c>
      <c r="AO12" s="951">
        <v>0.47728925967253261</v>
      </c>
      <c r="AP12" s="946">
        <v>17966.38</v>
      </c>
      <c r="AQ12" s="948">
        <v>19710.29</v>
      </c>
      <c r="AR12" s="955">
        <v>1743.9099999999999</v>
      </c>
      <c r="AS12" s="943">
        <v>9.7065185084585753E-2</v>
      </c>
      <c r="AT12" s="950">
        <v>0.48624386050947627</v>
      </c>
      <c r="AU12" s="951">
        <v>0.47849313053226789</v>
      </c>
      <c r="AV12" s="946">
        <v>117.03</v>
      </c>
      <c r="AW12" s="947">
        <v>199.82</v>
      </c>
      <c r="AX12" s="955">
        <v>82.789999999999992</v>
      </c>
      <c r="AY12" s="949">
        <v>0.7074254464667179</v>
      </c>
      <c r="AZ12" s="950">
        <v>6.5138330593029871E-3</v>
      </c>
      <c r="BA12" s="951">
        <v>1.0137851853016876E-2</v>
      </c>
      <c r="BB12" s="946">
        <v>18083.419999999998</v>
      </c>
      <c r="BC12" s="948">
        <v>19910.12</v>
      </c>
      <c r="BD12" s="955">
        <v>1826.7000000000007</v>
      </c>
      <c r="BE12" s="943">
        <v>0.10101518407469388</v>
      </c>
      <c r="BF12" s="950">
        <v>3.2824099368509709</v>
      </c>
      <c r="BG12" s="951">
        <v>2.8520972314339037</v>
      </c>
      <c r="BH12" s="946">
        <v>18083.419999999998</v>
      </c>
      <c r="BI12" s="948">
        <v>19910.12</v>
      </c>
      <c r="BJ12" s="955">
        <v>1826.7000000000007</v>
      </c>
      <c r="BK12" s="943">
        <v>0.10101518407469388</v>
      </c>
      <c r="BL12" s="950">
        <v>3.2824099368509709</v>
      </c>
      <c r="BM12" s="951">
        <v>2.8520972314339037</v>
      </c>
      <c r="BN12" s="946">
        <v>2677.42</v>
      </c>
      <c r="BO12" s="948">
        <v>2051.5500000000002</v>
      </c>
      <c r="BP12" s="955">
        <v>-625.87</v>
      </c>
      <c r="BQ12" s="943">
        <v>-0.2337586183714172</v>
      </c>
      <c r="BR12" s="950">
        <v>7.231245531820997E-2</v>
      </c>
      <c r="BS12" s="951">
        <v>4.9678760722505058E-2</v>
      </c>
      <c r="BT12" s="946">
        <v>2677.97</v>
      </c>
      <c r="BU12" s="947">
        <v>2052.1200000000003</v>
      </c>
      <c r="BV12" s="955">
        <v>-625.84999999999968</v>
      </c>
      <c r="BW12" s="943">
        <v>-0.23370314081188345</v>
      </c>
      <c r="BX12" s="950">
        <v>0.48609142178795794</v>
      </c>
      <c r="BY12" s="951">
        <v>0.2939633598677529</v>
      </c>
      <c r="BZ12" s="946">
        <v>0</v>
      </c>
      <c r="CA12" s="948">
        <v>-42.29</v>
      </c>
      <c r="CB12" s="955">
        <v>-42.29</v>
      </c>
      <c r="CC12" s="943" t="s">
        <v>459</v>
      </c>
      <c r="CD12" s="950">
        <v>0</v>
      </c>
      <c r="CE12" s="951">
        <v>-6.0579841767573377E-3</v>
      </c>
      <c r="CF12" s="946">
        <v>1449.44</v>
      </c>
      <c r="CG12" s="947">
        <v>1501.07</v>
      </c>
      <c r="CH12" s="955">
        <v>51.629999999999889</v>
      </c>
      <c r="CI12" s="943">
        <v>3.5620653493763026E-2</v>
      </c>
      <c r="CJ12" s="950">
        <v>0.26309493773131809</v>
      </c>
      <c r="CK12" s="951">
        <v>0.21502620733518885</v>
      </c>
      <c r="CL12" s="946">
        <v>2682.29</v>
      </c>
      <c r="CM12" s="948">
        <v>2298.9199999999996</v>
      </c>
      <c r="CN12" s="955">
        <v>-383.37000000000018</v>
      </c>
      <c r="CO12" s="943">
        <v>-0.14292638007076056</v>
      </c>
      <c r="CP12" s="950">
        <v>0.48687556609955368</v>
      </c>
      <c r="CQ12" s="951">
        <v>0.32931711949943193</v>
      </c>
      <c r="CR12" s="946">
        <v>6.33</v>
      </c>
      <c r="CS12" s="947">
        <v>7.8</v>
      </c>
      <c r="CT12" s="955">
        <v>1.4699999999999998</v>
      </c>
      <c r="CU12" s="943">
        <v>0.23222748815165872</v>
      </c>
      <c r="CV12" s="950">
        <v>1.1489892343520556E-3</v>
      </c>
      <c r="CW12" s="951">
        <v>1.1173392428164397E-3</v>
      </c>
      <c r="CX12" s="946">
        <v>-19390.25</v>
      </c>
      <c r="CY12" s="947">
        <v>-18746.850000000002</v>
      </c>
      <c r="CZ12" s="955">
        <v>643.3999999999985</v>
      </c>
      <c r="DA12" s="943">
        <v>3.3181624785652473E-2</v>
      </c>
      <c r="DB12" s="950">
        <v>-0.52369691222666626</v>
      </c>
      <c r="DC12" s="951">
        <v>-0.45395933584396869</v>
      </c>
      <c r="DD12" s="953">
        <v>4.5196190365552829</v>
      </c>
      <c r="DE12" s="941">
        <v>3.6854632732023371</v>
      </c>
      <c r="DF12" s="918"/>
      <c r="DG12" s="918"/>
      <c r="DH12" s="954"/>
    </row>
    <row r="13" spans="1:116" s="5" customFormat="1" ht="13.5" thickTop="1">
      <c r="B13" s="4" t="s">
        <v>460</v>
      </c>
      <c r="X13" s="32"/>
      <c r="AD13" s="57"/>
      <c r="AE13" s="57"/>
      <c r="AF13" s="57"/>
      <c r="AG13" s="57"/>
      <c r="AH13" s="57"/>
      <c r="AI13" s="57"/>
      <c r="AJ13" s="13"/>
      <c r="AK13" s="12"/>
      <c r="AL13" s="12"/>
      <c r="AM13" s="12"/>
      <c r="AN13" s="13"/>
      <c r="AO13" s="12"/>
      <c r="AP13" s="13"/>
      <c r="AQ13" s="12"/>
      <c r="AR13" s="12"/>
      <c r="AS13" s="12"/>
      <c r="BB13" s="32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CL13" s="32"/>
    </row>
    <row r="14" spans="1:116" ht="15">
      <c r="AJ14" s="64"/>
      <c r="AK14" s="65"/>
      <c r="AL14" s="65"/>
      <c r="AM14" s="65"/>
      <c r="AN14" s="64"/>
      <c r="AT14" s="57"/>
      <c r="AU14" s="57"/>
      <c r="AV14" s="57"/>
      <c r="AW14" s="57"/>
      <c r="AX14" s="57"/>
      <c r="AY14" s="57"/>
      <c r="DE14" s="121"/>
      <c r="DF14" s="341"/>
      <c r="DG14" s="341"/>
      <c r="DH14" s="121"/>
    </row>
    <row r="15" spans="1:116" ht="15">
      <c r="AJ15" s="64"/>
      <c r="AK15" s="65"/>
      <c r="AL15" s="65"/>
      <c r="AM15" s="65"/>
      <c r="AN15" s="64"/>
      <c r="AT15" s="57"/>
      <c r="AU15" s="57"/>
      <c r="AV15" s="57"/>
      <c r="AW15" s="57"/>
      <c r="AX15" s="57"/>
      <c r="AY15" s="57"/>
      <c r="DE15" s="121"/>
      <c r="DF15" s="341"/>
      <c r="DG15" s="341"/>
      <c r="DH15" s="121"/>
    </row>
    <row r="16" spans="1:116">
      <c r="B16" s="57" t="s">
        <v>56</v>
      </c>
      <c r="X16" s="57" t="s">
        <v>57</v>
      </c>
      <c r="AJ16" s="65"/>
      <c r="AK16" s="64"/>
      <c r="AL16" s="64"/>
      <c r="AM16" s="64"/>
      <c r="AN16" s="65"/>
      <c r="AO16" s="64"/>
      <c r="AP16" s="65"/>
      <c r="AQ16" s="57"/>
      <c r="AR16" s="57"/>
      <c r="AS16" s="57"/>
      <c r="AT16" s="57"/>
      <c r="AU16" s="57"/>
      <c r="AV16" s="57"/>
      <c r="AW16" s="57"/>
      <c r="AX16" s="57"/>
      <c r="AY16" s="57"/>
      <c r="BB16" s="57" t="s">
        <v>64</v>
      </c>
      <c r="CL16" s="5" t="s">
        <v>426</v>
      </c>
      <c r="DE16" s="121"/>
    </row>
    <row r="17" spans="1:109">
      <c r="B17" s="57" t="s">
        <v>446</v>
      </c>
      <c r="X17" s="57" t="s">
        <v>59</v>
      </c>
      <c r="AJ17" s="65"/>
      <c r="AK17" s="64"/>
      <c r="AL17" s="64"/>
      <c r="AM17" s="64"/>
      <c r="AN17" s="65"/>
      <c r="AO17" s="64"/>
      <c r="AP17" s="65"/>
      <c r="AQ17" s="57"/>
      <c r="AR17" s="57"/>
      <c r="AS17" s="57"/>
      <c r="AT17" s="57"/>
      <c r="AU17" s="57"/>
      <c r="AV17" s="57"/>
      <c r="AW17" s="57"/>
      <c r="AX17" s="57"/>
      <c r="AY17" s="57"/>
      <c r="DE17" s="121"/>
    </row>
    <row r="18" spans="1:109">
      <c r="B18" s="57" t="s">
        <v>445</v>
      </c>
      <c r="X18" s="57" t="s">
        <v>60</v>
      </c>
      <c r="AJ18" s="65"/>
      <c r="AK18" s="64"/>
      <c r="AL18" s="64"/>
      <c r="AM18" s="64"/>
      <c r="AN18" s="65"/>
      <c r="AO18" s="64"/>
      <c r="AP18" s="65"/>
      <c r="AQ18" s="57"/>
      <c r="AR18" s="57"/>
      <c r="AS18" s="57"/>
      <c r="AT18" s="57"/>
      <c r="AU18" s="57"/>
      <c r="AV18" s="57"/>
      <c r="AW18" s="57"/>
      <c r="AX18" s="57"/>
      <c r="AY18" s="57"/>
    </row>
    <row r="19" spans="1:109">
      <c r="X19" s="57" t="s">
        <v>61</v>
      </c>
      <c r="AJ19" s="65"/>
      <c r="AK19" s="64"/>
      <c r="AL19" s="64"/>
      <c r="AM19" s="64"/>
      <c r="AN19" s="65"/>
      <c r="AO19" s="64"/>
      <c r="AP19" s="65"/>
      <c r="AQ19" s="57"/>
      <c r="AR19" s="57"/>
      <c r="AS19" s="57"/>
      <c r="AT19" s="57"/>
      <c r="AU19" s="57"/>
      <c r="AV19" s="57"/>
      <c r="AW19" s="57"/>
      <c r="AX19" s="57"/>
      <c r="AY19" s="57"/>
    </row>
    <row r="20" spans="1:109">
      <c r="B20" s="66"/>
      <c r="C20" s="66"/>
    </row>
    <row r="21" spans="1:109">
      <c r="B21" s="66"/>
      <c r="C21" s="66"/>
    </row>
    <row r="22" spans="1:109">
      <c r="A22" s="342"/>
    </row>
    <row r="23" spans="1:109">
      <c r="A23" s="342"/>
    </row>
    <row r="24" spans="1:109">
      <c r="A24" s="342"/>
    </row>
    <row r="25" spans="1:109">
      <c r="A25" s="343"/>
    </row>
    <row r="28" spans="1:109">
      <c r="A28" s="342"/>
    </row>
    <row r="29" spans="1:109">
      <c r="A29" s="342"/>
    </row>
    <row r="30" spans="1:109">
      <c r="A30" s="342"/>
    </row>
    <row r="31" spans="1:109">
      <c r="A31" s="342"/>
    </row>
    <row r="32" spans="1:109">
      <c r="A32" s="342"/>
    </row>
    <row r="33" spans="1:1">
      <c r="A33" s="342"/>
    </row>
    <row r="34" spans="1:1">
      <c r="A34" s="342"/>
    </row>
    <row r="35" spans="1:1">
      <c r="A35" s="342"/>
    </row>
    <row r="36" spans="1:1">
      <c r="A36" s="342"/>
    </row>
    <row r="41" spans="1:1">
      <c r="A41" s="342"/>
    </row>
    <row r="42" spans="1:1">
      <c r="A42" s="142"/>
    </row>
    <row r="61" spans="40:51" ht="13.5" thickBot="1"/>
    <row r="62" spans="40:51" ht="24" customHeight="1" thickTop="1">
      <c r="AN62" s="67" t="s">
        <v>13</v>
      </c>
      <c r="AO62" s="68">
        <v>58</v>
      </c>
      <c r="AP62" s="69" t="s">
        <v>13</v>
      </c>
      <c r="AQ62" s="70">
        <v>79</v>
      </c>
      <c r="AR62" s="68"/>
      <c r="AS62" s="68"/>
      <c r="AT62" s="69" t="s">
        <v>13</v>
      </c>
      <c r="AU62" s="70">
        <v>99</v>
      </c>
      <c r="AV62" s="71" t="s">
        <v>13</v>
      </c>
      <c r="AW62" s="72">
        <v>109</v>
      </c>
      <c r="AX62" s="73"/>
      <c r="AY62" s="73"/>
    </row>
    <row r="63" spans="40:51" ht="24" customHeight="1">
      <c r="AN63" s="62" t="s">
        <v>24</v>
      </c>
      <c r="AO63" s="73">
        <v>59</v>
      </c>
      <c r="AP63" s="74" t="s">
        <v>29</v>
      </c>
      <c r="AQ63" s="75">
        <v>80</v>
      </c>
      <c r="AR63" s="73"/>
      <c r="AS63" s="73"/>
      <c r="AT63" s="74" t="s">
        <v>21</v>
      </c>
      <c r="AU63" s="75">
        <v>100</v>
      </c>
      <c r="AV63" s="76" t="s">
        <v>5</v>
      </c>
      <c r="AW63" s="77">
        <v>120</v>
      </c>
      <c r="AX63" s="73"/>
      <c r="AY63" s="73"/>
    </row>
    <row r="64" spans="40:51" ht="24" customHeight="1">
      <c r="AN64" s="78" t="s">
        <v>13</v>
      </c>
      <c r="AO64" s="73">
        <v>60</v>
      </c>
      <c r="AP64" s="79" t="s">
        <v>13</v>
      </c>
      <c r="AQ64" s="75">
        <v>81</v>
      </c>
      <c r="AR64" s="73"/>
      <c r="AS64" s="73"/>
      <c r="AT64" s="79" t="s">
        <v>13</v>
      </c>
      <c r="AU64" s="75">
        <v>101</v>
      </c>
      <c r="AV64" s="80" t="s">
        <v>13</v>
      </c>
      <c r="AW64" s="77">
        <v>121</v>
      </c>
      <c r="AX64" s="73"/>
      <c r="AY64" s="73"/>
    </row>
    <row r="65" spans="40:51" ht="24" customHeight="1">
      <c r="AN65" s="62" t="s">
        <v>273</v>
      </c>
      <c r="AO65" s="73">
        <v>61</v>
      </c>
      <c r="AP65" s="74" t="s">
        <v>17</v>
      </c>
      <c r="AQ65" s="75">
        <v>82</v>
      </c>
      <c r="AR65" s="73"/>
      <c r="AS65" s="73"/>
      <c r="AT65" s="74" t="s">
        <v>32</v>
      </c>
      <c r="AU65" s="75">
        <v>102</v>
      </c>
      <c r="AV65" s="76" t="s">
        <v>7</v>
      </c>
      <c r="AW65" s="77">
        <v>122</v>
      </c>
      <c r="AX65" s="73"/>
      <c r="AY65" s="73"/>
    </row>
    <row r="66" spans="40:51" ht="24" customHeight="1">
      <c r="AN66" s="62" t="s">
        <v>33</v>
      </c>
      <c r="AO66" s="73">
        <v>62</v>
      </c>
      <c r="AP66" s="79" t="s">
        <v>13</v>
      </c>
      <c r="AQ66" s="75">
        <v>83</v>
      </c>
      <c r="AR66" s="73"/>
      <c r="AS66" s="73"/>
      <c r="AT66" s="79" t="s">
        <v>13</v>
      </c>
      <c r="AU66" s="75">
        <v>103</v>
      </c>
      <c r="AV66" s="80" t="s">
        <v>13</v>
      </c>
      <c r="AW66" s="77">
        <v>123</v>
      </c>
      <c r="AX66" s="73"/>
      <c r="AY66" s="73"/>
    </row>
    <row r="67" spans="40:51" ht="24" customHeight="1">
      <c r="AN67" s="78" t="s">
        <v>13</v>
      </c>
      <c r="AO67" s="73">
        <v>63</v>
      </c>
      <c r="AP67" s="74" t="s">
        <v>26</v>
      </c>
      <c r="AQ67" s="75">
        <v>84</v>
      </c>
      <c r="AR67" s="73"/>
      <c r="AS67" s="73"/>
      <c r="AT67" s="74" t="s">
        <v>55</v>
      </c>
      <c r="AU67" s="75">
        <v>104</v>
      </c>
      <c r="AV67" s="76" t="s">
        <v>3</v>
      </c>
      <c r="AW67" s="77">
        <v>124</v>
      </c>
      <c r="AX67" s="73"/>
      <c r="AY67" s="73"/>
    </row>
    <row r="68" spans="40:51" ht="24" customHeight="1">
      <c r="AN68" s="62" t="s">
        <v>87</v>
      </c>
      <c r="AO68" s="73">
        <v>64</v>
      </c>
      <c r="AP68" s="79" t="s">
        <v>13</v>
      </c>
      <c r="AQ68" s="75">
        <v>85</v>
      </c>
      <c r="AR68" s="73"/>
      <c r="AS68" s="73"/>
      <c r="AT68" s="79" t="s">
        <v>13</v>
      </c>
      <c r="AU68" s="75">
        <v>105</v>
      </c>
      <c r="AV68" s="80" t="s">
        <v>13</v>
      </c>
      <c r="AW68" s="77">
        <v>125</v>
      </c>
      <c r="AX68" s="73"/>
      <c r="AY68" s="73"/>
    </row>
    <row r="69" spans="40:51" ht="24" customHeight="1">
      <c r="AN69" s="78" t="s">
        <v>13</v>
      </c>
      <c r="AO69" s="73">
        <v>65</v>
      </c>
      <c r="AP69" s="74" t="s">
        <v>27</v>
      </c>
      <c r="AQ69" s="75">
        <v>86</v>
      </c>
      <c r="AR69" s="73"/>
      <c r="AS69" s="73"/>
      <c r="AT69" s="74" t="s">
        <v>44</v>
      </c>
      <c r="AU69" s="75">
        <v>106</v>
      </c>
      <c r="AV69" s="76" t="s">
        <v>6</v>
      </c>
      <c r="AW69" s="77">
        <v>126</v>
      </c>
      <c r="AX69" s="73"/>
      <c r="AY69" s="73"/>
    </row>
    <row r="70" spans="40:51" ht="24" customHeight="1">
      <c r="AN70" s="62" t="s">
        <v>25</v>
      </c>
      <c r="AO70" s="73">
        <v>66</v>
      </c>
      <c r="AP70" s="79" t="s">
        <v>13</v>
      </c>
      <c r="AQ70" s="75">
        <v>87</v>
      </c>
      <c r="AR70" s="73"/>
      <c r="AS70" s="73"/>
      <c r="AT70" s="79" t="s">
        <v>13</v>
      </c>
      <c r="AU70" s="75">
        <v>107</v>
      </c>
      <c r="AV70" s="80" t="s">
        <v>13</v>
      </c>
      <c r="AW70" s="77">
        <v>127</v>
      </c>
      <c r="AX70" s="73"/>
      <c r="AY70" s="73"/>
    </row>
    <row r="71" spans="40:51" ht="24" customHeight="1">
      <c r="AN71" s="62" t="s">
        <v>37</v>
      </c>
      <c r="AO71" s="73">
        <v>67</v>
      </c>
      <c r="AP71" s="74" t="s">
        <v>22</v>
      </c>
      <c r="AQ71" s="75">
        <v>88</v>
      </c>
      <c r="AR71" s="73"/>
      <c r="AS71" s="73"/>
      <c r="AT71" s="74" t="s">
        <v>23</v>
      </c>
      <c r="AU71" s="75">
        <v>108</v>
      </c>
      <c r="AV71" s="76" t="s">
        <v>15</v>
      </c>
      <c r="AW71" s="77">
        <v>128</v>
      </c>
      <c r="AX71" s="73"/>
      <c r="AY71" s="73"/>
    </row>
    <row r="72" spans="40:51" ht="24" customHeight="1">
      <c r="AN72" s="78" t="s">
        <v>13</v>
      </c>
      <c r="AO72" s="73">
        <v>68</v>
      </c>
      <c r="AP72" s="79" t="s">
        <v>13</v>
      </c>
      <c r="AQ72" s="75">
        <v>89</v>
      </c>
      <c r="AR72" s="73"/>
      <c r="AS72" s="73"/>
      <c r="AT72" s="79" t="s">
        <v>13</v>
      </c>
      <c r="AU72" s="75">
        <v>109</v>
      </c>
      <c r="AV72" s="80" t="s">
        <v>13</v>
      </c>
      <c r="AW72" s="77">
        <v>129</v>
      </c>
      <c r="AX72" s="73"/>
      <c r="AY72" s="73"/>
    </row>
    <row r="73" spans="40:51" ht="24" customHeight="1">
      <c r="AN73" s="62" t="s">
        <v>16</v>
      </c>
      <c r="AO73" s="73">
        <v>69</v>
      </c>
      <c r="AP73" s="74" t="s">
        <v>96</v>
      </c>
      <c r="AQ73" s="75">
        <v>90</v>
      </c>
      <c r="AR73" s="73"/>
      <c r="AS73" s="73"/>
      <c r="AT73" s="74" t="s">
        <v>35</v>
      </c>
      <c r="AU73" s="75">
        <v>100</v>
      </c>
      <c r="AV73" s="76" t="s">
        <v>37</v>
      </c>
      <c r="AW73" s="77">
        <v>130</v>
      </c>
      <c r="AX73" s="73"/>
      <c r="AY73" s="73"/>
    </row>
    <row r="74" spans="40:51" ht="24" customHeight="1">
      <c r="AN74" s="78" t="s">
        <v>13</v>
      </c>
      <c r="AO74" s="73">
        <v>70</v>
      </c>
      <c r="AP74" s="79" t="s">
        <v>13</v>
      </c>
      <c r="AQ74" s="75">
        <v>91</v>
      </c>
      <c r="AR74" s="73"/>
      <c r="AS74" s="73"/>
      <c r="AT74" s="79" t="s">
        <v>13</v>
      </c>
      <c r="AU74" s="75">
        <v>101</v>
      </c>
      <c r="AV74" s="80" t="s">
        <v>13</v>
      </c>
      <c r="AW74" s="77">
        <v>131</v>
      </c>
      <c r="AX74" s="73"/>
      <c r="AY74" s="73"/>
    </row>
    <row r="75" spans="40:51" ht="24" customHeight="1">
      <c r="AN75" s="78" t="s">
        <v>13</v>
      </c>
      <c r="AO75" s="73">
        <v>70</v>
      </c>
      <c r="AP75" s="79" t="s">
        <v>13</v>
      </c>
      <c r="AQ75" s="75">
        <v>91</v>
      </c>
      <c r="AR75" s="73"/>
      <c r="AS75" s="73"/>
      <c r="AT75" s="79" t="s">
        <v>13</v>
      </c>
      <c r="AU75" s="75">
        <v>101</v>
      </c>
      <c r="AV75" s="80" t="s">
        <v>13</v>
      </c>
      <c r="AW75" s="77">
        <v>131</v>
      </c>
      <c r="AX75" s="73"/>
      <c r="AY75" s="73"/>
    </row>
    <row r="76" spans="40:51" ht="24" customHeight="1">
      <c r="AN76" s="78" t="s">
        <v>13</v>
      </c>
      <c r="AO76" s="73">
        <v>74</v>
      </c>
      <c r="AP76" s="79" t="s">
        <v>13</v>
      </c>
      <c r="AQ76" s="75">
        <v>95</v>
      </c>
      <c r="AR76" s="73"/>
      <c r="AS76" s="73"/>
      <c r="AT76" s="79" t="s">
        <v>13</v>
      </c>
      <c r="AU76" s="75">
        <v>105</v>
      </c>
      <c r="AV76" s="76"/>
      <c r="AW76" s="77"/>
      <c r="AX76" s="73"/>
      <c r="AY76" s="73"/>
    </row>
    <row r="77" spans="40:51" ht="24" customHeight="1">
      <c r="AN77" s="62" t="s">
        <v>34</v>
      </c>
      <c r="AO77" s="73">
        <v>75</v>
      </c>
      <c r="AP77" s="74" t="s">
        <v>18</v>
      </c>
      <c r="AQ77" s="75">
        <v>96</v>
      </c>
      <c r="AR77" s="73"/>
      <c r="AS77" s="73"/>
      <c r="AT77" s="74" t="s">
        <v>1</v>
      </c>
      <c r="AU77" s="75">
        <v>106</v>
      </c>
      <c r="AV77" s="76"/>
      <c r="AW77" s="77"/>
      <c r="AX77" s="73"/>
      <c r="AY77" s="73"/>
    </row>
    <row r="78" spans="40:51" ht="24" customHeight="1">
      <c r="AN78" s="78" t="s">
        <v>13</v>
      </c>
      <c r="AO78" s="73">
        <v>76</v>
      </c>
      <c r="AP78" s="79" t="s">
        <v>13</v>
      </c>
      <c r="AQ78" s="75">
        <v>97</v>
      </c>
      <c r="AR78" s="73"/>
      <c r="AS78" s="73"/>
      <c r="AT78" s="79" t="s">
        <v>13</v>
      </c>
      <c r="AU78" s="75">
        <v>107</v>
      </c>
      <c r="AV78" s="76"/>
      <c r="AW78" s="77"/>
      <c r="AX78" s="73"/>
      <c r="AY78" s="73"/>
    </row>
    <row r="79" spans="40:51" ht="24" customHeight="1">
      <c r="AN79" s="62" t="s">
        <v>91</v>
      </c>
      <c r="AO79" s="73">
        <v>77</v>
      </c>
      <c r="AP79" s="74" t="s">
        <v>88</v>
      </c>
      <c r="AQ79" s="75">
        <v>98</v>
      </c>
      <c r="AR79" s="73"/>
      <c r="AS79" s="73"/>
      <c r="AT79" s="74" t="s">
        <v>20</v>
      </c>
      <c r="AU79" s="75">
        <v>108</v>
      </c>
      <c r="AV79" s="76"/>
      <c r="AW79" s="77"/>
      <c r="AX79" s="73"/>
      <c r="AY79" s="73"/>
    </row>
    <row r="80" spans="40:51" ht="24" customHeight="1">
      <c r="AN80" s="62"/>
      <c r="AO80" s="73"/>
      <c r="AP80" s="74"/>
      <c r="AQ80" s="75"/>
      <c r="AR80" s="73"/>
      <c r="AS80" s="73"/>
      <c r="AT80" s="74"/>
      <c r="AU80" s="75"/>
      <c r="AV80" s="76"/>
      <c r="AW80" s="77"/>
      <c r="AX80" s="73"/>
      <c r="AY80" s="73"/>
    </row>
    <row r="81" spans="40:51" ht="24" customHeight="1">
      <c r="AN81" s="62" t="s">
        <v>36</v>
      </c>
      <c r="AO81" s="73">
        <v>78</v>
      </c>
      <c r="AP81" s="74"/>
      <c r="AQ81" s="75"/>
      <c r="AR81" s="73"/>
      <c r="AS81" s="73"/>
      <c r="AT81" s="74"/>
      <c r="AU81" s="75"/>
      <c r="AV81" s="76"/>
      <c r="AW81" s="77"/>
      <c r="AX81" s="73"/>
      <c r="AY81" s="73"/>
    </row>
    <row r="82" spans="40:51" ht="13.5" thickBot="1">
      <c r="AN82" s="81"/>
      <c r="AO82" s="82"/>
      <c r="AP82" s="83"/>
      <c r="AQ82" s="84"/>
      <c r="AR82" s="82"/>
      <c r="AS82" s="82"/>
      <c r="AT82" s="83"/>
      <c r="AU82" s="84"/>
      <c r="AV82" s="85"/>
      <c r="AW82" s="86"/>
      <c r="AX82" s="73"/>
      <c r="AY82" s="73"/>
    </row>
    <row r="83" spans="40:51" ht="13.5" thickTop="1"/>
  </sheetData>
  <sortState ref="A10:DE11">
    <sortCondition descending="1" ref="C10:C11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4" tint="0.79998168889431442"/>
  </sheetPr>
  <dimension ref="A1:DL68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6" s="54" customFormat="1" ht="24" customHeight="1">
      <c r="A1" s="53"/>
      <c r="B1" s="1454" t="s">
        <v>93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93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93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93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  <c r="DF1" s="53"/>
      <c r="DG1" s="53"/>
      <c r="DH1" s="53"/>
      <c r="DI1" s="53"/>
    </row>
    <row r="2" spans="1:116" s="56" customFormat="1" ht="22.5" customHeight="1">
      <c r="A2" s="55"/>
      <c r="B2" s="1455" t="s">
        <v>86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86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86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86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  <c r="DF2" s="55"/>
      <c r="DG2" s="55"/>
      <c r="DH2" s="55"/>
      <c r="DI2" s="55"/>
    </row>
    <row r="3" spans="1:116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  <c r="DF3" s="123"/>
      <c r="DG3" s="123"/>
      <c r="DH3" s="123"/>
      <c r="DI3" s="123"/>
    </row>
    <row r="4" spans="1:116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  <c r="DF4" s="58"/>
      <c r="DG4" s="58"/>
      <c r="DH4" s="58"/>
      <c r="DI4" s="58"/>
    </row>
    <row r="5" spans="1:116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6" s="60" customFormat="1" ht="30.6" customHeight="1" thickTop="1">
      <c r="A6" s="1481" t="s">
        <v>308</v>
      </c>
      <c r="B6" s="1225" t="s">
        <v>11</v>
      </c>
      <c r="C6" s="1226"/>
      <c r="D6" s="1226"/>
      <c r="E6" s="1379"/>
      <c r="F6" s="1225" t="s">
        <v>40</v>
      </c>
      <c r="G6" s="1226"/>
      <c r="H6" s="1226"/>
      <c r="I6" s="1226"/>
      <c r="J6" s="1226"/>
      <c r="K6" s="1227"/>
      <c r="L6" s="1374" t="s">
        <v>41</v>
      </c>
      <c r="M6" s="1226"/>
      <c r="N6" s="1226"/>
      <c r="O6" s="1226"/>
      <c r="P6" s="1226"/>
      <c r="Q6" s="1379"/>
      <c r="R6" s="1225" t="s">
        <v>38</v>
      </c>
      <c r="S6" s="1226"/>
      <c r="T6" s="1226"/>
      <c r="U6" s="1226"/>
      <c r="V6" s="1226"/>
      <c r="W6" s="1227"/>
      <c r="X6" s="1225" t="s">
        <v>62</v>
      </c>
      <c r="Y6" s="1226"/>
      <c r="Z6" s="1226"/>
      <c r="AA6" s="1226"/>
      <c r="AB6" s="1226"/>
      <c r="AC6" s="1227"/>
      <c r="AD6" s="1225" t="s">
        <v>104</v>
      </c>
      <c r="AE6" s="1226"/>
      <c r="AF6" s="1226"/>
      <c r="AG6" s="1226"/>
      <c r="AH6" s="1226"/>
      <c r="AI6" s="1227"/>
      <c r="AJ6" s="1203" t="s">
        <v>12</v>
      </c>
      <c r="AK6" s="1204"/>
      <c r="AL6" s="1204"/>
      <c r="AM6" s="1204"/>
      <c r="AN6" s="1204"/>
      <c r="AO6" s="1205"/>
      <c r="AP6" s="1225" t="s">
        <v>54</v>
      </c>
      <c r="AQ6" s="1226"/>
      <c r="AR6" s="1226"/>
      <c r="AS6" s="1226"/>
      <c r="AT6" s="1226"/>
      <c r="AU6" s="1227"/>
      <c r="AV6" s="1225" t="s">
        <v>41</v>
      </c>
      <c r="AW6" s="1226"/>
      <c r="AX6" s="1226"/>
      <c r="AY6" s="1226"/>
      <c r="AZ6" s="1226"/>
      <c r="BA6" s="1227"/>
      <c r="BB6" s="1225" t="s">
        <v>39</v>
      </c>
      <c r="BC6" s="1226"/>
      <c r="BD6" s="1226"/>
      <c r="BE6" s="1226"/>
      <c r="BF6" s="1226"/>
      <c r="BG6" s="1227"/>
      <c r="BH6" s="1374" t="s">
        <v>102</v>
      </c>
      <c r="BI6" s="1226"/>
      <c r="BJ6" s="1226"/>
      <c r="BK6" s="1226"/>
      <c r="BL6" s="1226"/>
      <c r="BM6" s="1379"/>
      <c r="BN6" s="1225" t="s">
        <v>63</v>
      </c>
      <c r="BO6" s="1226"/>
      <c r="BP6" s="1226"/>
      <c r="BQ6" s="1226"/>
      <c r="BR6" s="1226"/>
      <c r="BS6" s="1227"/>
      <c r="BT6" s="1203" t="s">
        <v>66</v>
      </c>
      <c r="BU6" s="1204"/>
      <c r="BV6" s="1204"/>
      <c r="BW6" s="1204"/>
      <c r="BX6" s="1204"/>
      <c r="BY6" s="1205"/>
      <c r="BZ6" s="1225" t="s">
        <v>167</v>
      </c>
      <c r="CA6" s="1226"/>
      <c r="CB6" s="1226"/>
      <c r="CC6" s="1226"/>
      <c r="CD6" s="1226"/>
      <c r="CE6" s="1227"/>
      <c r="CF6" s="1225" t="s">
        <v>45</v>
      </c>
      <c r="CG6" s="1226"/>
      <c r="CH6" s="1226"/>
      <c r="CI6" s="1226"/>
      <c r="CJ6" s="1226"/>
      <c r="CK6" s="1227"/>
      <c r="CL6" s="1374" t="s">
        <v>42</v>
      </c>
      <c r="CM6" s="1226"/>
      <c r="CN6" s="1226"/>
      <c r="CO6" s="1226"/>
      <c r="CP6" s="1226"/>
      <c r="CQ6" s="1379"/>
      <c r="CR6" s="1225" t="s">
        <v>90</v>
      </c>
      <c r="CS6" s="1226"/>
      <c r="CT6" s="1226"/>
      <c r="CU6" s="1226"/>
      <c r="CV6" s="1226"/>
      <c r="CW6" s="1227"/>
      <c r="CX6" s="1225" t="s">
        <v>320</v>
      </c>
      <c r="CY6" s="1226"/>
      <c r="CZ6" s="1226"/>
      <c r="DA6" s="1226"/>
      <c r="DB6" s="1226"/>
      <c r="DC6" s="1227"/>
      <c r="DD6" s="1225" t="s">
        <v>321</v>
      </c>
      <c r="DE6" s="1227"/>
    </row>
    <row r="7" spans="1:116" s="144" customFormat="1" ht="30.6" customHeight="1">
      <c r="A7" s="1482"/>
      <c r="B7" s="1480" t="s">
        <v>46</v>
      </c>
      <c r="C7" s="1362"/>
      <c r="D7" s="1361" t="s">
        <v>101</v>
      </c>
      <c r="E7" s="1375"/>
      <c r="F7" s="1480" t="s">
        <v>46</v>
      </c>
      <c r="G7" s="1362"/>
      <c r="H7" s="1361" t="s">
        <v>101</v>
      </c>
      <c r="I7" s="1362"/>
      <c r="J7" s="1361" t="s">
        <v>117</v>
      </c>
      <c r="K7" s="1375"/>
      <c r="L7" s="1480" t="s">
        <v>46</v>
      </c>
      <c r="M7" s="1362"/>
      <c r="N7" s="1361" t="s">
        <v>101</v>
      </c>
      <c r="O7" s="1362"/>
      <c r="P7" s="1361" t="s">
        <v>118</v>
      </c>
      <c r="Q7" s="1375"/>
      <c r="R7" s="1480" t="s">
        <v>46</v>
      </c>
      <c r="S7" s="1362"/>
      <c r="T7" s="1361" t="s">
        <v>101</v>
      </c>
      <c r="U7" s="1362"/>
      <c r="V7" s="1361" t="s">
        <v>118</v>
      </c>
      <c r="W7" s="1375"/>
      <c r="X7" s="1480" t="s">
        <v>46</v>
      </c>
      <c r="Y7" s="1362"/>
      <c r="Z7" s="1361" t="s">
        <v>101</v>
      </c>
      <c r="AA7" s="1362"/>
      <c r="AB7" s="1361" t="s">
        <v>118</v>
      </c>
      <c r="AC7" s="1375"/>
      <c r="AD7" s="1480" t="s">
        <v>46</v>
      </c>
      <c r="AE7" s="1362"/>
      <c r="AF7" s="1361" t="s">
        <v>101</v>
      </c>
      <c r="AG7" s="1362"/>
      <c r="AH7" s="1361" t="s">
        <v>118</v>
      </c>
      <c r="AI7" s="1375"/>
      <c r="AJ7" s="1480" t="s">
        <v>46</v>
      </c>
      <c r="AK7" s="1362"/>
      <c r="AL7" s="1361" t="s">
        <v>101</v>
      </c>
      <c r="AM7" s="1362"/>
      <c r="AN7" s="1361" t="s">
        <v>119</v>
      </c>
      <c r="AO7" s="1375"/>
      <c r="AP7" s="1480" t="s">
        <v>46</v>
      </c>
      <c r="AQ7" s="1362"/>
      <c r="AR7" s="1361" t="s">
        <v>101</v>
      </c>
      <c r="AS7" s="1362"/>
      <c r="AT7" s="1361" t="s">
        <v>120</v>
      </c>
      <c r="AU7" s="1375"/>
      <c r="AV7" s="1480" t="s">
        <v>46</v>
      </c>
      <c r="AW7" s="1362"/>
      <c r="AX7" s="1361" t="s">
        <v>101</v>
      </c>
      <c r="AY7" s="1362"/>
      <c r="AZ7" s="1361" t="s">
        <v>121</v>
      </c>
      <c r="BA7" s="1375"/>
      <c r="BB7" s="1480" t="s">
        <v>46</v>
      </c>
      <c r="BC7" s="1362"/>
      <c r="BD7" s="1361" t="s">
        <v>101</v>
      </c>
      <c r="BE7" s="1362"/>
      <c r="BF7" s="1361" t="s">
        <v>122</v>
      </c>
      <c r="BG7" s="1375"/>
      <c r="BH7" s="1480" t="s">
        <v>46</v>
      </c>
      <c r="BI7" s="1362"/>
      <c r="BJ7" s="1361" t="s">
        <v>101</v>
      </c>
      <c r="BK7" s="1362"/>
      <c r="BL7" s="1361" t="s">
        <v>175</v>
      </c>
      <c r="BM7" s="1375"/>
      <c r="BN7" s="1480" t="s">
        <v>46</v>
      </c>
      <c r="BO7" s="1362"/>
      <c r="BP7" s="1361" t="s">
        <v>101</v>
      </c>
      <c r="BQ7" s="1362"/>
      <c r="BR7" s="1361" t="s">
        <v>124</v>
      </c>
      <c r="BS7" s="1375"/>
      <c r="BT7" s="1480" t="s">
        <v>46</v>
      </c>
      <c r="BU7" s="1362"/>
      <c r="BV7" s="1361" t="s">
        <v>101</v>
      </c>
      <c r="BW7" s="1362"/>
      <c r="BX7" s="1361" t="s">
        <v>125</v>
      </c>
      <c r="BY7" s="1375"/>
      <c r="BZ7" s="1480" t="s">
        <v>46</v>
      </c>
      <c r="CA7" s="1362"/>
      <c r="CB7" s="1361" t="s">
        <v>101</v>
      </c>
      <c r="CC7" s="1362"/>
      <c r="CD7" s="1361" t="s">
        <v>125</v>
      </c>
      <c r="CE7" s="1375"/>
      <c r="CF7" s="1480" t="s">
        <v>46</v>
      </c>
      <c r="CG7" s="1362"/>
      <c r="CH7" s="1361" t="s">
        <v>101</v>
      </c>
      <c r="CI7" s="1362"/>
      <c r="CJ7" s="1361" t="s">
        <v>129</v>
      </c>
      <c r="CK7" s="1375"/>
      <c r="CL7" s="1480" t="s">
        <v>46</v>
      </c>
      <c r="CM7" s="1362"/>
      <c r="CN7" s="1361" t="s">
        <v>101</v>
      </c>
      <c r="CO7" s="1362"/>
      <c r="CP7" s="1361" t="s">
        <v>129</v>
      </c>
      <c r="CQ7" s="1375"/>
      <c r="CR7" s="1480" t="s">
        <v>46</v>
      </c>
      <c r="CS7" s="1362"/>
      <c r="CT7" s="1361" t="s">
        <v>101</v>
      </c>
      <c r="CU7" s="1362"/>
      <c r="CV7" s="1361" t="s">
        <v>129</v>
      </c>
      <c r="CW7" s="1375"/>
      <c r="CX7" s="1480" t="s">
        <v>46</v>
      </c>
      <c r="CY7" s="1362"/>
      <c r="CZ7" s="1361" t="s">
        <v>101</v>
      </c>
      <c r="DA7" s="1362"/>
      <c r="DB7" s="1361" t="s">
        <v>173</v>
      </c>
      <c r="DC7" s="1375"/>
      <c r="DD7" s="1480" t="s">
        <v>47</v>
      </c>
      <c r="DE7" s="1375"/>
      <c r="DF7" s="348"/>
      <c r="DG7" s="348"/>
      <c r="DH7" s="348"/>
      <c r="DI7" s="348"/>
      <c r="DJ7" s="348"/>
      <c r="DK7" s="348"/>
      <c r="DL7" s="348"/>
    </row>
    <row r="8" spans="1:116" s="59" customFormat="1" ht="12" customHeight="1">
      <c r="A8" s="1482"/>
      <c r="B8" s="93">
        <v>42735</v>
      </c>
      <c r="C8" s="96">
        <v>43100</v>
      </c>
      <c r="D8" s="1478" t="s">
        <v>46</v>
      </c>
      <c r="E8" s="1478" t="s">
        <v>47</v>
      </c>
      <c r="F8" s="93">
        <v>42735</v>
      </c>
      <c r="G8" s="94">
        <v>43100</v>
      </c>
      <c r="H8" s="1478" t="s">
        <v>46</v>
      </c>
      <c r="I8" s="1476" t="s">
        <v>47</v>
      </c>
      <c r="J8" s="102">
        <v>42735</v>
      </c>
      <c r="K8" s="95">
        <v>43100</v>
      </c>
      <c r="L8" s="93">
        <v>42735</v>
      </c>
      <c r="M8" s="96">
        <v>43100</v>
      </c>
      <c r="N8" s="1478" t="s">
        <v>46</v>
      </c>
      <c r="O8" s="1478" t="s">
        <v>47</v>
      </c>
      <c r="P8" s="94">
        <v>42735</v>
      </c>
      <c r="Q8" s="95">
        <v>43100</v>
      </c>
      <c r="R8" s="93">
        <v>42735</v>
      </c>
      <c r="S8" s="94">
        <v>43100</v>
      </c>
      <c r="T8" s="1478" t="s">
        <v>46</v>
      </c>
      <c r="U8" s="1478" t="s">
        <v>47</v>
      </c>
      <c r="V8" s="102">
        <v>42735</v>
      </c>
      <c r="W8" s="95">
        <v>43100</v>
      </c>
      <c r="X8" s="93">
        <v>42735</v>
      </c>
      <c r="Y8" s="96">
        <v>43100</v>
      </c>
      <c r="Z8" s="1476" t="s">
        <v>46</v>
      </c>
      <c r="AA8" s="1476" t="s">
        <v>47</v>
      </c>
      <c r="AB8" s="94">
        <v>42735</v>
      </c>
      <c r="AC8" s="95">
        <v>43100</v>
      </c>
      <c r="AD8" s="93">
        <v>42735</v>
      </c>
      <c r="AE8" s="96">
        <v>43100</v>
      </c>
      <c r="AF8" s="1476" t="s">
        <v>46</v>
      </c>
      <c r="AG8" s="1476" t="s">
        <v>47</v>
      </c>
      <c r="AH8" s="94">
        <v>42735</v>
      </c>
      <c r="AI8" s="95">
        <v>43100</v>
      </c>
      <c r="AJ8" s="93">
        <v>42735</v>
      </c>
      <c r="AK8" s="94">
        <v>43100</v>
      </c>
      <c r="AL8" s="1476" t="s">
        <v>46</v>
      </c>
      <c r="AM8" s="1476" t="s">
        <v>47</v>
      </c>
      <c r="AN8" s="94">
        <v>42735</v>
      </c>
      <c r="AO8" s="95">
        <v>43100</v>
      </c>
      <c r="AP8" s="93">
        <v>42735</v>
      </c>
      <c r="AQ8" s="96">
        <v>43100</v>
      </c>
      <c r="AR8" s="1476" t="s">
        <v>46</v>
      </c>
      <c r="AS8" s="1476" t="s">
        <v>47</v>
      </c>
      <c r="AT8" s="94">
        <v>42735</v>
      </c>
      <c r="AU8" s="95">
        <v>43100</v>
      </c>
      <c r="AV8" s="93">
        <v>42735</v>
      </c>
      <c r="AW8" s="94">
        <v>43100</v>
      </c>
      <c r="AX8" s="1476" t="s">
        <v>46</v>
      </c>
      <c r="AY8" s="1476" t="s">
        <v>47</v>
      </c>
      <c r="AZ8" s="102">
        <v>42735</v>
      </c>
      <c r="BA8" s="95">
        <v>43100</v>
      </c>
      <c r="BB8" s="93">
        <v>42735</v>
      </c>
      <c r="BC8" s="96">
        <v>43100</v>
      </c>
      <c r="BD8" s="1476" t="s">
        <v>46</v>
      </c>
      <c r="BE8" s="1476" t="s">
        <v>47</v>
      </c>
      <c r="BF8" s="94">
        <v>42735</v>
      </c>
      <c r="BG8" s="95">
        <v>43100</v>
      </c>
      <c r="BH8" s="93">
        <v>42735</v>
      </c>
      <c r="BI8" s="96">
        <v>43100</v>
      </c>
      <c r="BJ8" s="1476" t="s">
        <v>46</v>
      </c>
      <c r="BK8" s="1476" t="s">
        <v>47</v>
      </c>
      <c r="BL8" s="94">
        <v>42735</v>
      </c>
      <c r="BM8" s="95">
        <v>43100</v>
      </c>
      <c r="BN8" s="93">
        <v>42735</v>
      </c>
      <c r="BO8" s="96">
        <v>43100</v>
      </c>
      <c r="BP8" s="1476" t="s">
        <v>46</v>
      </c>
      <c r="BQ8" s="1476" t="s">
        <v>47</v>
      </c>
      <c r="BR8" s="94">
        <v>42735</v>
      </c>
      <c r="BS8" s="95">
        <v>43100</v>
      </c>
      <c r="BT8" s="93">
        <v>42735</v>
      </c>
      <c r="BU8" s="94">
        <v>43100</v>
      </c>
      <c r="BV8" s="1476" t="s">
        <v>46</v>
      </c>
      <c r="BW8" s="1476" t="s">
        <v>47</v>
      </c>
      <c r="BX8" s="102">
        <v>42735</v>
      </c>
      <c r="BY8" s="95">
        <v>43100</v>
      </c>
      <c r="BZ8" s="93">
        <v>42735</v>
      </c>
      <c r="CA8" s="96">
        <v>43100</v>
      </c>
      <c r="CB8" s="1476" t="s">
        <v>46</v>
      </c>
      <c r="CC8" s="1476" t="s">
        <v>47</v>
      </c>
      <c r="CD8" s="94">
        <v>42735</v>
      </c>
      <c r="CE8" s="95">
        <v>43100</v>
      </c>
      <c r="CF8" s="93">
        <v>42735</v>
      </c>
      <c r="CG8" s="94">
        <v>43100</v>
      </c>
      <c r="CH8" s="1476" t="s">
        <v>46</v>
      </c>
      <c r="CI8" s="1476" t="s">
        <v>47</v>
      </c>
      <c r="CJ8" s="102">
        <v>42735</v>
      </c>
      <c r="CK8" s="95">
        <v>43100</v>
      </c>
      <c r="CL8" s="93">
        <v>42735</v>
      </c>
      <c r="CM8" s="96">
        <v>43100</v>
      </c>
      <c r="CN8" s="1476" t="s">
        <v>46</v>
      </c>
      <c r="CO8" s="1476" t="s">
        <v>47</v>
      </c>
      <c r="CP8" s="94">
        <v>42735</v>
      </c>
      <c r="CQ8" s="96">
        <v>43100</v>
      </c>
      <c r="CR8" s="93">
        <v>42735</v>
      </c>
      <c r="CS8" s="94">
        <v>43100</v>
      </c>
      <c r="CT8" s="1476" t="s">
        <v>46</v>
      </c>
      <c r="CU8" s="1476" t="s">
        <v>47</v>
      </c>
      <c r="CV8" s="102">
        <v>42735</v>
      </c>
      <c r="CW8" s="95">
        <v>43100</v>
      </c>
      <c r="CX8" s="93">
        <v>42735</v>
      </c>
      <c r="CY8" s="94">
        <v>43100</v>
      </c>
      <c r="CZ8" s="1476" t="s">
        <v>46</v>
      </c>
      <c r="DA8" s="1476" t="s">
        <v>47</v>
      </c>
      <c r="DB8" s="102">
        <v>42735</v>
      </c>
      <c r="DC8" s="95">
        <v>43100</v>
      </c>
      <c r="DD8" s="94">
        <v>42735</v>
      </c>
      <c r="DE8" s="95">
        <v>43100</v>
      </c>
    </row>
    <row r="9" spans="1:116" s="91" customFormat="1" ht="12" customHeight="1" thickBot="1">
      <c r="A9" s="1483"/>
      <c r="B9" s="1492">
        <v>1</v>
      </c>
      <c r="C9" s="1489"/>
      <c r="D9" s="1479"/>
      <c r="E9" s="1479"/>
      <c r="F9" s="1492">
        <v>2</v>
      </c>
      <c r="G9" s="1493"/>
      <c r="H9" s="1479"/>
      <c r="I9" s="1477"/>
      <c r="J9" s="1484" t="s">
        <v>48</v>
      </c>
      <c r="K9" s="1485"/>
      <c r="L9" s="1488">
        <v>3</v>
      </c>
      <c r="M9" s="1489"/>
      <c r="N9" s="1479"/>
      <c r="O9" s="1479"/>
      <c r="P9" s="1490" t="s">
        <v>52</v>
      </c>
      <c r="Q9" s="1491"/>
      <c r="R9" s="1492">
        <v>4</v>
      </c>
      <c r="S9" s="1493"/>
      <c r="T9" s="1479"/>
      <c r="U9" s="1479"/>
      <c r="V9" s="1484" t="s">
        <v>53</v>
      </c>
      <c r="W9" s="1485"/>
      <c r="X9" s="1492">
        <v>5</v>
      </c>
      <c r="Y9" s="1489"/>
      <c r="Z9" s="1477"/>
      <c r="AA9" s="1477"/>
      <c r="AB9" s="1490" t="s">
        <v>65</v>
      </c>
      <c r="AC9" s="1485"/>
      <c r="AD9" s="1492">
        <v>6</v>
      </c>
      <c r="AE9" s="1489"/>
      <c r="AF9" s="1477"/>
      <c r="AG9" s="1477"/>
      <c r="AH9" s="1490" t="s">
        <v>105</v>
      </c>
      <c r="AI9" s="1485"/>
      <c r="AJ9" s="1486">
        <v>7</v>
      </c>
      <c r="AK9" s="1488"/>
      <c r="AL9" s="1477"/>
      <c r="AM9" s="1477"/>
      <c r="AN9" s="1490" t="s">
        <v>106</v>
      </c>
      <c r="AO9" s="1485"/>
      <c r="AP9" s="1492">
        <v>8</v>
      </c>
      <c r="AQ9" s="1489"/>
      <c r="AR9" s="1477"/>
      <c r="AS9" s="1477"/>
      <c r="AT9" s="1490" t="s">
        <v>107</v>
      </c>
      <c r="AU9" s="1485"/>
      <c r="AV9" s="1492">
        <v>9</v>
      </c>
      <c r="AW9" s="1493"/>
      <c r="AX9" s="1477"/>
      <c r="AY9" s="1477"/>
      <c r="AZ9" s="1484" t="s">
        <v>108</v>
      </c>
      <c r="BA9" s="1485"/>
      <c r="BB9" s="1488">
        <v>10</v>
      </c>
      <c r="BC9" s="1489"/>
      <c r="BD9" s="1477"/>
      <c r="BE9" s="1477"/>
      <c r="BF9" s="1490" t="s">
        <v>109</v>
      </c>
      <c r="BG9" s="1491"/>
      <c r="BH9" s="1492">
        <v>11</v>
      </c>
      <c r="BI9" s="1493"/>
      <c r="BJ9" s="1477"/>
      <c r="BK9" s="1477"/>
      <c r="BL9" s="1490" t="s">
        <v>162</v>
      </c>
      <c r="BM9" s="1491"/>
      <c r="BN9" s="1492">
        <v>12</v>
      </c>
      <c r="BO9" s="1493"/>
      <c r="BP9" s="1477"/>
      <c r="BQ9" s="1477"/>
      <c r="BR9" s="1490" t="s">
        <v>163</v>
      </c>
      <c r="BS9" s="1491"/>
      <c r="BT9" s="1492">
        <v>13</v>
      </c>
      <c r="BU9" s="1493"/>
      <c r="BV9" s="1477"/>
      <c r="BW9" s="1477"/>
      <c r="BX9" s="1484" t="s">
        <v>164</v>
      </c>
      <c r="BY9" s="1485"/>
      <c r="BZ9" s="1492">
        <v>14</v>
      </c>
      <c r="CA9" s="1489"/>
      <c r="CB9" s="1477"/>
      <c r="CC9" s="1477"/>
      <c r="CD9" s="1490" t="s">
        <v>126</v>
      </c>
      <c r="CE9" s="1485"/>
      <c r="CF9" s="1492">
        <v>15</v>
      </c>
      <c r="CG9" s="1493"/>
      <c r="CH9" s="1477"/>
      <c r="CI9" s="1477"/>
      <c r="CJ9" s="1484" t="s">
        <v>127</v>
      </c>
      <c r="CK9" s="1485"/>
      <c r="CL9" s="1488">
        <v>16</v>
      </c>
      <c r="CM9" s="1489"/>
      <c r="CN9" s="1477"/>
      <c r="CO9" s="1477"/>
      <c r="CP9" s="1490" t="s">
        <v>128</v>
      </c>
      <c r="CQ9" s="1491"/>
      <c r="CR9" s="1492">
        <v>17</v>
      </c>
      <c r="CS9" s="1493"/>
      <c r="CT9" s="1477"/>
      <c r="CU9" s="1477"/>
      <c r="CV9" s="1484" t="s">
        <v>130</v>
      </c>
      <c r="CW9" s="1485"/>
      <c r="CX9" s="1492">
        <v>18</v>
      </c>
      <c r="CY9" s="1493"/>
      <c r="CZ9" s="1477"/>
      <c r="DA9" s="1477"/>
      <c r="DB9" s="1484" t="s">
        <v>131</v>
      </c>
      <c r="DC9" s="1485"/>
      <c r="DD9" s="1486">
        <v>19</v>
      </c>
      <c r="DE9" s="1487"/>
    </row>
    <row r="10" spans="1:116" s="73" customFormat="1" ht="19.5" customHeight="1">
      <c r="A10" s="798" t="s">
        <v>350</v>
      </c>
      <c r="B10" s="443">
        <v>2134199.66</v>
      </c>
      <c r="C10" s="444">
        <v>2419603.63</v>
      </c>
      <c r="D10" s="778">
        <v>285403.96999999974</v>
      </c>
      <c r="E10" s="1119">
        <v>0.13372880492352798</v>
      </c>
      <c r="F10" s="443">
        <v>2059864.3</v>
      </c>
      <c r="G10" s="779">
        <v>2324901.17</v>
      </c>
      <c r="H10" s="778">
        <v>265036.86999999988</v>
      </c>
      <c r="I10" s="461">
        <v>0.12866715054967451</v>
      </c>
      <c r="J10" s="777">
        <v>0.96516944436210805</v>
      </c>
      <c r="K10" s="696">
        <v>0.96086034141054755</v>
      </c>
      <c r="L10" s="443">
        <v>136943.75</v>
      </c>
      <c r="M10" s="444">
        <v>160095.47</v>
      </c>
      <c r="N10" s="778">
        <v>23151.72</v>
      </c>
      <c r="O10" s="461">
        <v>0.16906007028433209</v>
      </c>
      <c r="P10" s="777">
        <v>6.6481927960011733E-2</v>
      </c>
      <c r="Q10" s="696">
        <v>6.8861193785712621E-2</v>
      </c>
      <c r="R10" s="443">
        <v>1922920.54</v>
      </c>
      <c r="S10" s="444">
        <v>2164805.69</v>
      </c>
      <c r="T10" s="778">
        <v>241885.14999999991</v>
      </c>
      <c r="U10" s="461">
        <v>0.1257905071834117</v>
      </c>
      <c r="V10" s="777">
        <v>0.9335180671852995</v>
      </c>
      <c r="W10" s="696">
        <v>0.93113880191302933</v>
      </c>
      <c r="X10" s="443">
        <v>40406.01</v>
      </c>
      <c r="Y10" s="444">
        <v>40450.629999999997</v>
      </c>
      <c r="Z10" s="778">
        <v>44.619999999995343</v>
      </c>
      <c r="AA10" s="461">
        <v>1.1042911685661451E-3</v>
      </c>
      <c r="AB10" s="695">
        <v>1.9615860132145599E-2</v>
      </c>
      <c r="AC10" s="696">
        <v>1.7398860012617225E-2</v>
      </c>
      <c r="AD10" s="443">
        <v>1882514.53</v>
      </c>
      <c r="AE10" s="444">
        <v>2124355.06</v>
      </c>
      <c r="AF10" s="778">
        <v>241840.53000000003</v>
      </c>
      <c r="AG10" s="461">
        <v>0.1284667534544873</v>
      </c>
      <c r="AH10" s="695">
        <v>0.91390220705315395</v>
      </c>
      <c r="AI10" s="696">
        <v>0.91373994190041208</v>
      </c>
      <c r="AJ10" s="443">
        <v>962674.38</v>
      </c>
      <c r="AK10" s="779">
        <v>1128967.3500000001</v>
      </c>
      <c r="AL10" s="778">
        <v>166292.97000000009</v>
      </c>
      <c r="AM10" s="461">
        <v>0.17274062076940294</v>
      </c>
      <c r="AN10" s="695">
        <v>0.45107044014804121</v>
      </c>
      <c r="AO10" s="696">
        <v>0.46659185661744118</v>
      </c>
      <c r="AP10" s="443">
        <v>929115.68</v>
      </c>
      <c r="AQ10" s="444">
        <v>1078146.19</v>
      </c>
      <c r="AR10" s="778">
        <v>149030.50999999989</v>
      </c>
      <c r="AS10" s="461">
        <v>0.16040038200625339</v>
      </c>
      <c r="AT10" s="695">
        <v>0.45105674194169004</v>
      </c>
      <c r="AU10" s="696">
        <v>0.46373850377476472</v>
      </c>
      <c r="AV10" s="443">
        <v>24064.79</v>
      </c>
      <c r="AW10" s="779">
        <v>31437.71</v>
      </c>
      <c r="AX10" s="778">
        <v>7372.9199999999983</v>
      </c>
      <c r="AY10" s="778">
        <v>0.3063779073077304</v>
      </c>
      <c r="AZ10" s="695">
        <v>2.5900746826272483E-2</v>
      </c>
      <c r="BA10" s="696">
        <v>2.915904196628474E-2</v>
      </c>
      <c r="BB10" s="443">
        <v>953180.47</v>
      </c>
      <c r="BC10" s="444">
        <v>1109583.8999999999</v>
      </c>
      <c r="BD10" s="778">
        <v>156403.42999999993</v>
      </c>
      <c r="BE10" s="461">
        <v>0.16408585249338978</v>
      </c>
      <c r="BF10" s="695">
        <v>0.49569415385203591</v>
      </c>
      <c r="BG10" s="696">
        <v>0.5125558867133243</v>
      </c>
      <c r="BH10" s="443">
        <v>926507.8</v>
      </c>
      <c r="BI10" s="444">
        <v>1071967.69</v>
      </c>
      <c r="BJ10" s="778">
        <v>145459.8899999999</v>
      </c>
      <c r="BK10" s="461">
        <v>0.15699801987635711</v>
      </c>
      <c r="BL10" s="695">
        <v>0.49216501930532247</v>
      </c>
      <c r="BM10" s="696">
        <v>0.50460853281277751</v>
      </c>
      <c r="BN10" s="443">
        <v>546031.81999999995</v>
      </c>
      <c r="BO10" s="444">
        <v>589803.37</v>
      </c>
      <c r="BP10" s="778">
        <v>43771.550000000047</v>
      </c>
      <c r="BQ10" s="461">
        <v>8.0163002222105026E-2</v>
      </c>
      <c r="BR10" s="695">
        <v>0.25584851794044422</v>
      </c>
      <c r="BS10" s="696">
        <v>0.2437603261489569</v>
      </c>
      <c r="BT10" s="443">
        <v>537074.05000000005</v>
      </c>
      <c r="BU10" s="779">
        <v>574953.82999999996</v>
      </c>
      <c r="BV10" s="778">
        <v>37879.779999999912</v>
      </c>
      <c r="BW10" s="461">
        <v>7.0529901789147906E-2</v>
      </c>
      <c r="BX10" s="695">
        <v>0.28529609808642487</v>
      </c>
      <c r="BY10" s="696">
        <v>0.27064865041910646</v>
      </c>
      <c r="BZ10" s="443">
        <v>-1381.35</v>
      </c>
      <c r="CA10" s="444">
        <v>-5998.6</v>
      </c>
      <c r="CB10" s="778">
        <v>-4617.25</v>
      </c>
      <c r="CC10" s="461">
        <v>-3.3425634343214972</v>
      </c>
      <c r="CD10" s="695">
        <v>-7.3377919691275894E-4</v>
      </c>
      <c r="CE10" s="696">
        <v>-2.8237275928817661E-3</v>
      </c>
      <c r="CF10" s="443">
        <v>98198.34</v>
      </c>
      <c r="CG10" s="779">
        <v>109650.97</v>
      </c>
      <c r="CH10" s="778">
        <v>11452.630000000005</v>
      </c>
      <c r="CI10" s="461">
        <v>0.11662753158556453</v>
      </c>
      <c r="CJ10" s="695">
        <v>5.2163390207670801E-2</v>
      </c>
      <c r="CK10" s="696">
        <v>5.1616122024347476E-2</v>
      </c>
      <c r="CL10" s="443">
        <v>291044.19</v>
      </c>
      <c r="CM10" s="444">
        <v>307338.37</v>
      </c>
      <c r="CN10" s="778">
        <v>16294.179999999993</v>
      </c>
      <c r="CO10" s="461">
        <v>5.5985244027719615E-2</v>
      </c>
      <c r="CP10" s="695">
        <v>0.15460395410600097</v>
      </c>
      <c r="CQ10" s="696">
        <v>0.14467372982367646</v>
      </c>
      <c r="CR10" s="443">
        <v>553.32000000000005</v>
      </c>
      <c r="CS10" s="779">
        <v>639.63</v>
      </c>
      <c r="CT10" s="778">
        <v>86.309999999999945</v>
      </c>
      <c r="CU10" s="461">
        <v>0.15598568640208185</v>
      </c>
      <c r="CV10" s="695">
        <v>2.9392601819652357E-4</v>
      </c>
      <c r="CW10" s="696">
        <v>3.0109373524405097E-4</v>
      </c>
      <c r="CX10" s="443">
        <v>30518.18</v>
      </c>
      <c r="CY10" s="779">
        <v>65803.17</v>
      </c>
      <c r="CZ10" s="778">
        <v>35284.99</v>
      </c>
      <c r="DA10" s="461">
        <v>1.1561957495499404</v>
      </c>
      <c r="DB10" s="695">
        <v>1.4299589945581755E-2</v>
      </c>
      <c r="DC10" s="696">
        <v>2.7195846949527019E-2</v>
      </c>
      <c r="DD10" s="894">
        <v>0.98378860852670291</v>
      </c>
      <c r="DE10" s="893">
        <v>0.96902440122227018</v>
      </c>
    </row>
    <row r="11" spans="1:116" s="73" customFormat="1" ht="19.5" customHeight="1">
      <c r="A11" s="798" t="s">
        <v>28</v>
      </c>
      <c r="B11" s="443">
        <v>703269.38</v>
      </c>
      <c r="C11" s="444">
        <v>753989.66</v>
      </c>
      <c r="D11" s="783">
        <v>50720.280000000028</v>
      </c>
      <c r="E11" s="398">
        <v>7.2120700036734181E-2</v>
      </c>
      <c r="F11" s="443">
        <v>671228.99</v>
      </c>
      <c r="G11" s="779">
        <v>719173.65</v>
      </c>
      <c r="H11" s="783">
        <v>47944.660000000033</v>
      </c>
      <c r="I11" s="416">
        <v>7.1428172373782656E-2</v>
      </c>
      <c r="J11" s="772">
        <v>0.95444080047961133</v>
      </c>
      <c r="K11" s="696">
        <v>0.95382428719247958</v>
      </c>
      <c r="L11" s="443">
        <v>26625.07</v>
      </c>
      <c r="M11" s="444">
        <v>14432.55</v>
      </c>
      <c r="N11" s="783">
        <v>-12192.52</v>
      </c>
      <c r="O11" s="416">
        <v>-0.45793381951671869</v>
      </c>
      <c r="P11" s="772">
        <v>3.9666150295445374E-2</v>
      </c>
      <c r="Q11" s="696">
        <v>2.0068240820558428E-2</v>
      </c>
      <c r="R11" s="443">
        <v>644603.92000000004</v>
      </c>
      <c r="S11" s="444">
        <v>704741.11</v>
      </c>
      <c r="T11" s="783">
        <v>60137.189999999944</v>
      </c>
      <c r="U11" s="416">
        <v>9.3293242771467999E-2</v>
      </c>
      <c r="V11" s="772">
        <v>0.96033384970455471</v>
      </c>
      <c r="W11" s="696">
        <v>0.97993177308428914</v>
      </c>
      <c r="X11" s="443">
        <v>5974.68</v>
      </c>
      <c r="Y11" s="444">
        <v>4699.43</v>
      </c>
      <c r="Z11" s="783">
        <v>-1275.25</v>
      </c>
      <c r="AA11" s="416">
        <v>-0.21344239356752159</v>
      </c>
      <c r="AB11" s="697">
        <v>8.9011054185844981E-3</v>
      </c>
      <c r="AC11" s="696">
        <v>6.5344857949119805E-3</v>
      </c>
      <c r="AD11" s="443">
        <v>638629.24</v>
      </c>
      <c r="AE11" s="444">
        <v>700041.68</v>
      </c>
      <c r="AF11" s="783">
        <v>61412.440000000061</v>
      </c>
      <c r="AG11" s="416">
        <v>9.6162900402117613E-2</v>
      </c>
      <c r="AH11" s="697">
        <v>0.95143274428597013</v>
      </c>
      <c r="AI11" s="696">
        <v>0.97339728728937724</v>
      </c>
      <c r="AJ11" s="443">
        <v>260224.68</v>
      </c>
      <c r="AK11" s="779">
        <v>271278.96999999997</v>
      </c>
      <c r="AL11" s="783">
        <v>11054.289999999979</v>
      </c>
      <c r="AM11" s="416">
        <v>4.2479790925288023E-2</v>
      </c>
      <c r="AN11" s="697">
        <v>0.37002134231978079</v>
      </c>
      <c r="AO11" s="696">
        <v>0.35979136636966608</v>
      </c>
      <c r="AP11" s="443">
        <v>250419.3</v>
      </c>
      <c r="AQ11" s="444">
        <v>260667.38</v>
      </c>
      <c r="AR11" s="783">
        <v>10248.080000000016</v>
      </c>
      <c r="AS11" s="416">
        <v>4.0923682799209236E-2</v>
      </c>
      <c r="AT11" s="697">
        <v>0.37307581128163131</v>
      </c>
      <c r="AU11" s="696">
        <v>0.36245401927615117</v>
      </c>
      <c r="AV11" s="443">
        <v>24778.39</v>
      </c>
      <c r="AW11" s="779">
        <v>16791.57</v>
      </c>
      <c r="AX11" s="783">
        <v>-7986.82</v>
      </c>
      <c r="AY11" s="783">
        <v>-0.32233006260697322</v>
      </c>
      <c r="AZ11" s="697">
        <v>9.8947605076765255E-2</v>
      </c>
      <c r="BA11" s="696">
        <v>6.4417611440296063E-2</v>
      </c>
      <c r="BB11" s="443">
        <v>275197.69</v>
      </c>
      <c r="BC11" s="444">
        <v>277458.95</v>
      </c>
      <c r="BD11" s="783">
        <v>2261.2600000000093</v>
      </c>
      <c r="BE11" s="416">
        <v>8.2168567621334655E-3</v>
      </c>
      <c r="BF11" s="697">
        <v>0.42692525047008711</v>
      </c>
      <c r="BG11" s="696">
        <v>0.39370337002193617</v>
      </c>
      <c r="BH11" s="443">
        <v>270822.01</v>
      </c>
      <c r="BI11" s="444">
        <v>274569.76</v>
      </c>
      <c r="BJ11" s="783">
        <v>3747.75</v>
      </c>
      <c r="BK11" s="416">
        <v>1.3838424727739078E-2</v>
      </c>
      <c r="BL11" s="697">
        <v>0.42406766404870533</v>
      </c>
      <c r="BM11" s="696">
        <v>0.39221916043627575</v>
      </c>
      <c r="BN11" s="443">
        <v>46578.83</v>
      </c>
      <c r="BO11" s="444">
        <v>79063.16</v>
      </c>
      <c r="BP11" s="783">
        <v>32484.33</v>
      </c>
      <c r="BQ11" s="416">
        <v>0.6974054522193881</v>
      </c>
      <c r="BR11" s="697">
        <v>6.6231847034204733E-2</v>
      </c>
      <c r="BS11" s="696">
        <v>0.10485974038423816</v>
      </c>
      <c r="BT11" s="443">
        <v>41360.980000000003</v>
      </c>
      <c r="BU11" s="779">
        <v>73378.45</v>
      </c>
      <c r="BV11" s="783">
        <v>32017.469999999994</v>
      </c>
      <c r="BW11" s="416">
        <v>0.77409843770626308</v>
      </c>
      <c r="BX11" s="697">
        <v>6.4765246264013851E-2</v>
      </c>
      <c r="BY11" s="696">
        <v>0.10482011585367315</v>
      </c>
      <c r="BZ11" s="443">
        <v>-51.67</v>
      </c>
      <c r="CA11" s="444">
        <v>0</v>
      </c>
      <c r="CB11" s="783">
        <v>51.67</v>
      </c>
      <c r="CC11" s="416">
        <v>1</v>
      </c>
      <c r="CD11" s="697">
        <v>-8.0907664046199961E-5</v>
      </c>
      <c r="CE11" s="696">
        <v>0</v>
      </c>
      <c r="CF11" s="443">
        <v>82091.92</v>
      </c>
      <c r="CG11" s="779">
        <v>86169.67</v>
      </c>
      <c r="CH11" s="783">
        <v>4077.75</v>
      </c>
      <c r="CI11" s="416">
        <v>4.9672976341642396E-2</v>
      </c>
      <c r="CJ11" s="697">
        <v>0.12854394202182162</v>
      </c>
      <c r="CK11" s="696">
        <v>0.12309219931018964</v>
      </c>
      <c r="CL11" s="443">
        <v>86923.18</v>
      </c>
      <c r="CM11" s="444">
        <v>83240.94</v>
      </c>
      <c r="CN11" s="783">
        <v>-3682.2399999999907</v>
      </c>
      <c r="CO11" s="416">
        <v>-4.2362002862757563E-2</v>
      </c>
      <c r="CP11" s="697">
        <v>0.1361089886833243</v>
      </c>
      <c r="CQ11" s="696">
        <v>0.11890854841671712</v>
      </c>
      <c r="CR11" s="443">
        <v>42504.4</v>
      </c>
      <c r="CS11" s="779">
        <v>1453.7</v>
      </c>
      <c r="CT11" s="783">
        <v>-41050.700000000004</v>
      </c>
      <c r="CU11" s="416">
        <v>-0.96579883494414698</v>
      </c>
      <c r="CV11" s="697">
        <v>6.6555674776181559E-2</v>
      </c>
      <c r="CW11" s="696">
        <v>2.0765906395744894E-3</v>
      </c>
      <c r="CX11" s="443">
        <v>114978.41</v>
      </c>
      <c r="CY11" s="779">
        <v>181229.17</v>
      </c>
      <c r="CZ11" s="783">
        <v>66250.760000000009</v>
      </c>
      <c r="DA11" s="416">
        <v>0.57620174083117004</v>
      </c>
      <c r="DB11" s="697">
        <v>0.16349127840600711</v>
      </c>
      <c r="DC11" s="696">
        <v>0.24036028557739109</v>
      </c>
      <c r="DD11" s="898">
        <v>0.81996062378853818</v>
      </c>
      <c r="DE11" s="893">
        <v>0.74111660037156646</v>
      </c>
    </row>
    <row r="12" spans="1:116" s="73" customFormat="1" ht="19.5" customHeight="1">
      <c r="A12" s="798" t="s">
        <v>26</v>
      </c>
      <c r="B12" s="443">
        <v>513356.42</v>
      </c>
      <c r="C12" s="444">
        <v>580311.93000000005</v>
      </c>
      <c r="D12" s="783">
        <v>66955.510000000068</v>
      </c>
      <c r="E12" s="772">
        <v>0.13042694586346085</v>
      </c>
      <c r="F12" s="443">
        <v>220662.77</v>
      </c>
      <c r="G12" s="779">
        <v>239134.36</v>
      </c>
      <c r="H12" s="783">
        <v>18471.589999999997</v>
      </c>
      <c r="I12" s="416">
        <v>8.370958997750276E-2</v>
      </c>
      <c r="J12" s="772">
        <v>0.4298432071814744</v>
      </c>
      <c r="K12" s="696">
        <v>0.41207900034038586</v>
      </c>
      <c r="L12" s="443">
        <v>12864.58</v>
      </c>
      <c r="M12" s="444">
        <v>3410.89</v>
      </c>
      <c r="N12" s="783">
        <v>-9453.69</v>
      </c>
      <c r="O12" s="416">
        <v>-0.73486192320308941</v>
      </c>
      <c r="P12" s="772">
        <v>5.8299730398562476E-2</v>
      </c>
      <c r="Q12" s="696">
        <v>1.4263487689514798E-2</v>
      </c>
      <c r="R12" s="443">
        <v>207798.19</v>
      </c>
      <c r="S12" s="444">
        <v>235723.47</v>
      </c>
      <c r="T12" s="783">
        <v>27925.279999999999</v>
      </c>
      <c r="U12" s="416">
        <v>0.13438654109547343</v>
      </c>
      <c r="V12" s="772">
        <v>0.9417002696014376</v>
      </c>
      <c r="W12" s="696">
        <v>0.98573651231048531</v>
      </c>
      <c r="X12" s="443">
        <v>7024.77</v>
      </c>
      <c r="Y12" s="444">
        <v>7767.12</v>
      </c>
      <c r="Z12" s="783">
        <v>742.34999999999945</v>
      </c>
      <c r="AA12" s="416">
        <v>0.10567605772146269</v>
      </c>
      <c r="AB12" s="697">
        <v>3.1834867295466293E-2</v>
      </c>
      <c r="AC12" s="696">
        <v>3.2480150489457058E-2</v>
      </c>
      <c r="AD12" s="443">
        <v>200773.42</v>
      </c>
      <c r="AE12" s="444">
        <v>227956.35</v>
      </c>
      <c r="AF12" s="783">
        <v>27182.929999999993</v>
      </c>
      <c r="AG12" s="416">
        <v>0.13539107915778886</v>
      </c>
      <c r="AH12" s="697">
        <v>0.90986540230597135</v>
      </c>
      <c r="AI12" s="696">
        <v>0.95325636182102824</v>
      </c>
      <c r="AJ12" s="443">
        <v>195672.62</v>
      </c>
      <c r="AK12" s="779">
        <v>213823.41</v>
      </c>
      <c r="AL12" s="783">
        <v>18150.790000000008</v>
      </c>
      <c r="AM12" s="416">
        <v>9.2761010712689426E-2</v>
      </c>
      <c r="AN12" s="697">
        <v>0.3811632861238981</v>
      </c>
      <c r="AO12" s="696">
        <v>0.36846288857097936</v>
      </c>
      <c r="AP12" s="443">
        <v>63776.52</v>
      </c>
      <c r="AQ12" s="444">
        <v>73438.559999999998</v>
      </c>
      <c r="AR12" s="783">
        <v>9662.0400000000009</v>
      </c>
      <c r="AS12" s="416">
        <v>0.1514983884351169</v>
      </c>
      <c r="AT12" s="697">
        <v>0.28902256597250187</v>
      </c>
      <c r="AU12" s="696">
        <v>0.30710166452031401</v>
      </c>
      <c r="AV12" s="443">
        <v>-1005.25</v>
      </c>
      <c r="AW12" s="779">
        <v>-1774.36</v>
      </c>
      <c r="AX12" s="783">
        <v>-769.1099999999999</v>
      </c>
      <c r="AY12" s="783">
        <v>-0.76509326038298919</v>
      </c>
      <c r="AZ12" s="697">
        <v>-1.5762070429681644E-2</v>
      </c>
      <c r="BA12" s="696">
        <v>-2.4161149129285759E-2</v>
      </c>
      <c r="BB12" s="443">
        <v>62771.27</v>
      </c>
      <c r="BC12" s="444">
        <v>71664.2</v>
      </c>
      <c r="BD12" s="783">
        <v>8892.93</v>
      </c>
      <c r="BE12" s="416">
        <v>0.14167197827923508</v>
      </c>
      <c r="BF12" s="697">
        <v>0.30207804023702034</v>
      </c>
      <c r="BG12" s="696">
        <v>0.30401809374348682</v>
      </c>
      <c r="BH12" s="443">
        <v>51251.31</v>
      </c>
      <c r="BI12" s="444">
        <v>50271.199999999997</v>
      </c>
      <c r="BJ12" s="783">
        <v>-980.11000000000058</v>
      </c>
      <c r="BK12" s="416">
        <v>-1.9123608742878974E-2</v>
      </c>
      <c r="BL12" s="697">
        <v>0.25526939771210749</v>
      </c>
      <c r="BM12" s="696">
        <v>0.22052993917475866</v>
      </c>
      <c r="BN12" s="443">
        <v>195616.35</v>
      </c>
      <c r="BO12" s="444">
        <v>227999.09</v>
      </c>
      <c r="BP12" s="783">
        <v>32382.739999999991</v>
      </c>
      <c r="BQ12" s="416">
        <v>0.16554209297944672</v>
      </c>
      <c r="BR12" s="697">
        <v>0.38105367417047209</v>
      </c>
      <c r="BS12" s="696">
        <v>0.39289057869273852</v>
      </c>
      <c r="BT12" s="443">
        <v>87244.41</v>
      </c>
      <c r="BU12" s="779">
        <v>99033.25</v>
      </c>
      <c r="BV12" s="783">
        <v>11788.839999999997</v>
      </c>
      <c r="BW12" s="416">
        <v>0.13512430194668054</v>
      </c>
      <c r="BX12" s="697">
        <v>0.43454163404697693</v>
      </c>
      <c r="BY12" s="696">
        <v>0.4344395319542535</v>
      </c>
      <c r="BZ12" s="443">
        <v>0</v>
      </c>
      <c r="CA12" s="444">
        <v>0</v>
      </c>
      <c r="CB12" s="783">
        <v>0</v>
      </c>
      <c r="CC12" s="416">
        <v>0</v>
      </c>
      <c r="CD12" s="697">
        <v>0</v>
      </c>
      <c r="CE12" s="696">
        <v>0</v>
      </c>
      <c r="CF12" s="443">
        <v>1439.55</v>
      </c>
      <c r="CG12" s="779">
        <v>2670.47</v>
      </c>
      <c r="CH12" s="783">
        <v>1230.9199999999998</v>
      </c>
      <c r="CI12" s="416">
        <v>0.85507276579486635</v>
      </c>
      <c r="CJ12" s="697">
        <v>7.1700228048115124E-3</v>
      </c>
      <c r="CK12" s="696">
        <v>1.1714830492767583E-2</v>
      </c>
      <c r="CL12" s="443">
        <v>4846.1000000000004</v>
      </c>
      <c r="CM12" s="444">
        <v>6967.89</v>
      </c>
      <c r="CN12" s="783">
        <v>2121.79</v>
      </c>
      <c r="CO12" s="416">
        <v>0.4378345473679866</v>
      </c>
      <c r="CP12" s="697">
        <v>2.4137159191689815E-2</v>
      </c>
      <c r="CQ12" s="696">
        <v>3.0566772980879894E-2</v>
      </c>
      <c r="CR12" s="443">
        <v>2253.41</v>
      </c>
      <c r="CS12" s="779">
        <v>2119.9899999999998</v>
      </c>
      <c r="CT12" s="783">
        <v>-133.42000000000007</v>
      </c>
      <c r="CU12" s="416">
        <v>-5.920804469670414E-2</v>
      </c>
      <c r="CV12" s="697">
        <v>1.122364703455268E-2</v>
      </c>
      <c r="CW12" s="696">
        <v>9.2999822115067184E-3</v>
      </c>
      <c r="CX12" s="443">
        <v>53738.64</v>
      </c>
      <c r="CY12" s="779">
        <v>66893.539999999994</v>
      </c>
      <c r="CZ12" s="783">
        <v>13154.899999999994</v>
      </c>
      <c r="DA12" s="416">
        <v>0.24479406252186497</v>
      </c>
      <c r="DB12" s="697">
        <v>0.10468095441369955</v>
      </c>
      <c r="DC12" s="696">
        <v>0.11527169534495006</v>
      </c>
      <c r="DD12" s="898">
        <v>0.73234186079013841</v>
      </c>
      <c r="DE12" s="893">
        <v>0.70655110068221394</v>
      </c>
    </row>
    <row r="13" spans="1:116" s="65" customFormat="1" ht="19.5" customHeight="1">
      <c r="A13" s="798" t="s">
        <v>273</v>
      </c>
      <c r="B13" s="443">
        <v>442124.83</v>
      </c>
      <c r="C13" s="444">
        <v>500893.35</v>
      </c>
      <c r="D13" s="783">
        <v>58768.51999999996</v>
      </c>
      <c r="E13" s="398">
        <v>0.1329229122915353</v>
      </c>
      <c r="F13" s="443">
        <v>437072.41</v>
      </c>
      <c r="G13" s="779">
        <v>494740.87</v>
      </c>
      <c r="H13" s="783">
        <v>57668.460000000021</v>
      </c>
      <c r="I13" s="416">
        <v>0.13194257674603627</v>
      </c>
      <c r="J13" s="772">
        <v>0.9885724129088157</v>
      </c>
      <c r="K13" s="696">
        <v>0.98771698606100489</v>
      </c>
      <c r="L13" s="443">
        <v>17313.46</v>
      </c>
      <c r="M13" s="444">
        <v>16559.28</v>
      </c>
      <c r="N13" s="783">
        <v>-754.18000000000029</v>
      </c>
      <c r="O13" s="416">
        <v>-4.3560328207071279E-2</v>
      </c>
      <c r="P13" s="772">
        <v>3.9612337919018956E-2</v>
      </c>
      <c r="Q13" s="696">
        <v>3.3470612605746519E-2</v>
      </c>
      <c r="R13" s="443">
        <v>419758.96</v>
      </c>
      <c r="S13" s="444">
        <v>478181.59</v>
      </c>
      <c r="T13" s="783">
        <v>58422.630000000005</v>
      </c>
      <c r="U13" s="416">
        <v>0.13918137685494553</v>
      </c>
      <c r="V13" s="772">
        <v>0.96038768496048521</v>
      </c>
      <c r="W13" s="696">
        <v>0.96652938739425354</v>
      </c>
      <c r="X13" s="443">
        <v>6899.54</v>
      </c>
      <c r="Y13" s="444">
        <v>11981.68</v>
      </c>
      <c r="Z13" s="783">
        <v>5082.1400000000003</v>
      </c>
      <c r="AA13" s="416">
        <v>0.73659113506117802</v>
      </c>
      <c r="AB13" s="697">
        <v>1.5785805377191393E-2</v>
      </c>
      <c r="AC13" s="696">
        <v>2.4218092190362198E-2</v>
      </c>
      <c r="AD13" s="443">
        <v>412859.41</v>
      </c>
      <c r="AE13" s="444">
        <v>466199.91</v>
      </c>
      <c r="AF13" s="783">
        <v>53340.5</v>
      </c>
      <c r="AG13" s="416">
        <v>0.12919773343666796</v>
      </c>
      <c r="AH13" s="697">
        <v>0.9446018567037896</v>
      </c>
      <c r="AI13" s="696">
        <v>0.94231129520389123</v>
      </c>
      <c r="AJ13" s="443">
        <v>324593.46000000002</v>
      </c>
      <c r="AK13" s="779">
        <v>362898.86</v>
      </c>
      <c r="AL13" s="783">
        <v>38305.399999999965</v>
      </c>
      <c r="AM13" s="416">
        <v>0.1180103875167416</v>
      </c>
      <c r="AN13" s="697">
        <v>0.7341669998493412</v>
      </c>
      <c r="AO13" s="696">
        <v>0.72450325004314786</v>
      </c>
      <c r="AP13" s="443">
        <v>319720.78000000003</v>
      </c>
      <c r="AQ13" s="444">
        <v>360991.23</v>
      </c>
      <c r="AR13" s="783">
        <v>41270.449999999953</v>
      </c>
      <c r="AS13" s="416">
        <v>0.12908278905112125</v>
      </c>
      <c r="AT13" s="697">
        <v>0.73150528993582564</v>
      </c>
      <c r="AU13" s="696">
        <v>0.72965718397188406</v>
      </c>
      <c r="AV13" s="443">
        <v>16616.73</v>
      </c>
      <c r="AW13" s="779">
        <v>3586.08</v>
      </c>
      <c r="AX13" s="783">
        <v>-13030.65</v>
      </c>
      <c r="AY13" s="783">
        <v>-0.78418858584089646</v>
      </c>
      <c r="AZ13" s="697">
        <v>5.1972630618504052E-2</v>
      </c>
      <c r="BA13" s="696">
        <v>9.9339809446340292E-3</v>
      </c>
      <c r="BB13" s="443">
        <v>336337.52</v>
      </c>
      <c r="BC13" s="444">
        <v>364577.32</v>
      </c>
      <c r="BD13" s="783">
        <v>28239.799999999988</v>
      </c>
      <c r="BE13" s="416">
        <v>8.3962681297049424E-2</v>
      </c>
      <c r="BF13" s="697">
        <v>0.80126346796742587</v>
      </c>
      <c r="BG13" s="696">
        <v>0.76242441705043473</v>
      </c>
      <c r="BH13" s="443">
        <v>327582.27</v>
      </c>
      <c r="BI13" s="444">
        <v>348792.07</v>
      </c>
      <c r="BJ13" s="783">
        <v>21209.799999999988</v>
      </c>
      <c r="BK13" s="416">
        <v>6.4746483379579695E-2</v>
      </c>
      <c r="BL13" s="697">
        <v>0.79344750795434227</v>
      </c>
      <c r="BM13" s="696">
        <v>0.74815988274214817</v>
      </c>
      <c r="BN13" s="443">
        <v>50045.2</v>
      </c>
      <c r="BO13" s="444">
        <v>66105.02</v>
      </c>
      <c r="BP13" s="783">
        <v>16059.820000000007</v>
      </c>
      <c r="BQ13" s="416">
        <v>0.32090630070416359</v>
      </c>
      <c r="BR13" s="697">
        <v>0.11319246648056386</v>
      </c>
      <c r="BS13" s="696">
        <v>0.1319742416224931</v>
      </c>
      <c r="BT13" s="443">
        <v>50047.31</v>
      </c>
      <c r="BU13" s="779">
        <v>65725.88</v>
      </c>
      <c r="BV13" s="783">
        <v>15678.570000000007</v>
      </c>
      <c r="BW13" s="416">
        <v>0.31327497921466724</v>
      </c>
      <c r="BX13" s="697">
        <v>0.12122119246355557</v>
      </c>
      <c r="BY13" s="696">
        <v>0.14098218079879082</v>
      </c>
      <c r="BZ13" s="443">
        <v>-1216.58</v>
      </c>
      <c r="CA13" s="444">
        <v>-20.059999999999999</v>
      </c>
      <c r="CB13" s="783">
        <v>1196.52</v>
      </c>
      <c r="CC13" s="416">
        <v>0.98351115421920465</v>
      </c>
      <c r="CD13" s="697">
        <v>-2.9467173825588715E-3</v>
      </c>
      <c r="CE13" s="696">
        <v>-4.3028751335451783E-5</v>
      </c>
      <c r="CF13" s="443">
        <v>24671.88</v>
      </c>
      <c r="CG13" s="779">
        <v>29793.56</v>
      </c>
      <c r="CH13" s="783">
        <v>5121.68</v>
      </c>
      <c r="CI13" s="416">
        <v>0.20759180086803275</v>
      </c>
      <c r="CJ13" s="697">
        <v>5.9758550737646993E-2</v>
      </c>
      <c r="CK13" s="696">
        <v>6.3907262444559465E-2</v>
      </c>
      <c r="CL13" s="443">
        <v>91530.42</v>
      </c>
      <c r="CM13" s="444">
        <v>95625.06</v>
      </c>
      <c r="CN13" s="783">
        <v>4094.6399999999994</v>
      </c>
      <c r="CO13" s="416">
        <v>4.4735291283488042E-2</v>
      </c>
      <c r="CP13" s="697">
        <v>0.22169876181337372</v>
      </c>
      <c r="CQ13" s="696">
        <v>0.20511599841364192</v>
      </c>
      <c r="CR13" s="443">
        <v>12.94</v>
      </c>
      <c r="CS13" s="779">
        <v>832.05</v>
      </c>
      <c r="CT13" s="783">
        <v>819.1099999999999</v>
      </c>
      <c r="CU13" s="416">
        <v>63.300618238021634</v>
      </c>
      <c r="CV13" s="697">
        <v>3.1342388441624717E-5</v>
      </c>
      <c r="CW13" s="696">
        <v>1.7847493792952469E-3</v>
      </c>
      <c r="CX13" s="443">
        <v>-79768.820000000007</v>
      </c>
      <c r="CY13" s="779">
        <v>-74548.639999999999</v>
      </c>
      <c r="CZ13" s="783">
        <v>5220.1800000000076</v>
      </c>
      <c r="DA13" s="416">
        <v>6.5441359167654825E-2</v>
      </c>
      <c r="DB13" s="697">
        <v>-0.18042148865513843</v>
      </c>
      <c r="DC13" s="696">
        <v>-0.14883136300372127</v>
      </c>
      <c r="DD13" s="898">
        <v>1.1932106137534808</v>
      </c>
      <c r="DE13" s="893">
        <v>1.1599070235770745</v>
      </c>
      <c r="DF13" s="937"/>
    </row>
    <row r="14" spans="1:116" s="65" customFormat="1" ht="19.5" customHeight="1">
      <c r="A14" s="798" t="s">
        <v>27</v>
      </c>
      <c r="B14" s="443">
        <v>271803.59000000003</v>
      </c>
      <c r="C14" s="444">
        <v>351168.77</v>
      </c>
      <c r="D14" s="783">
        <v>79365.179999999993</v>
      </c>
      <c r="E14" s="398">
        <v>0.29199459801101224</v>
      </c>
      <c r="F14" s="443">
        <v>255310.46</v>
      </c>
      <c r="G14" s="779">
        <v>341586.79</v>
      </c>
      <c r="H14" s="783">
        <v>86276.329999999987</v>
      </c>
      <c r="I14" s="416">
        <v>0.33792712605664488</v>
      </c>
      <c r="J14" s="772">
        <v>0.9393196756525547</v>
      </c>
      <c r="K14" s="696">
        <v>0.9727140314897591</v>
      </c>
      <c r="L14" s="443">
        <v>58479.76</v>
      </c>
      <c r="M14" s="444">
        <v>30958.77</v>
      </c>
      <c r="N14" s="783">
        <v>-27520.99</v>
      </c>
      <c r="O14" s="416">
        <v>-0.47060709551475588</v>
      </c>
      <c r="P14" s="772">
        <v>0.22905352173976737</v>
      </c>
      <c r="Q14" s="696">
        <v>9.0632222633668019E-2</v>
      </c>
      <c r="R14" s="443">
        <v>196830.7</v>
      </c>
      <c r="S14" s="444">
        <v>310628.01</v>
      </c>
      <c r="T14" s="783">
        <v>113797.31</v>
      </c>
      <c r="U14" s="416">
        <v>0.57814817505602523</v>
      </c>
      <c r="V14" s="772">
        <v>0.77094647826023277</v>
      </c>
      <c r="W14" s="696">
        <v>0.90936774809119525</v>
      </c>
      <c r="X14" s="443">
        <v>5978.74</v>
      </c>
      <c r="Y14" s="444">
        <v>3305.12</v>
      </c>
      <c r="Z14" s="783">
        <v>-2673.62</v>
      </c>
      <c r="AA14" s="416">
        <v>-0.44718786901587959</v>
      </c>
      <c r="AB14" s="697">
        <v>2.3417528604194281E-2</v>
      </c>
      <c r="AC14" s="696">
        <v>9.6757840079237257E-3</v>
      </c>
      <c r="AD14" s="443">
        <v>190851.96</v>
      </c>
      <c r="AE14" s="444">
        <v>307322.90000000002</v>
      </c>
      <c r="AF14" s="783">
        <v>116470.94000000003</v>
      </c>
      <c r="AG14" s="416">
        <v>0.61026850339917937</v>
      </c>
      <c r="AH14" s="697">
        <v>0.74752894965603833</v>
      </c>
      <c r="AI14" s="696">
        <v>0.89969199335840844</v>
      </c>
      <c r="AJ14" s="443">
        <v>147810.26999999999</v>
      </c>
      <c r="AK14" s="779">
        <v>191068.68</v>
      </c>
      <c r="AL14" s="783">
        <v>43258.41</v>
      </c>
      <c r="AM14" s="416">
        <v>0.29266173453306055</v>
      </c>
      <c r="AN14" s="697">
        <v>0.54381279511429548</v>
      </c>
      <c r="AO14" s="696">
        <v>0.54409359921156997</v>
      </c>
      <c r="AP14" s="443">
        <v>128720.32000000001</v>
      </c>
      <c r="AQ14" s="444">
        <v>173263.76</v>
      </c>
      <c r="AR14" s="783">
        <v>44543.44</v>
      </c>
      <c r="AS14" s="416">
        <v>0.3460482385376295</v>
      </c>
      <c r="AT14" s="697">
        <v>0.50417174447141733</v>
      </c>
      <c r="AU14" s="696">
        <v>0.50723202732752048</v>
      </c>
      <c r="AV14" s="443">
        <v>15733.23</v>
      </c>
      <c r="AW14" s="779">
        <v>11485.91</v>
      </c>
      <c r="AX14" s="783">
        <v>-4247.32</v>
      </c>
      <c r="AY14" s="783">
        <v>-0.26995855269388419</v>
      </c>
      <c r="AZ14" s="697">
        <v>0.12222802118577702</v>
      </c>
      <c r="BA14" s="696">
        <v>6.6291473762314743E-2</v>
      </c>
      <c r="BB14" s="443">
        <v>144453.54999999999</v>
      </c>
      <c r="BC14" s="444">
        <v>184749.66</v>
      </c>
      <c r="BD14" s="783">
        <v>40296.110000000015</v>
      </c>
      <c r="BE14" s="416">
        <v>0.27895548430620098</v>
      </c>
      <c r="BF14" s="697">
        <v>0.73389745603709167</v>
      </c>
      <c r="BG14" s="696">
        <v>0.59476175377745233</v>
      </c>
      <c r="BH14" s="443">
        <v>144337.79</v>
      </c>
      <c r="BI14" s="444">
        <v>183910.34</v>
      </c>
      <c r="BJ14" s="783">
        <v>39572.549999999988</v>
      </c>
      <c r="BK14" s="416">
        <v>0.27416624572123477</v>
      </c>
      <c r="BL14" s="697">
        <v>0.75628141309106811</v>
      </c>
      <c r="BM14" s="696">
        <v>0.5984270615694437</v>
      </c>
      <c r="BN14" s="443">
        <v>62428.89</v>
      </c>
      <c r="BO14" s="444">
        <v>106225.03</v>
      </c>
      <c r="BP14" s="783">
        <v>43796.14</v>
      </c>
      <c r="BQ14" s="416">
        <v>0.7015364200773071</v>
      </c>
      <c r="BR14" s="697">
        <v>0.22968383162268016</v>
      </c>
      <c r="BS14" s="696">
        <v>0.30248996800028655</v>
      </c>
      <c r="BT14" s="443">
        <v>59928.1</v>
      </c>
      <c r="BU14" s="779">
        <v>104664.95</v>
      </c>
      <c r="BV14" s="783">
        <v>44736.85</v>
      </c>
      <c r="BW14" s="416">
        <v>0.74650873296500309</v>
      </c>
      <c r="BX14" s="697">
        <v>0.31400306289754637</v>
      </c>
      <c r="BY14" s="696">
        <v>0.34056996728847733</v>
      </c>
      <c r="BZ14" s="443">
        <v>0</v>
      </c>
      <c r="CA14" s="444">
        <v>-3.78</v>
      </c>
      <c r="CB14" s="783">
        <v>-3.78</v>
      </c>
      <c r="CC14" s="416" t="s">
        <v>459</v>
      </c>
      <c r="CD14" s="697">
        <v>0</v>
      </c>
      <c r="CE14" s="696">
        <v>-1.2299766792516925E-5</v>
      </c>
      <c r="CF14" s="443">
        <v>16408.54</v>
      </c>
      <c r="CG14" s="779">
        <v>20816.96</v>
      </c>
      <c r="CH14" s="783">
        <v>4408.4199999999983</v>
      </c>
      <c r="CI14" s="416">
        <v>0.26866619455478657</v>
      </c>
      <c r="CJ14" s="697">
        <v>8.5975223937967429E-2</v>
      </c>
      <c r="CK14" s="696">
        <v>6.7736442679670134E-2</v>
      </c>
      <c r="CL14" s="443">
        <v>43758.92</v>
      </c>
      <c r="CM14" s="444">
        <v>45987.97</v>
      </c>
      <c r="CN14" s="783">
        <v>2229.0500000000029</v>
      </c>
      <c r="CO14" s="416">
        <v>5.0939328484341087E-2</v>
      </c>
      <c r="CP14" s="697">
        <v>0.22928200475384167</v>
      </c>
      <c r="CQ14" s="696">
        <v>0.14964055721197475</v>
      </c>
      <c r="CR14" s="443">
        <v>5732.75</v>
      </c>
      <c r="CS14" s="779">
        <v>6466.22</v>
      </c>
      <c r="CT14" s="783">
        <v>733.47000000000025</v>
      </c>
      <c r="CU14" s="416">
        <v>0.12794383149448349</v>
      </c>
      <c r="CV14" s="697">
        <v>3.0037679466325629E-2</v>
      </c>
      <c r="CW14" s="696">
        <v>2.1040475669076401E-2</v>
      </c>
      <c r="CX14" s="443">
        <v>-79314.14</v>
      </c>
      <c r="CY14" s="779">
        <v>-54519.77</v>
      </c>
      <c r="CZ14" s="783">
        <v>24794.370000000003</v>
      </c>
      <c r="DA14" s="416">
        <v>0.31260970616336509</v>
      </c>
      <c r="DB14" s="697">
        <v>-0.2918068153551614</v>
      </c>
      <c r="DC14" s="696">
        <v>-0.15525233066710345</v>
      </c>
      <c r="DD14" s="898">
        <v>1.415579384146749</v>
      </c>
      <c r="DE14" s="893">
        <v>1.1774022371909154</v>
      </c>
      <c r="DF14" s="918"/>
      <c r="DG14" s="918"/>
      <c r="DH14" s="73"/>
    </row>
    <row r="15" spans="1:116" s="65" customFormat="1" ht="19.5" customHeight="1">
      <c r="A15" s="798" t="s">
        <v>271</v>
      </c>
      <c r="B15" s="443">
        <v>258776.55</v>
      </c>
      <c r="C15" s="444">
        <v>284973.83</v>
      </c>
      <c r="D15" s="783">
        <v>26197.280000000028</v>
      </c>
      <c r="E15" s="398">
        <v>0.10123513896448511</v>
      </c>
      <c r="F15" s="443">
        <v>236302.66</v>
      </c>
      <c r="G15" s="779">
        <v>273646.21000000002</v>
      </c>
      <c r="H15" s="783">
        <v>37343.550000000017</v>
      </c>
      <c r="I15" s="416">
        <v>0.15803271110024752</v>
      </c>
      <c r="J15" s="772">
        <v>0.91315329770027465</v>
      </c>
      <c r="K15" s="696">
        <v>0.96025031491488189</v>
      </c>
      <c r="L15" s="443">
        <v>52471.13</v>
      </c>
      <c r="M15" s="444">
        <v>49693.279999999999</v>
      </c>
      <c r="N15" s="783">
        <v>-2777.8499999999985</v>
      </c>
      <c r="O15" s="416">
        <v>-5.2940540826927084E-2</v>
      </c>
      <c r="P15" s="772">
        <v>0.22205052621921395</v>
      </c>
      <c r="Q15" s="696">
        <v>0.1815968143684504</v>
      </c>
      <c r="R15" s="443">
        <v>183831.52</v>
      </c>
      <c r="S15" s="444">
        <v>223952.93</v>
      </c>
      <c r="T15" s="783">
        <v>40121.410000000003</v>
      </c>
      <c r="U15" s="416">
        <v>0.21825098329165751</v>
      </c>
      <c r="V15" s="772">
        <v>0.77794943146217643</v>
      </c>
      <c r="W15" s="696">
        <v>0.81840318563154946</v>
      </c>
      <c r="X15" s="443">
        <v>1592.62</v>
      </c>
      <c r="Y15" s="444">
        <v>1734.46</v>
      </c>
      <c r="Z15" s="783">
        <v>141.84000000000015</v>
      </c>
      <c r="AA15" s="416">
        <v>8.9060792907284955E-2</v>
      </c>
      <c r="AB15" s="697">
        <v>6.7397463913440496E-3</v>
      </c>
      <c r="AC15" s="696">
        <v>6.3383300649404208E-3</v>
      </c>
      <c r="AD15" s="443">
        <v>182238.9</v>
      </c>
      <c r="AE15" s="444">
        <v>222218.47</v>
      </c>
      <c r="AF15" s="783">
        <v>39979.570000000007</v>
      </c>
      <c r="AG15" s="416">
        <v>0.21938000064750177</v>
      </c>
      <c r="AH15" s="697">
        <v>0.77120968507083243</v>
      </c>
      <c r="AI15" s="696">
        <v>0.81206485556660912</v>
      </c>
      <c r="AJ15" s="443">
        <v>49674.47</v>
      </c>
      <c r="AK15" s="779">
        <v>34717.75</v>
      </c>
      <c r="AL15" s="783">
        <v>-14956.720000000001</v>
      </c>
      <c r="AM15" s="416">
        <v>-0.30109470720070092</v>
      </c>
      <c r="AN15" s="697">
        <v>0.19195893136375766</v>
      </c>
      <c r="AO15" s="696">
        <v>0.12182785345587697</v>
      </c>
      <c r="AP15" s="443">
        <v>31904.29</v>
      </c>
      <c r="AQ15" s="444">
        <v>32100.98</v>
      </c>
      <c r="AR15" s="783">
        <v>196.68999999999869</v>
      </c>
      <c r="AS15" s="416">
        <v>6.1650016345763748E-3</v>
      </c>
      <c r="AT15" s="697">
        <v>0.13501451909174447</v>
      </c>
      <c r="AU15" s="696">
        <v>0.11730833034376759</v>
      </c>
      <c r="AV15" s="443">
        <v>4728.01</v>
      </c>
      <c r="AW15" s="779">
        <v>2680.79</v>
      </c>
      <c r="AX15" s="783">
        <v>-2047.2200000000003</v>
      </c>
      <c r="AY15" s="783">
        <v>-0.43299823815939481</v>
      </c>
      <c r="AZ15" s="697">
        <v>0.14819355014639096</v>
      </c>
      <c r="BA15" s="696">
        <v>8.351115760328813E-2</v>
      </c>
      <c r="BB15" s="443">
        <v>36632.300000000003</v>
      </c>
      <c r="BC15" s="444">
        <v>34781.769999999997</v>
      </c>
      <c r="BD15" s="783">
        <v>-1850.5300000000061</v>
      </c>
      <c r="BE15" s="416">
        <v>-5.0516347594882278E-2</v>
      </c>
      <c r="BF15" s="697">
        <v>0.19927104992658498</v>
      </c>
      <c r="BG15" s="696">
        <v>0.15530839449164607</v>
      </c>
      <c r="BH15" s="443">
        <v>34432.199999999997</v>
      </c>
      <c r="BI15" s="444">
        <v>29874.26</v>
      </c>
      <c r="BJ15" s="783">
        <v>-4557.9399999999987</v>
      </c>
      <c r="BK15" s="416">
        <v>-0.13237434726796427</v>
      </c>
      <c r="BL15" s="697">
        <v>0.188939902512581</v>
      </c>
      <c r="BM15" s="696">
        <v>0.13443643995928869</v>
      </c>
      <c r="BN15" s="443">
        <v>44975.18</v>
      </c>
      <c r="BO15" s="444">
        <v>48015.81</v>
      </c>
      <c r="BP15" s="783">
        <v>3040.6299999999974</v>
      </c>
      <c r="BQ15" s="416">
        <v>6.7606844486225462E-2</v>
      </c>
      <c r="BR15" s="697">
        <v>0.17379928745475587</v>
      </c>
      <c r="BS15" s="696">
        <v>0.1684919980196076</v>
      </c>
      <c r="BT15" s="443">
        <v>38992.71</v>
      </c>
      <c r="BU15" s="779">
        <v>43815.43</v>
      </c>
      <c r="BV15" s="783">
        <v>4822.7200000000012</v>
      </c>
      <c r="BW15" s="416">
        <v>0.12368260631282108</v>
      </c>
      <c r="BX15" s="697">
        <v>0.21396480114838271</v>
      </c>
      <c r="BY15" s="696">
        <v>0.19717276426212457</v>
      </c>
      <c r="BZ15" s="443">
        <v>0</v>
      </c>
      <c r="CA15" s="444">
        <v>-7.85</v>
      </c>
      <c r="CB15" s="783">
        <v>-7.85</v>
      </c>
      <c r="CC15" s="416" t="s">
        <v>459</v>
      </c>
      <c r="CD15" s="697">
        <v>0</v>
      </c>
      <c r="CE15" s="696">
        <v>-3.5325596472696442E-5</v>
      </c>
      <c r="CF15" s="443">
        <v>53126.83</v>
      </c>
      <c r="CG15" s="779">
        <v>52449.74</v>
      </c>
      <c r="CH15" s="783">
        <v>-677.09000000000378</v>
      </c>
      <c r="CI15" s="416">
        <v>-1.2744784509070158E-2</v>
      </c>
      <c r="CJ15" s="697">
        <v>0.29152299536487547</v>
      </c>
      <c r="CK15" s="696">
        <v>0.23602781532966183</v>
      </c>
      <c r="CL15" s="443">
        <v>89531.69</v>
      </c>
      <c r="CM15" s="444">
        <v>116071.11</v>
      </c>
      <c r="CN15" s="783">
        <v>26539.42</v>
      </c>
      <c r="CO15" s="416">
        <v>0.29642487481248259</v>
      </c>
      <c r="CP15" s="697">
        <v>0.49128748033487912</v>
      </c>
      <c r="CQ15" s="696">
        <v>0.52232881452203317</v>
      </c>
      <c r="CR15" s="443">
        <v>78.23</v>
      </c>
      <c r="CS15" s="779">
        <v>88.46</v>
      </c>
      <c r="CT15" s="783">
        <v>10.22999999999999</v>
      </c>
      <c r="CU15" s="416">
        <v>0.13076824747539292</v>
      </c>
      <c r="CV15" s="697">
        <v>4.292716867803746E-4</v>
      </c>
      <c r="CW15" s="696">
        <v>3.9807672152544294E-4</v>
      </c>
      <c r="CX15" s="443">
        <v>-33922.75</v>
      </c>
      <c r="CY15" s="779">
        <v>-20072.689999999999</v>
      </c>
      <c r="CZ15" s="783">
        <v>13850.060000000001</v>
      </c>
      <c r="DA15" s="416">
        <v>0.40828234739223679</v>
      </c>
      <c r="DB15" s="697">
        <v>-0.13108896459126609</v>
      </c>
      <c r="DC15" s="696">
        <v>-7.0436959070943453E-2</v>
      </c>
      <c r="DD15" s="898">
        <v>1.186144396174472</v>
      </c>
      <c r="DE15" s="893">
        <v>1.090328630198921</v>
      </c>
      <c r="DF15" s="918"/>
      <c r="DG15" s="918"/>
      <c r="DH15" s="73"/>
    </row>
    <row r="16" spans="1:116" s="65" customFormat="1" ht="19.5" customHeight="1">
      <c r="A16" s="798" t="s">
        <v>159</v>
      </c>
      <c r="B16" s="443">
        <v>256835.56</v>
      </c>
      <c r="C16" s="444">
        <v>277275.56</v>
      </c>
      <c r="D16" s="783">
        <v>20440</v>
      </c>
      <c r="E16" s="398">
        <v>7.9583995300339258E-2</v>
      </c>
      <c r="F16" s="443">
        <v>254377.91</v>
      </c>
      <c r="G16" s="779">
        <v>274889.61</v>
      </c>
      <c r="H16" s="783">
        <v>20511.699999999983</v>
      </c>
      <c r="I16" s="416">
        <v>8.0634753229948244E-2</v>
      </c>
      <c r="J16" s="772">
        <v>0.99043103688601375</v>
      </c>
      <c r="K16" s="696">
        <v>0.99139502233806687</v>
      </c>
      <c r="L16" s="443">
        <v>2755.06</v>
      </c>
      <c r="M16" s="444">
        <v>-35.24</v>
      </c>
      <c r="N16" s="783">
        <v>-2790.2999999999997</v>
      </c>
      <c r="O16" s="416">
        <v>-1.0127910099961523</v>
      </c>
      <c r="P16" s="772">
        <v>1.0830578803010056E-2</v>
      </c>
      <c r="Q16" s="696">
        <v>-1.2819691511803595E-4</v>
      </c>
      <c r="R16" s="443">
        <v>251622.85</v>
      </c>
      <c r="S16" s="444">
        <v>274924.84999999998</v>
      </c>
      <c r="T16" s="783">
        <v>23301.999999999971</v>
      </c>
      <c r="U16" s="416">
        <v>9.260685188169504E-2</v>
      </c>
      <c r="V16" s="772">
        <v>0.98916942119698992</v>
      </c>
      <c r="W16" s="696">
        <v>1.0001281969151179</v>
      </c>
      <c r="X16" s="443">
        <v>6956.74</v>
      </c>
      <c r="Y16" s="444">
        <v>9157.7800000000007</v>
      </c>
      <c r="Z16" s="783">
        <v>2201.0400000000009</v>
      </c>
      <c r="AA16" s="416">
        <v>0.31638957327713857</v>
      </c>
      <c r="AB16" s="697">
        <v>2.7348050780038248E-2</v>
      </c>
      <c r="AC16" s="696">
        <v>3.331439118415571E-2</v>
      </c>
      <c r="AD16" s="443">
        <v>244666.11</v>
      </c>
      <c r="AE16" s="444">
        <v>265767.07</v>
      </c>
      <c r="AF16" s="783">
        <v>21100.960000000021</v>
      </c>
      <c r="AG16" s="416">
        <v>8.624390194457264E-2</v>
      </c>
      <c r="AH16" s="697">
        <v>0.96182137041695159</v>
      </c>
      <c r="AI16" s="696">
        <v>0.96681380573096243</v>
      </c>
      <c r="AJ16" s="443">
        <v>57085.29</v>
      </c>
      <c r="AK16" s="779">
        <v>52215.85</v>
      </c>
      <c r="AL16" s="783">
        <v>-4869.4400000000023</v>
      </c>
      <c r="AM16" s="416">
        <v>-8.5301134495419081E-2</v>
      </c>
      <c r="AN16" s="697">
        <v>0.22226396531695222</v>
      </c>
      <c r="AO16" s="696">
        <v>0.18831753509036281</v>
      </c>
      <c r="AP16" s="443">
        <v>54242.54</v>
      </c>
      <c r="AQ16" s="444">
        <v>51451.02</v>
      </c>
      <c r="AR16" s="783">
        <v>-2791.5200000000041</v>
      </c>
      <c r="AS16" s="416">
        <v>-5.1463666708823075E-2</v>
      </c>
      <c r="AT16" s="697">
        <v>0.2132360471080213</v>
      </c>
      <c r="AU16" s="696">
        <v>0.18716975152316598</v>
      </c>
      <c r="AV16" s="443">
        <v>8827.56</v>
      </c>
      <c r="AW16" s="779">
        <v>234.26</v>
      </c>
      <c r="AX16" s="783">
        <v>-8593.2999999999993</v>
      </c>
      <c r="AY16" s="783">
        <v>-0.97346265559225875</v>
      </c>
      <c r="AZ16" s="697">
        <v>0.1627423789520181</v>
      </c>
      <c r="BA16" s="696">
        <v>4.5530681413118732E-3</v>
      </c>
      <c r="BB16" s="443">
        <v>63070.1</v>
      </c>
      <c r="BC16" s="444">
        <v>51685.27</v>
      </c>
      <c r="BD16" s="783">
        <v>-11384.830000000002</v>
      </c>
      <c r="BE16" s="416">
        <v>-0.18051073329517475</v>
      </c>
      <c r="BF16" s="697">
        <v>0.25065330910924821</v>
      </c>
      <c r="BG16" s="696">
        <v>0.18799781103818008</v>
      </c>
      <c r="BH16" s="443">
        <v>62664.3</v>
      </c>
      <c r="BI16" s="444">
        <v>51036.26</v>
      </c>
      <c r="BJ16" s="783">
        <v>-11628.04</v>
      </c>
      <c r="BK16" s="416">
        <v>-0.18556083766993328</v>
      </c>
      <c r="BL16" s="697">
        <v>0.25612169989542077</v>
      </c>
      <c r="BM16" s="696">
        <v>0.19203379861921946</v>
      </c>
      <c r="BN16" s="443">
        <v>70711.98</v>
      </c>
      <c r="BO16" s="444">
        <v>73819.66</v>
      </c>
      <c r="BP16" s="783">
        <v>3107.6800000000076</v>
      </c>
      <c r="BQ16" s="416">
        <v>4.3948422883930104E-2</v>
      </c>
      <c r="BR16" s="697">
        <v>0.27532005303315477</v>
      </c>
      <c r="BS16" s="696">
        <v>0.26623211941218333</v>
      </c>
      <c r="BT16" s="443">
        <v>70554.460000000006</v>
      </c>
      <c r="BU16" s="779">
        <v>73662.929999999993</v>
      </c>
      <c r="BV16" s="783">
        <v>3108.4699999999866</v>
      </c>
      <c r="BW16" s="416">
        <v>4.4057739227257732E-2</v>
      </c>
      <c r="BX16" s="697">
        <v>0.28837038362199002</v>
      </c>
      <c r="BY16" s="696">
        <v>0.27717102047292763</v>
      </c>
      <c r="BZ16" s="443">
        <v>0</v>
      </c>
      <c r="CA16" s="444">
        <v>0</v>
      </c>
      <c r="CB16" s="783">
        <v>0</v>
      </c>
      <c r="CC16" s="416">
        <v>0</v>
      </c>
      <c r="CD16" s="697">
        <v>0</v>
      </c>
      <c r="CE16" s="696">
        <v>0</v>
      </c>
      <c r="CF16" s="443">
        <v>8676.91</v>
      </c>
      <c r="CG16" s="779">
        <v>10830.31</v>
      </c>
      <c r="CH16" s="783">
        <v>2153.3999999999996</v>
      </c>
      <c r="CI16" s="416">
        <v>0.24817590593886529</v>
      </c>
      <c r="CJ16" s="697">
        <v>3.5464290497772659E-2</v>
      </c>
      <c r="CK16" s="696">
        <v>4.0751135947730464E-2</v>
      </c>
      <c r="CL16" s="443">
        <v>16192.9</v>
      </c>
      <c r="CM16" s="444">
        <v>22739.23</v>
      </c>
      <c r="CN16" s="783">
        <v>6546.33</v>
      </c>
      <c r="CO16" s="416">
        <v>0.40427162521845994</v>
      </c>
      <c r="CP16" s="697">
        <v>6.6183665567740468E-2</v>
      </c>
      <c r="CQ16" s="696">
        <v>8.5560750622716342E-2</v>
      </c>
      <c r="CR16" s="443">
        <v>294.14999999999998</v>
      </c>
      <c r="CS16" s="779">
        <v>548.69000000000005</v>
      </c>
      <c r="CT16" s="783">
        <v>254.54000000000008</v>
      </c>
      <c r="CU16" s="416">
        <v>0.86534081251062411</v>
      </c>
      <c r="CV16" s="697">
        <v>1.2022506917692851E-3</v>
      </c>
      <c r="CW16" s="696">
        <v>2.0645522411787136E-3</v>
      </c>
      <c r="CX16" s="443">
        <v>86283.39</v>
      </c>
      <c r="CY16" s="779">
        <v>106949.65</v>
      </c>
      <c r="CZ16" s="783">
        <v>20666.259999999995</v>
      </c>
      <c r="DA16" s="416">
        <v>0.23951608762706234</v>
      </c>
      <c r="DB16" s="697">
        <v>0.33594798944507531</v>
      </c>
      <c r="DC16" s="696">
        <v>0.38571610855280569</v>
      </c>
      <c r="DD16" s="898">
        <v>0.64734229027469314</v>
      </c>
      <c r="DE16" s="893">
        <v>0.5975812579037727</v>
      </c>
      <c r="DF16" s="73"/>
      <c r="DG16" s="73"/>
      <c r="DH16" s="73"/>
    </row>
    <row r="17" spans="1:112" s="65" customFormat="1" ht="19.5" customHeight="1">
      <c r="A17" s="798" t="s">
        <v>144</v>
      </c>
      <c r="B17" s="443">
        <v>286156.53999999998</v>
      </c>
      <c r="C17" s="444">
        <v>251528.02</v>
      </c>
      <c r="D17" s="783">
        <v>-34628.51999999999</v>
      </c>
      <c r="E17" s="398">
        <v>-0.12101250595216168</v>
      </c>
      <c r="F17" s="443">
        <v>423942.09</v>
      </c>
      <c r="G17" s="779">
        <v>420011.16</v>
      </c>
      <c r="H17" s="783">
        <v>-3930.9300000000512</v>
      </c>
      <c r="I17" s="416">
        <v>-9.2723277370266553E-3</v>
      </c>
      <c r="J17" s="772">
        <v>1.4815041096037855</v>
      </c>
      <c r="K17" s="696">
        <v>1.6698384537833995</v>
      </c>
      <c r="L17" s="443">
        <v>40552.07</v>
      </c>
      <c r="M17" s="444">
        <v>45805.11</v>
      </c>
      <c r="N17" s="783">
        <v>5253.0400000000009</v>
      </c>
      <c r="O17" s="416">
        <v>0.12953814688128129</v>
      </c>
      <c r="P17" s="772">
        <v>9.5654739070612213E-2</v>
      </c>
      <c r="Q17" s="696">
        <v>0.10905688791697822</v>
      </c>
      <c r="R17" s="443">
        <v>383390.02</v>
      </c>
      <c r="S17" s="444">
        <v>374206.05</v>
      </c>
      <c r="T17" s="783">
        <v>-9183.9700000000303</v>
      </c>
      <c r="U17" s="416">
        <v>-2.3954640238157555E-2</v>
      </c>
      <c r="V17" s="772">
        <v>0.90434526092938783</v>
      </c>
      <c r="W17" s="696">
        <v>0.89094311208302179</v>
      </c>
      <c r="X17" s="443">
        <v>822.32</v>
      </c>
      <c r="Y17" s="444">
        <v>1479.3</v>
      </c>
      <c r="Z17" s="783">
        <v>656.9799999999999</v>
      </c>
      <c r="AA17" s="416">
        <v>0.79893472127638854</v>
      </c>
      <c r="AB17" s="697">
        <v>1.9396988867040779E-3</v>
      </c>
      <c r="AC17" s="696">
        <v>3.5220492712622208E-3</v>
      </c>
      <c r="AD17" s="443">
        <v>382567.7</v>
      </c>
      <c r="AE17" s="444">
        <v>372726.75</v>
      </c>
      <c r="AF17" s="783">
        <v>-9840.9500000000116</v>
      </c>
      <c r="AG17" s="416">
        <v>-2.5723420978822863E-2</v>
      </c>
      <c r="AH17" s="697">
        <v>0.90240556204268363</v>
      </c>
      <c r="AI17" s="696">
        <v>0.88742106281175959</v>
      </c>
      <c r="AJ17" s="443">
        <v>81243.429999999993</v>
      </c>
      <c r="AK17" s="779">
        <v>58221.69</v>
      </c>
      <c r="AL17" s="783">
        <v>-23021.739999999991</v>
      </c>
      <c r="AM17" s="416">
        <v>-0.28336740583207765</v>
      </c>
      <c r="AN17" s="697">
        <v>0.28391253961904905</v>
      </c>
      <c r="AO17" s="696">
        <v>0.23147198471168343</v>
      </c>
      <c r="AP17" s="443">
        <v>98645.8</v>
      </c>
      <c r="AQ17" s="444">
        <v>81808.789999999994</v>
      </c>
      <c r="AR17" s="783">
        <v>-16837.010000000009</v>
      </c>
      <c r="AS17" s="416">
        <v>-0.17068146844569165</v>
      </c>
      <c r="AT17" s="697">
        <v>0.23268696910938944</v>
      </c>
      <c r="AU17" s="696">
        <v>0.19477765781271145</v>
      </c>
      <c r="AV17" s="443">
        <v>12705.54</v>
      </c>
      <c r="AW17" s="779">
        <v>-4867.57</v>
      </c>
      <c r="AX17" s="783">
        <v>-17573.11</v>
      </c>
      <c r="AY17" s="783">
        <v>-1.3831061096183239</v>
      </c>
      <c r="AZ17" s="697">
        <v>0.12879960424062656</v>
      </c>
      <c r="BA17" s="696">
        <v>-5.9499352086737865E-2</v>
      </c>
      <c r="BB17" s="443">
        <v>111351.34</v>
      </c>
      <c r="BC17" s="444">
        <v>76941.210000000006</v>
      </c>
      <c r="BD17" s="783">
        <v>-34410.12999999999</v>
      </c>
      <c r="BE17" s="416">
        <v>-0.30902304363827138</v>
      </c>
      <c r="BF17" s="697">
        <v>0.29043880693608037</v>
      </c>
      <c r="BG17" s="696">
        <v>0.20561188147545986</v>
      </c>
      <c r="BH17" s="443">
        <v>106052.39</v>
      </c>
      <c r="BI17" s="444">
        <v>73823.3</v>
      </c>
      <c r="BJ17" s="783">
        <v>-32229.089999999997</v>
      </c>
      <c r="BK17" s="416">
        <v>-0.30389781880446065</v>
      </c>
      <c r="BL17" s="697">
        <v>0.27721208559948995</v>
      </c>
      <c r="BM17" s="696">
        <v>0.19806278996610788</v>
      </c>
      <c r="BN17" s="443">
        <v>139946.93</v>
      </c>
      <c r="BO17" s="444">
        <v>146570</v>
      </c>
      <c r="BP17" s="783">
        <v>6623.070000000007</v>
      </c>
      <c r="BQ17" s="416">
        <v>4.732558263335971E-2</v>
      </c>
      <c r="BR17" s="697">
        <v>0.48905724817612067</v>
      </c>
      <c r="BS17" s="696">
        <v>0.58271837865220744</v>
      </c>
      <c r="BT17" s="443">
        <v>209858.86</v>
      </c>
      <c r="BU17" s="779">
        <v>228145</v>
      </c>
      <c r="BV17" s="783">
        <v>18286.140000000014</v>
      </c>
      <c r="BW17" s="416">
        <v>8.7135420444007058E-2</v>
      </c>
      <c r="BX17" s="697">
        <v>0.54855352399065571</v>
      </c>
      <c r="BY17" s="696">
        <v>0.61209719989241451</v>
      </c>
      <c r="BZ17" s="443">
        <v>0</v>
      </c>
      <c r="CA17" s="444">
        <v>-3.5</v>
      </c>
      <c r="CB17" s="783">
        <v>-3.5</v>
      </c>
      <c r="CC17" s="416" t="s">
        <v>459</v>
      </c>
      <c r="CD17" s="697">
        <v>0</v>
      </c>
      <c r="CE17" s="696">
        <v>-9.3902570717019908E-6</v>
      </c>
      <c r="CF17" s="443">
        <v>11327.56</v>
      </c>
      <c r="CG17" s="779">
        <v>10503.24</v>
      </c>
      <c r="CH17" s="783">
        <v>-824.31999999999971</v>
      </c>
      <c r="CI17" s="416">
        <v>-7.2771188146432214E-2</v>
      </c>
      <c r="CJ17" s="697">
        <v>2.9609295295969836E-2</v>
      </c>
      <c r="CK17" s="696">
        <v>2.8179463910223777E-2</v>
      </c>
      <c r="CL17" s="443">
        <v>68032.820000000007</v>
      </c>
      <c r="CM17" s="444">
        <v>58568</v>
      </c>
      <c r="CN17" s="783">
        <v>-9464.820000000007</v>
      </c>
      <c r="CO17" s="416">
        <v>-0.13912138288549564</v>
      </c>
      <c r="CP17" s="697">
        <v>0.17783210657878332</v>
      </c>
      <c r="CQ17" s="696">
        <v>0.15713387890726921</v>
      </c>
      <c r="CR17" s="443">
        <v>708.27</v>
      </c>
      <c r="CS17" s="779">
        <v>665.25</v>
      </c>
      <c r="CT17" s="783">
        <v>-43.019999999999982</v>
      </c>
      <c r="CU17" s="416">
        <v>-6.0739548477275591E-2</v>
      </c>
      <c r="CV17" s="697">
        <v>1.8513585961386703E-3</v>
      </c>
      <c r="CW17" s="696">
        <v>1.784819576271357E-3</v>
      </c>
      <c r="CX17" s="443">
        <v>-13412.2</v>
      </c>
      <c r="CY17" s="779">
        <v>1025.46</v>
      </c>
      <c r="CZ17" s="783">
        <v>14437.66</v>
      </c>
      <c r="DA17" s="416">
        <v>1.0764572553346952</v>
      </c>
      <c r="DB17" s="697">
        <v>-4.6870150163263791E-2</v>
      </c>
      <c r="DC17" s="696">
        <v>4.0769215294582288E-3</v>
      </c>
      <c r="DD17" s="898">
        <v>1.0350583700610376</v>
      </c>
      <c r="DE17" s="893">
        <v>0.99724876199521495</v>
      </c>
      <c r="DF17" s="938"/>
      <c r="DG17" s="918"/>
      <c r="DH17" s="73"/>
    </row>
    <row r="18" spans="1:112" s="65" customFormat="1" ht="19.5" customHeight="1">
      <c r="A18" s="798" t="s">
        <v>297</v>
      </c>
      <c r="B18" s="443">
        <v>155598.87</v>
      </c>
      <c r="C18" s="444">
        <v>218853.42</v>
      </c>
      <c r="D18" s="783">
        <v>63254.550000000017</v>
      </c>
      <c r="E18" s="398">
        <v>0.40652319647308505</v>
      </c>
      <c r="F18" s="443">
        <v>126163.7</v>
      </c>
      <c r="G18" s="779">
        <v>176441.82</v>
      </c>
      <c r="H18" s="783">
        <v>50278.12000000001</v>
      </c>
      <c r="I18" s="416">
        <v>0.39851494526555586</v>
      </c>
      <c r="J18" s="772">
        <v>0.81082658248096529</v>
      </c>
      <c r="K18" s="696">
        <v>0.80621001947330773</v>
      </c>
      <c r="L18" s="443">
        <v>2290.86</v>
      </c>
      <c r="M18" s="444">
        <v>1803.45</v>
      </c>
      <c r="N18" s="783">
        <v>-487.41000000000008</v>
      </c>
      <c r="O18" s="416">
        <v>-0.21276289253817346</v>
      </c>
      <c r="P18" s="772">
        <v>1.8157837793279685E-2</v>
      </c>
      <c r="Q18" s="696">
        <v>1.022121626267514E-2</v>
      </c>
      <c r="R18" s="443">
        <v>123872.84</v>
      </c>
      <c r="S18" s="444">
        <v>174638.37</v>
      </c>
      <c r="T18" s="783">
        <v>50765.53</v>
      </c>
      <c r="U18" s="416">
        <v>0.40981969897517484</v>
      </c>
      <c r="V18" s="772">
        <v>0.98184216220672027</v>
      </c>
      <c r="W18" s="696">
        <v>0.98977878373732475</v>
      </c>
      <c r="X18" s="443">
        <v>2035.65</v>
      </c>
      <c r="Y18" s="444">
        <v>2018.5</v>
      </c>
      <c r="Z18" s="783">
        <v>-17.150000000000091</v>
      </c>
      <c r="AA18" s="416">
        <v>-8.4248274506914696E-3</v>
      </c>
      <c r="AB18" s="697">
        <v>1.6134989699889905E-2</v>
      </c>
      <c r="AC18" s="696">
        <v>1.144003162062146E-2</v>
      </c>
      <c r="AD18" s="443">
        <v>121837.19</v>
      </c>
      <c r="AE18" s="444">
        <v>172619.87</v>
      </c>
      <c r="AF18" s="783">
        <v>50782.679999999993</v>
      </c>
      <c r="AG18" s="416">
        <v>0.41680770871357087</v>
      </c>
      <c r="AH18" s="697">
        <v>0.96570717250683047</v>
      </c>
      <c r="AI18" s="696">
        <v>0.97833875211670329</v>
      </c>
      <c r="AJ18" s="443">
        <v>71792.509999999995</v>
      </c>
      <c r="AK18" s="779">
        <v>101484.75</v>
      </c>
      <c r="AL18" s="783">
        <v>29692.240000000005</v>
      </c>
      <c r="AM18" s="416">
        <v>0.41358409115379874</v>
      </c>
      <c r="AN18" s="697">
        <v>0.4613948031884807</v>
      </c>
      <c r="AO18" s="696">
        <v>0.46371105372719329</v>
      </c>
      <c r="AP18" s="443">
        <v>67238.460000000006</v>
      </c>
      <c r="AQ18" s="444">
        <v>92621.56</v>
      </c>
      <c r="AR18" s="783">
        <v>25383.099999999991</v>
      </c>
      <c r="AS18" s="416">
        <v>0.37750864609332202</v>
      </c>
      <c r="AT18" s="697">
        <v>0.53294616438801345</v>
      </c>
      <c r="AU18" s="696">
        <v>0.52494108256194583</v>
      </c>
      <c r="AV18" s="443">
        <v>4663.16</v>
      </c>
      <c r="AW18" s="779">
        <v>12921.11</v>
      </c>
      <c r="AX18" s="783">
        <v>8257.9500000000007</v>
      </c>
      <c r="AY18" s="783">
        <v>1.7708914126901074</v>
      </c>
      <c r="AZ18" s="697">
        <v>6.9352569942857101E-2</v>
      </c>
      <c r="BA18" s="696">
        <v>0.1395043443448804</v>
      </c>
      <c r="BB18" s="443">
        <v>71901.62</v>
      </c>
      <c r="BC18" s="444">
        <v>105542.67</v>
      </c>
      <c r="BD18" s="783">
        <v>33641.050000000003</v>
      </c>
      <c r="BE18" s="416">
        <v>0.46787610626853754</v>
      </c>
      <c r="BF18" s="697">
        <v>0.58044701324358106</v>
      </c>
      <c r="BG18" s="696">
        <v>0.60434983446077739</v>
      </c>
      <c r="BH18" s="443">
        <v>69229.789999999994</v>
      </c>
      <c r="BI18" s="444">
        <v>102265.65</v>
      </c>
      <c r="BJ18" s="783">
        <v>33035.86</v>
      </c>
      <c r="BK18" s="416">
        <v>0.47719139405160704</v>
      </c>
      <c r="BL18" s="697">
        <v>0.56821558343556666</v>
      </c>
      <c r="BM18" s="696">
        <v>0.59243266722423094</v>
      </c>
      <c r="BN18" s="443">
        <v>5449</v>
      </c>
      <c r="BO18" s="444">
        <v>115001.19</v>
      </c>
      <c r="BP18" s="783">
        <v>109552.19</v>
      </c>
      <c r="BQ18" s="416">
        <v>20.105008258396037</v>
      </c>
      <c r="BR18" s="697">
        <v>3.5019534524897256E-2</v>
      </c>
      <c r="BS18" s="696">
        <v>0.52547129489683098</v>
      </c>
      <c r="BT18" s="443">
        <v>3752.11</v>
      </c>
      <c r="BU18" s="779">
        <v>90011.199999999997</v>
      </c>
      <c r="BV18" s="783">
        <v>86259.09</v>
      </c>
      <c r="BW18" s="416">
        <v>22.989488581091702</v>
      </c>
      <c r="BX18" s="697">
        <v>3.0796097644733927E-2</v>
      </c>
      <c r="BY18" s="696">
        <v>0.52144170888322416</v>
      </c>
      <c r="BZ18" s="443">
        <v>0</v>
      </c>
      <c r="CA18" s="444">
        <v>-0.15</v>
      </c>
      <c r="CB18" s="783">
        <v>-0.15</v>
      </c>
      <c r="CC18" s="416" t="s">
        <v>459</v>
      </c>
      <c r="CD18" s="697">
        <v>0</v>
      </c>
      <c r="CE18" s="696">
        <v>-8.6896137738952063E-7</v>
      </c>
      <c r="CF18" s="443">
        <v>13696.38</v>
      </c>
      <c r="CG18" s="779">
        <v>13644.61</v>
      </c>
      <c r="CH18" s="783">
        <v>-51.769999999998618</v>
      </c>
      <c r="CI18" s="416">
        <v>-3.7798308750194298E-3</v>
      </c>
      <c r="CJ18" s="697">
        <v>0.11241542914770111</v>
      </c>
      <c r="CK18" s="696">
        <v>7.9044260663618859E-2</v>
      </c>
      <c r="CL18" s="443">
        <v>12896.23</v>
      </c>
      <c r="CM18" s="444">
        <v>18531.71</v>
      </c>
      <c r="CN18" s="783">
        <v>5635.48</v>
      </c>
      <c r="CO18" s="416">
        <v>0.43698662322244564</v>
      </c>
      <c r="CP18" s="697">
        <v>0.10584805838020393</v>
      </c>
      <c r="CQ18" s="696">
        <v>0.10735560164655436</v>
      </c>
      <c r="CR18" s="443">
        <v>165.7</v>
      </c>
      <c r="CS18" s="779">
        <v>263.32</v>
      </c>
      <c r="CT18" s="783">
        <v>97.62</v>
      </c>
      <c r="CU18" s="416">
        <v>0.58913699456849733</v>
      </c>
      <c r="CV18" s="697">
        <v>1.360011668030098E-3</v>
      </c>
      <c r="CW18" s="696">
        <v>1.5254327326280571E-3</v>
      </c>
      <c r="CX18" s="443">
        <v>22096.98</v>
      </c>
      <c r="CY18" s="779">
        <v>-52096.480000000003</v>
      </c>
      <c r="CZ18" s="783">
        <v>-74193.460000000006</v>
      </c>
      <c r="DA18" s="416">
        <v>-3.3576289610616477</v>
      </c>
      <c r="DB18" s="697">
        <v>0.1420124709131885</v>
      </c>
      <c r="DC18" s="696">
        <v>-0.23804279594991021</v>
      </c>
      <c r="DD18" s="898">
        <v>0.81863518027623594</v>
      </c>
      <c r="DE18" s="893">
        <v>1.3017988601196375</v>
      </c>
      <c r="DF18" s="937"/>
    </row>
    <row r="19" spans="1:112" s="65" customFormat="1" ht="19.5" customHeight="1">
      <c r="A19" s="798" t="s">
        <v>8</v>
      </c>
      <c r="B19" s="443">
        <v>154671.46</v>
      </c>
      <c r="C19" s="444">
        <v>207439.75</v>
      </c>
      <c r="D19" s="783">
        <v>52768.290000000008</v>
      </c>
      <c r="E19" s="398">
        <v>0.34116371565898462</v>
      </c>
      <c r="F19" s="443">
        <v>154667.75</v>
      </c>
      <c r="G19" s="779">
        <v>207433.60000000001</v>
      </c>
      <c r="H19" s="783">
        <v>52765.850000000006</v>
      </c>
      <c r="I19" s="416">
        <v>0.34115612336767043</v>
      </c>
      <c r="J19" s="772">
        <v>0.99997601367440381</v>
      </c>
      <c r="K19" s="696">
        <v>0.99997035283739011</v>
      </c>
      <c r="L19" s="443">
        <v>3699.97</v>
      </c>
      <c r="M19" s="444">
        <v>6423.37</v>
      </c>
      <c r="N19" s="783">
        <v>2723.4</v>
      </c>
      <c r="O19" s="416">
        <v>0.73606002210828747</v>
      </c>
      <c r="P19" s="772">
        <v>2.3922052270108022E-2</v>
      </c>
      <c r="Q19" s="696">
        <v>3.0965909090909089E-2</v>
      </c>
      <c r="R19" s="443">
        <v>150967.78</v>
      </c>
      <c r="S19" s="444">
        <v>201010.22</v>
      </c>
      <c r="T19" s="783">
        <v>50042.44</v>
      </c>
      <c r="U19" s="416">
        <v>0.33147761727701103</v>
      </c>
      <c r="V19" s="772">
        <v>0.97607794772989198</v>
      </c>
      <c r="W19" s="696">
        <v>0.96903404270089322</v>
      </c>
      <c r="X19" s="443">
        <v>1747.11</v>
      </c>
      <c r="Y19" s="444">
        <v>1741.93</v>
      </c>
      <c r="Z19" s="783">
        <v>-5.1799999999998363</v>
      </c>
      <c r="AA19" s="416">
        <v>-2.9648963144849705E-3</v>
      </c>
      <c r="AB19" s="697">
        <v>1.1295890707662069E-2</v>
      </c>
      <c r="AC19" s="696">
        <v>8.3975305832806255E-3</v>
      </c>
      <c r="AD19" s="443">
        <v>149220.67000000001</v>
      </c>
      <c r="AE19" s="444">
        <v>199268.29</v>
      </c>
      <c r="AF19" s="783">
        <v>50047.619999999995</v>
      </c>
      <c r="AG19" s="416">
        <v>0.33539334731575721</v>
      </c>
      <c r="AH19" s="697">
        <v>0.96478205702222997</v>
      </c>
      <c r="AI19" s="696">
        <v>0.96063651211761258</v>
      </c>
      <c r="AJ19" s="443">
        <v>71150.259999999995</v>
      </c>
      <c r="AK19" s="779">
        <v>81874.2</v>
      </c>
      <c r="AL19" s="783">
        <v>10723.940000000002</v>
      </c>
      <c r="AM19" s="416">
        <v>0.15072242884284615</v>
      </c>
      <c r="AN19" s="697">
        <v>0.46000897644594546</v>
      </c>
      <c r="AO19" s="696">
        <v>0.39468906031751388</v>
      </c>
      <c r="AP19" s="443">
        <v>71117.3</v>
      </c>
      <c r="AQ19" s="444">
        <v>81842.5</v>
      </c>
      <c r="AR19" s="783">
        <v>10725.199999999997</v>
      </c>
      <c r="AS19" s="416">
        <v>0.15080999981720336</v>
      </c>
      <c r="AT19" s="697">
        <v>0.45980690868005775</v>
      </c>
      <c r="AU19" s="696">
        <v>0.39454794208845623</v>
      </c>
      <c r="AV19" s="443">
        <v>11892.12</v>
      </c>
      <c r="AW19" s="779">
        <v>10035.1</v>
      </c>
      <c r="AX19" s="783">
        <v>-1857.0200000000004</v>
      </c>
      <c r="AY19" s="783">
        <v>-0.15615550465350167</v>
      </c>
      <c r="AZ19" s="697">
        <v>0.16721838427499358</v>
      </c>
      <c r="BA19" s="696">
        <v>0.12261477838531326</v>
      </c>
      <c r="BB19" s="443">
        <v>83009.429999999993</v>
      </c>
      <c r="BC19" s="444">
        <v>91877.61</v>
      </c>
      <c r="BD19" s="783">
        <v>8868.1800000000076</v>
      </c>
      <c r="BE19" s="416">
        <v>0.10683340434936137</v>
      </c>
      <c r="BF19" s="697">
        <v>0.54984864982448567</v>
      </c>
      <c r="BG19" s="696">
        <v>0.4570792967641148</v>
      </c>
      <c r="BH19" s="443">
        <v>82128.210000000006</v>
      </c>
      <c r="BI19" s="444">
        <v>91866.55</v>
      </c>
      <c r="BJ19" s="783">
        <v>9738.3399999999965</v>
      </c>
      <c r="BK19" s="416">
        <v>0.1185748477898154</v>
      </c>
      <c r="BL19" s="697">
        <v>0.550380922428508</v>
      </c>
      <c r="BM19" s="696">
        <v>0.4610194125718648</v>
      </c>
      <c r="BN19" s="443">
        <v>37121.589999999997</v>
      </c>
      <c r="BO19" s="444">
        <v>61187.47</v>
      </c>
      <c r="BP19" s="783">
        <v>24065.880000000005</v>
      </c>
      <c r="BQ19" s="416">
        <v>0.64829873935895543</v>
      </c>
      <c r="BR19" s="697">
        <v>0.24000284215329704</v>
      </c>
      <c r="BS19" s="696">
        <v>0.29496501996362801</v>
      </c>
      <c r="BT19" s="443">
        <v>37082.01</v>
      </c>
      <c r="BU19" s="779">
        <v>61452.24</v>
      </c>
      <c r="BV19" s="783">
        <v>24370.229999999996</v>
      </c>
      <c r="BW19" s="416">
        <v>0.65719819394903334</v>
      </c>
      <c r="BX19" s="697">
        <v>0.2485045134832862</v>
      </c>
      <c r="BY19" s="696">
        <v>0.30838945825248965</v>
      </c>
      <c r="BZ19" s="443">
        <v>-1310.43</v>
      </c>
      <c r="CA19" s="444">
        <v>0</v>
      </c>
      <c r="CB19" s="783">
        <v>1310.43</v>
      </c>
      <c r="CC19" s="416">
        <v>1</v>
      </c>
      <c r="CD19" s="697">
        <v>-8.7818262711191423E-3</v>
      </c>
      <c r="CE19" s="696">
        <v>0</v>
      </c>
      <c r="CF19" s="443">
        <v>12367.03</v>
      </c>
      <c r="CG19" s="779">
        <v>15990.05</v>
      </c>
      <c r="CH19" s="783">
        <v>3623.0199999999986</v>
      </c>
      <c r="CI19" s="416">
        <v>0.29295796969846427</v>
      </c>
      <c r="CJ19" s="697">
        <v>8.2877459268880099E-2</v>
      </c>
      <c r="CK19" s="696">
        <v>8.0243826049794464E-2</v>
      </c>
      <c r="CL19" s="443">
        <v>11978.58</v>
      </c>
      <c r="CM19" s="444">
        <v>15727</v>
      </c>
      <c r="CN19" s="783">
        <v>3748.42</v>
      </c>
      <c r="CO19" s="416">
        <v>0.31292690786387034</v>
      </c>
      <c r="CP19" s="697">
        <v>8.0274267633297716E-2</v>
      </c>
      <c r="CQ19" s="696">
        <v>7.8923746472657541E-2</v>
      </c>
      <c r="CR19" s="443">
        <v>299.57</v>
      </c>
      <c r="CS19" s="779">
        <v>73.38</v>
      </c>
      <c r="CT19" s="783">
        <v>-226.19</v>
      </c>
      <c r="CU19" s="416">
        <v>-0.75504890342824715</v>
      </c>
      <c r="CV19" s="697">
        <v>2.0075636974421838E-3</v>
      </c>
      <c r="CW19" s="696">
        <v>3.6824725098007308E-4</v>
      </c>
      <c r="CX19" s="443">
        <v>6675.71</v>
      </c>
      <c r="CY19" s="779">
        <v>14159.08</v>
      </c>
      <c r="CZ19" s="783">
        <v>7483.37</v>
      </c>
      <c r="DA19" s="416">
        <v>1.1209848840048473</v>
      </c>
      <c r="DB19" s="697">
        <v>4.3160580497526822E-2</v>
      </c>
      <c r="DC19" s="696">
        <v>6.825634913269997E-2</v>
      </c>
      <c r="DD19" s="898">
        <v>0.95526283322545047</v>
      </c>
      <c r="DE19" s="893">
        <v>0.9289446905977865</v>
      </c>
      <c r="DF19" s="937"/>
    </row>
    <row r="20" spans="1:112" s="65" customFormat="1" ht="19.5" customHeight="1">
      <c r="A20" s="798" t="s">
        <v>0</v>
      </c>
      <c r="B20" s="443">
        <v>269888.52</v>
      </c>
      <c r="C20" s="444">
        <v>207090.91</v>
      </c>
      <c r="D20" s="783">
        <v>-62797.610000000015</v>
      </c>
      <c r="E20" s="398">
        <v>-0.23267981164963969</v>
      </c>
      <c r="F20" s="443">
        <v>201995.51999999999</v>
      </c>
      <c r="G20" s="779">
        <v>129567.03</v>
      </c>
      <c r="H20" s="783">
        <v>-72428.489999999991</v>
      </c>
      <c r="I20" s="416">
        <v>-0.35856483351709978</v>
      </c>
      <c r="J20" s="772">
        <v>0.74844057835435152</v>
      </c>
      <c r="K20" s="696">
        <v>0.62565290770126025</v>
      </c>
      <c r="L20" s="443">
        <v>10807.99</v>
      </c>
      <c r="M20" s="444">
        <v>-21020.240000000002</v>
      </c>
      <c r="N20" s="783">
        <v>-31828.230000000003</v>
      </c>
      <c r="O20" s="416">
        <v>-2.9448796677273021</v>
      </c>
      <c r="P20" s="772">
        <v>5.3506087659765923E-2</v>
      </c>
      <c r="Q20" s="696">
        <v>-0.16223448202833701</v>
      </c>
      <c r="R20" s="443">
        <v>191187.53</v>
      </c>
      <c r="S20" s="444">
        <v>150587.26999999999</v>
      </c>
      <c r="T20" s="783">
        <v>-40600.260000000009</v>
      </c>
      <c r="U20" s="416">
        <v>-0.212358306004581</v>
      </c>
      <c r="V20" s="772">
        <v>0.94649391234023417</v>
      </c>
      <c r="W20" s="696">
        <v>1.162234482028337</v>
      </c>
      <c r="X20" s="443">
        <v>8091.44</v>
      </c>
      <c r="Y20" s="444">
        <v>5288.72</v>
      </c>
      <c r="Z20" s="783">
        <v>-2802.7199999999993</v>
      </c>
      <c r="AA20" s="416">
        <v>-0.34638086669369106</v>
      </c>
      <c r="AB20" s="697">
        <v>4.0057522067816161E-2</v>
      </c>
      <c r="AC20" s="696">
        <v>4.0818408818971925E-2</v>
      </c>
      <c r="AD20" s="443">
        <v>183096.09</v>
      </c>
      <c r="AE20" s="444">
        <v>145298.54</v>
      </c>
      <c r="AF20" s="783">
        <v>-37797.549999999988</v>
      </c>
      <c r="AG20" s="416">
        <v>-0.20643559346351956</v>
      </c>
      <c r="AH20" s="697">
        <v>0.90643639027241796</v>
      </c>
      <c r="AI20" s="696">
        <v>1.1214159960292369</v>
      </c>
      <c r="AJ20" s="443">
        <v>92237.63</v>
      </c>
      <c r="AK20" s="779">
        <v>67482.64</v>
      </c>
      <c r="AL20" s="783">
        <v>-24754.990000000005</v>
      </c>
      <c r="AM20" s="416">
        <v>-0.26838276308703946</v>
      </c>
      <c r="AN20" s="697">
        <v>0.34176196156842831</v>
      </c>
      <c r="AO20" s="696">
        <v>0.32585998101027225</v>
      </c>
      <c r="AP20" s="443">
        <v>81529.149999999994</v>
      </c>
      <c r="AQ20" s="444">
        <v>52874.04</v>
      </c>
      <c r="AR20" s="783">
        <v>-28655.109999999993</v>
      </c>
      <c r="AS20" s="416">
        <v>-0.35147073163402287</v>
      </c>
      <c r="AT20" s="697">
        <v>0.40361860500668528</v>
      </c>
      <c r="AU20" s="696">
        <v>0.4080825191408648</v>
      </c>
      <c r="AV20" s="443">
        <v>5625.06</v>
      </c>
      <c r="AW20" s="779">
        <v>-6536.12</v>
      </c>
      <c r="AX20" s="783">
        <v>-12161.18</v>
      </c>
      <c r="AY20" s="783">
        <v>-2.1619644946009462</v>
      </c>
      <c r="AZ20" s="697">
        <v>6.8994463943264472E-2</v>
      </c>
      <c r="BA20" s="696">
        <v>-0.12361680703800958</v>
      </c>
      <c r="BB20" s="443">
        <v>87154.21</v>
      </c>
      <c r="BC20" s="444">
        <v>46337.919999999998</v>
      </c>
      <c r="BD20" s="783">
        <v>-40816.290000000008</v>
      </c>
      <c r="BE20" s="416">
        <v>-0.46832264327793238</v>
      </c>
      <c r="BF20" s="697">
        <v>0.45585718901227507</v>
      </c>
      <c r="BG20" s="696">
        <v>0.30771472249945164</v>
      </c>
      <c r="BH20" s="443">
        <v>81809.740000000005</v>
      </c>
      <c r="BI20" s="444">
        <v>44212.21</v>
      </c>
      <c r="BJ20" s="783">
        <v>-37597.530000000006</v>
      </c>
      <c r="BK20" s="784">
        <v>-0.45957278436528465</v>
      </c>
      <c r="BL20" s="697">
        <v>0.44681314603714373</v>
      </c>
      <c r="BM20" s="696">
        <v>0.30428530114617802</v>
      </c>
      <c r="BN20" s="443">
        <v>114611.77</v>
      </c>
      <c r="BO20" s="444">
        <v>101669.65</v>
      </c>
      <c r="BP20" s="783">
        <v>-12942.12000000001</v>
      </c>
      <c r="BQ20" s="416">
        <v>-0.11292138669527579</v>
      </c>
      <c r="BR20" s="697">
        <v>0.42466337582643382</v>
      </c>
      <c r="BS20" s="696">
        <v>0.4909421181258028</v>
      </c>
      <c r="BT20" s="443">
        <v>69184.34</v>
      </c>
      <c r="BU20" s="779">
        <v>49237.45</v>
      </c>
      <c r="BV20" s="783">
        <v>-19946.89</v>
      </c>
      <c r="BW20" s="416">
        <v>-0.2883151013654246</v>
      </c>
      <c r="BX20" s="697">
        <v>0.37785809625972894</v>
      </c>
      <c r="BY20" s="696">
        <v>0.33887092051991707</v>
      </c>
      <c r="BZ20" s="443">
        <v>1413.93</v>
      </c>
      <c r="CA20" s="444">
        <v>2333.08</v>
      </c>
      <c r="CB20" s="783">
        <v>919.14999999999986</v>
      </c>
      <c r="CC20" s="416">
        <v>0.65006754224042196</v>
      </c>
      <c r="CD20" s="697">
        <v>7.7223385818888874E-3</v>
      </c>
      <c r="CE20" s="696">
        <v>1.6057146892184876E-2</v>
      </c>
      <c r="CF20" s="443">
        <v>22213.21</v>
      </c>
      <c r="CG20" s="779">
        <v>15916.8</v>
      </c>
      <c r="CH20" s="783">
        <v>-6296.41</v>
      </c>
      <c r="CI20" s="416">
        <v>-0.28345340452820644</v>
      </c>
      <c r="CJ20" s="697">
        <v>0.12131995827983</v>
      </c>
      <c r="CK20" s="696">
        <v>0.10954549164774814</v>
      </c>
      <c r="CL20" s="443">
        <v>54674.58</v>
      </c>
      <c r="CM20" s="444">
        <v>29231.439999999999</v>
      </c>
      <c r="CN20" s="783">
        <v>-25443.140000000003</v>
      </c>
      <c r="CO20" s="416">
        <v>-0.46535592957458477</v>
      </c>
      <c r="CP20" s="697">
        <v>0.29861140125930596</v>
      </c>
      <c r="CQ20" s="696">
        <v>0.20118192515905525</v>
      </c>
      <c r="CR20" s="443">
        <v>815.2</v>
      </c>
      <c r="CS20" s="779">
        <v>51.13</v>
      </c>
      <c r="CT20" s="783">
        <v>-764.07</v>
      </c>
      <c r="CU20" s="784">
        <v>-0.93727919528949954</v>
      </c>
      <c r="CV20" s="697">
        <v>4.4523069826340918E-3</v>
      </c>
      <c r="CW20" s="696">
        <v>3.5189617184040527E-4</v>
      </c>
      <c r="CX20" s="443">
        <v>-47014.9</v>
      </c>
      <c r="CY20" s="779">
        <v>4316.43</v>
      </c>
      <c r="CZ20" s="783">
        <v>51331.33</v>
      </c>
      <c r="DA20" s="784">
        <v>1.0918098305005435</v>
      </c>
      <c r="DB20" s="697">
        <v>-0.17420118499297413</v>
      </c>
      <c r="DC20" s="696">
        <v>2.0843164965569951E-2</v>
      </c>
      <c r="DD20" s="898">
        <v>1.2567772474005316</v>
      </c>
      <c r="DE20" s="893">
        <v>0.97029268153692372</v>
      </c>
      <c r="DF20" s="917"/>
      <c r="DG20" s="918"/>
      <c r="DH20" s="73"/>
    </row>
    <row r="21" spans="1:112" s="65" customFormat="1" ht="19.5" customHeight="1">
      <c r="A21" s="798" t="s">
        <v>30</v>
      </c>
      <c r="B21" s="443">
        <v>222123.7</v>
      </c>
      <c r="C21" s="444">
        <v>199795.69</v>
      </c>
      <c r="D21" s="783">
        <v>-22328.010000000009</v>
      </c>
      <c r="E21" s="398">
        <v>-0.10052061081280389</v>
      </c>
      <c r="F21" s="443">
        <v>218982.14</v>
      </c>
      <c r="G21" s="779">
        <v>196966.39999999999</v>
      </c>
      <c r="H21" s="783">
        <v>-22015.74000000002</v>
      </c>
      <c r="I21" s="416">
        <v>-0.10053669217042092</v>
      </c>
      <c r="J21" s="772">
        <v>0.98585670957218885</v>
      </c>
      <c r="K21" s="696">
        <v>0.98583908391617447</v>
      </c>
      <c r="L21" s="443">
        <v>6790.62</v>
      </c>
      <c r="M21" s="444">
        <v>12582.47</v>
      </c>
      <c r="N21" s="783">
        <v>5791.8499999999995</v>
      </c>
      <c r="O21" s="416">
        <v>0.8529191738015085</v>
      </c>
      <c r="P21" s="772">
        <v>3.1009926197634197E-2</v>
      </c>
      <c r="Q21" s="696">
        <v>6.3881301582401864E-2</v>
      </c>
      <c r="R21" s="443">
        <v>212191.51</v>
      </c>
      <c r="S21" s="444">
        <v>184383.93</v>
      </c>
      <c r="T21" s="783">
        <v>-27807.580000000016</v>
      </c>
      <c r="U21" s="416">
        <v>-0.13104944679454902</v>
      </c>
      <c r="V21" s="772">
        <v>0.96899002813654111</v>
      </c>
      <c r="W21" s="696">
        <v>0.93611869841759809</v>
      </c>
      <c r="X21" s="443">
        <v>2504.94</v>
      </c>
      <c r="Y21" s="444">
        <v>2256.5</v>
      </c>
      <c r="Z21" s="783">
        <v>-248.44000000000005</v>
      </c>
      <c r="AA21" s="416">
        <v>-9.9180020279926881E-2</v>
      </c>
      <c r="AB21" s="697">
        <v>1.1439015072188079E-2</v>
      </c>
      <c r="AC21" s="696">
        <v>1.1456268683389654E-2</v>
      </c>
      <c r="AD21" s="443">
        <v>209686.57</v>
      </c>
      <c r="AE21" s="444">
        <v>182127.43</v>
      </c>
      <c r="AF21" s="783">
        <v>-27559.140000000014</v>
      </c>
      <c r="AG21" s="416">
        <v>-0.13143016264704036</v>
      </c>
      <c r="AH21" s="697">
        <v>0.95755101306435308</v>
      </c>
      <c r="AI21" s="696">
        <v>0.92466242973420842</v>
      </c>
      <c r="AJ21" s="443">
        <v>87303.87</v>
      </c>
      <c r="AK21" s="779">
        <v>81379.399999999994</v>
      </c>
      <c r="AL21" s="783">
        <v>-5924.4700000000012</v>
      </c>
      <c r="AM21" s="416">
        <v>-6.7860336546363878E-2</v>
      </c>
      <c r="AN21" s="697">
        <v>0.39304167002440527</v>
      </c>
      <c r="AO21" s="696">
        <v>0.40731309068779209</v>
      </c>
      <c r="AP21" s="443">
        <v>86126.1</v>
      </c>
      <c r="AQ21" s="444">
        <v>80678.53</v>
      </c>
      <c r="AR21" s="783">
        <v>-5447.570000000007</v>
      </c>
      <c r="AS21" s="416">
        <v>-6.3251093454829682E-2</v>
      </c>
      <c r="AT21" s="697">
        <v>0.39330193777446876</v>
      </c>
      <c r="AU21" s="696">
        <v>0.4096055469359241</v>
      </c>
      <c r="AV21" s="443">
        <v>-7853.47</v>
      </c>
      <c r="AW21" s="779">
        <v>-4530.2</v>
      </c>
      <c r="AX21" s="783">
        <v>3323.2700000000004</v>
      </c>
      <c r="AY21" s="783">
        <v>0.42315944416926538</v>
      </c>
      <c r="AZ21" s="697">
        <v>-9.1185714899432335E-2</v>
      </c>
      <c r="BA21" s="696">
        <v>-5.6151246186562892E-2</v>
      </c>
      <c r="BB21" s="443">
        <v>78272.63</v>
      </c>
      <c r="BC21" s="444">
        <v>76148.33</v>
      </c>
      <c r="BD21" s="783">
        <v>-2124.3000000000029</v>
      </c>
      <c r="BE21" s="416">
        <v>-2.7139754982041651E-2</v>
      </c>
      <c r="BF21" s="697">
        <v>0.36887729391246615</v>
      </c>
      <c r="BG21" s="696">
        <v>0.41298788891201094</v>
      </c>
      <c r="BH21" s="443">
        <v>76377.23</v>
      </c>
      <c r="BI21" s="444">
        <v>75535.509999999995</v>
      </c>
      <c r="BJ21" s="783">
        <v>-841.72000000000116</v>
      </c>
      <c r="BK21" s="416">
        <v>-1.1020562018287404E-2</v>
      </c>
      <c r="BL21" s="697">
        <v>0.36424473918382083</v>
      </c>
      <c r="BM21" s="696">
        <v>0.4147398884396491</v>
      </c>
      <c r="BN21" s="443">
        <v>39279.440000000002</v>
      </c>
      <c r="BO21" s="444">
        <v>34775.42</v>
      </c>
      <c r="BP21" s="783">
        <v>-4504.0200000000041</v>
      </c>
      <c r="BQ21" s="416">
        <v>-0.1146660950359782</v>
      </c>
      <c r="BR21" s="697">
        <v>0.17683588018748111</v>
      </c>
      <c r="BS21" s="696">
        <v>0.17405490578900876</v>
      </c>
      <c r="BT21" s="443">
        <v>37576.949999999997</v>
      </c>
      <c r="BU21" s="779">
        <v>33233.26</v>
      </c>
      <c r="BV21" s="783">
        <v>-4343.6899999999951</v>
      </c>
      <c r="BW21" s="416">
        <v>-0.11559453335089717</v>
      </c>
      <c r="BX21" s="697">
        <v>0.17920532535774703</v>
      </c>
      <c r="BY21" s="696">
        <v>0.18247256879427773</v>
      </c>
      <c r="BZ21" s="443">
        <v>-2073.23</v>
      </c>
      <c r="CA21" s="444">
        <v>-58.1</v>
      </c>
      <c r="CB21" s="783">
        <v>2015.13</v>
      </c>
      <c r="CC21" s="416">
        <v>0.97197609527162931</v>
      </c>
      <c r="CD21" s="697">
        <v>-9.8872808115464898E-3</v>
      </c>
      <c r="CE21" s="696">
        <v>-3.1900741145910865E-4</v>
      </c>
      <c r="CF21" s="443">
        <v>17603.36</v>
      </c>
      <c r="CG21" s="779">
        <v>15712.11</v>
      </c>
      <c r="CH21" s="783">
        <v>-1891.25</v>
      </c>
      <c r="CI21" s="416">
        <v>-0.10743687568736877</v>
      </c>
      <c r="CJ21" s="697">
        <v>8.395082241080104E-2</v>
      </c>
      <c r="CK21" s="696">
        <v>8.6269871594849834E-2</v>
      </c>
      <c r="CL21" s="443">
        <v>74305.63</v>
      </c>
      <c r="CM21" s="444">
        <v>77799.44</v>
      </c>
      <c r="CN21" s="783">
        <v>3493.8099999999977</v>
      </c>
      <c r="CO21" s="416">
        <v>4.7019451958081743E-2</v>
      </c>
      <c r="CP21" s="697">
        <v>0.35436523187918045</v>
      </c>
      <c r="CQ21" s="696">
        <v>0.42717036088413485</v>
      </c>
      <c r="CR21" s="443">
        <v>214.79</v>
      </c>
      <c r="CS21" s="779">
        <v>779.27</v>
      </c>
      <c r="CT21" s="783">
        <v>564.48</v>
      </c>
      <c r="CU21" s="416">
        <v>2.6280553098375159</v>
      </c>
      <c r="CV21" s="697">
        <v>1.0243383732205643E-3</v>
      </c>
      <c r="CW21" s="696">
        <v>4.2787074961745195E-3</v>
      </c>
      <c r="CX21" s="443">
        <v>5681.85</v>
      </c>
      <c r="CY21" s="779">
        <v>-20874.05</v>
      </c>
      <c r="CZ21" s="783">
        <v>-26555.9</v>
      </c>
      <c r="DA21" s="416">
        <v>-4.6738122266515303</v>
      </c>
      <c r="DB21" s="697">
        <v>2.557966574480796E-2</v>
      </c>
      <c r="DC21" s="696">
        <v>-0.10447697845734309</v>
      </c>
      <c r="DD21" s="898">
        <v>1.1838332506987528</v>
      </c>
      <c r="DE21" s="893">
        <v>1.1540377345337576</v>
      </c>
      <c r="DF21" s="917"/>
      <c r="DG21" s="918"/>
      <c r="DH21" s="73"/>
    </row>
    <row r="22" spans="1:112" s="65" customFormat="1" ht="19.5" customHeight="1">
      <c r="A22" s="798" t="s">
        <v>51</v>
      </c>
      <c r="B22" s="443">
        <v>191072.52</v>
      </c>
      <c r="C22" s="444">
        <v>174968.58</v>
      </c>
      <c r="D22" s="783">
        <v>-16103.940000000002</v>
      </c>
      <c r="E22" s="398">
        <v>-8.4281821373371757E-2</v>
      </c>
      <c r="F22" s="443">
        <v>116457.82</v>
      </c>
      <c r="G22" s="779">
        <v>107213.75999999999</v>
      </c>
      <c r="H22" s="783">
        <v>-9244.0600000000122</v>
      </c>
      <c r="I22" s="416">
        <v>-7.937689371138848E-2</v>
      </c>
      <c r="J22" s="772">
        <v>0.6094953894992331</v>
      </c>
      <c r="K22" s="696">
        <v>0.61276007383725695</v>
      </c>
      <c r="L22" s="443">
        <v>458.08</v>
      </c>
      <c r="M22" s="444">
        <v>3897.93</v>
      </c>
      <c r="N22" s="783">
        <v>3439.85</v>
      </c>
      <c r="O22" s="416">
        <v>7.5092778553964372</v>
      </c>
      <c r="P22" s="772">
        <v>3.9334413094801188E-3</v>
      </c>
      <c r="Q22" s="696">
        <v>3.6356620642723471E-2</v>
      </c>
      <c r="R22" s="443">
        <v>115999.73</v>
      </c>
      <c r="S22" s="444">
        <v>103315.83</v>
      </c>
      <c r="T22" s="783">
        <v>-12683.899999999994</v>
      </c>
      <c r="U22" s="416">
        <v>-0.10934422002533967</v>
      </c>
      <c r="V22" s="772">
        <v>0.99606647282252059</v>
      </c>
      <c r="W22" s="696">
        <v>0.96364337935727662</v>
      </c>
      <c r="X22" s="443">
        <v>256.35000000000002</v>
      </c>
      <c r="Y22" s="444">
        <v>423.73</v>
      </c>
      <c r="Z22" s="783">
        <v>167.38</v>
      </c>
      <c r="AA22" s="416">
        <v>0.65293543982835955</v>
      </c>
      <c r="AB22" s="697">
        <v>2.2012261606820394E-3</v>
      </c>
      <c r="AC22" s="696">
        <v>3.9521979268332726E-3</v>
      </c>
      <c r="AD22" s="443">
        <v>115743.38</v>
      </c>
      <c r="AE22" s="444">
        <v>102892.1</v>
      </c>
      <c r="AF22" s="783">
        <v>-12851.279999999999</v>
      </c>
      <c r="AG22" s="416">
        <v>-0.11103252730307339</v>
      </c>
      <c r="AH22" s="697">
        <v>0.99386524666183862</v>
      </c>
      <c r="AI22" s="696">
        <v>0.95969118143044341</v>
      </c>
      <c r="AJ22" s="443">
        <v>72280.55</v>
      </c>
      <c r="AK22" s="779">
        <v>70750.399999999994</v>
      </c>
      <c r="AL22" s="783">
        <v>-1530.1500000000087</v>
      </c>
      <c r="AM22" s="416">
        <v>-2.1169595416747778E-2</v>
      </c>
      <c r="AN22" s="697">
        <v>0.37828856813109496</v>
      </c>
      <c r="AO22" s="696">
        <v>0.40436060005745034</v>
      </c>
      <c r="AP22" s="443">
        <v>57086.13</v>
      </c>
      <c r="AQ22" s="444">
        <v>45404.26</v>
      </c>
      <c r="AR22" s="783">
        <v>-11681.869999999995</v>
      </c>
      <c r="AS22" s="416">
        <v>-0.20463587214617623</v>
      </c>
      <c r="AT22" s="697">
        <v>0.49018717678211726</v>
      </c>
      <c r="AU22" s="696">
        <v>0.4234928427097418</v>
      </c>
      <c r="AV22" s="443">
        <v>-1492.06</v>
      </c>
      <c r="AW22" s="779">
        <v>-5086.4799999999996</v>
      </c>
      <c r="AX22" s="783">
        <v>-3594.4199999999996</v>
      </c>
      <c r="AY22" s="783">
        <v>-2.4090318083723172</v>
      </c>
      <c r="AZ22" s="697">
        <v>-2.6136996850198112E-2</v>
      </c>
      <c r="BA22" s="696">
        <v>-0.11202649266830908</v>
      </c>
      <c r="BB22" s="443">
        <v>55594.07</v>
      </c>
      <c r="BC22" s="444">
        <v>40317.769999999997</v>
      </c>
      <c r="BD22" s="783">
        <v>-15276.300000000003</v>
      </c>
      <c r="BE22" s="416">
        <v>-0.27478290400397026</v>
      </c>
      <c r="BF22" s="697">
        <v>0.47926033965768716</v>
      </c>
      <c r="BG22" s="696">
        <v>0.39023806903550012</v>
      </c>
      <c r="BH22" s="443">
        <v>55594.07</v>
      </c>
      <c r="BI22" s="444">
        <v>40317.769999999997</v>
      </c>
      <c r="BJ22" s="783">
        <v>-15276.300000000003</v>
      </c>
      <c r="BK22" s="416">
        <v>-0.27478290400397026</v>
      </c>
      <c r="BL22" s="697">
        <v>0.48032181192565826</v>
      </c>
      <c r="BM22" s="696">
        <v>0.39184514651756541</v>
      </c>
      <c r="BN22" s="443">
        <v>47765.81</v>
      </c>
      <c r="BO22" s="444">
        <v>53700.56</v>
      </c>
      <c r="BP22" s="783">
        <v>5934.75</v>
      </c>
      <c r="BQ22" s="416">
        <v>0.1242468200581127</v>
      </c>
      <c r="BR22" s="697">
        <v>0.24998785801328208</v>
      </c>
      <c r="BS22" s="696">
        <v>0.30691544733345838</v>
      </c>
      <c r="BT22" s="443">
        <v>28278.38</v>
      </c>
      <c r="BU22" s="779">
        <v>26800.1</v>
      </c>
      <c r="BV22" s="783">
        <v>-1478.2800000000025</v>
      </c>
      <c r="BW22" s="416">
        <v>-5.2275979034159752E-2</v>
      </c>
      <c r="BX22" s="697">
        <v>0.24431963193056916</v>
      </c>
      <c r="BY22" s="696">
        <v>0.26046800483224658</v>
      </c>
      <c r="BZ22" s="443">
        <v>-420.8</v>
      </c>
      <c r="CA22" s="444">
        <v>-92.48</v>
      </c>
      <c r="CB22" s="783">
        <v>328.32</v>
      </c>
      <c r="CC22" s="416">
        <v>0.78022813688212922</v>
      </c>
      <c r="CD22" s="697">
        <v>-3.6356290960225975E-3</v>
      </c>
      <c r="CE22" s="696">
        <v>-8.9880564202693891E-4</v>
      </c>
      <c r="CF22" s="443">
        <v>12175.85</v>
      </c>
      <c r="CG22" s="779">
        <v>16108.94</v>
      </c>
      <c r="CH22" s="783">
        <v>3933.09</v>
      </c>
      <c r="CI22" s="416">
        <v>0.32302385459742028</v>
      </c>
      <c r="CJ22" s="697">
        <v>0.10519694517301983</v>
      </c>
      <c r="CK22" s="696">
        <v>0.15656148528409858</v>
      </c>
      <c r="CL22" s="443">
        <v>14549.42</v>
      </c>
      <c r="CM22" s="444">
        <v>14434.84</v>
      </c>
      <c r="CN22" s="783">
        <v>-114.57999999999993</v>
      </c>
      <c r="CO22" s="416">
        <v>-7.8752280159621428E-3</v>
      </c>
      <c r="CP22" s="697">
        <v>0.12570412234375736</v>
      </c>
      <c r="CQ22" s="696">
        <v>0.14029104275255339</v>
      </c>
      <c r="CR22" s="443">
        <v>297.88</v>
      </c>
      <c r="CS22" s="779">
        <v>32.43</v>
      </c>
      <c r="CT22" s="783">
        <v>-265.45</v>
      </c>
      <c r="CU22" s="416">
        <v>-0.89113065664025781</v>
      </c>
      <c r="CV22" s="697">
        <v>2.5736245131255022E-3</v>
      </c>
      <c r="CW22" s="696">
        <v>3.1518454769608161E-4</v>
      </c>
      <c r="CX22" s="443">
        <v>5268.58</v>
      </c>
      <c r="CY22" s="779">
        <v>5290.49</v>
      </c>
      <c r="CZ22" s="783">
        <v>21.909999999999854</v>
      </c>
      <c r="DA22" s="416">
        <v>4.1586157940089845E-3</v>
      </c>
      <c r="DB22" s="697">
        <v>2.7573719130307175E-2</v>
      </c>
      <c r="DC22" s="696">
        <v>3.0236800230075595E-2</v>
      </c>
      <c r="DD22" s="898">
        <v>0.95448050679010754</v>
      </c>
      <c r="DE22" s="893">
        <v>0.94858215548132452</v>
      </c>
      <c r="DF22" s="917"/>
      <c r="DG22" s="918"/>
      <c r="DH22" s="73"/>
    </row>
    <row r="23" spans="1:112" s="65" customFormat="1" ht="19.5" customHeight="1">
      <c r="A23" s="798" t="s">
        <v>113</v>
      </c>
      <c r="B23" s="443">
        <v>183192.16</v>
      </c>
      <c r="C23" s="444">
        <v>158890.51</v>
      </c>
      <c r="D23" s="783">
        <v>-24301.649999999994</v>
      </c>
      <c r="E23" s="398">
        <v>-0.13265660495514653</v>
      </c>
      <c r="F23" s="443">
        <v>179530.68</v>
      </c>
      <c r="G23" s="779">
        <v>154224.6</v>
      </c>
      <c r="H23" s="783">
        <v>-25306.079999999987</v>
      </c>
      <c r="I23" s="416">
        <v>-0.14095685483951817</v>
      </c>
      <c r="J23" s="772">
        <v>0.98001290011537601</v>
      </c>
      <c r="K23" s="696">
        <v>0.97063443247806303</v>
      </c>
      <c r="L23" s="443">
        <v>209246.37</v>
      </c>
      <c r="M23" s="444">
        <v>162870.24</v>
      </c>
      <c r="N23" s="783">
        <v>-46376.130000000005</v>
      </c>
      <c r="O23" s="416">
        <v>-0.22163409573126647</v>
      </c>
      <c r="P23" s="772">
        <v>1.1655187291665134</v>
      </c>
      <c r="Q23" s="696">
        <v>1.056058761053684</v>
      </c>
      <c r="R23" s="443">
        <v>-29715.69</v>
      </c>
      <c r="S23" s="444">
        <v>-8645.64</v>
      </c>
      <c r="T23" s="783">
        <v>21070.05</v>
      </c>
      <c r="U23" s="416">
        <v>0.70905471150089394</v>
      </c>
      <c r="V23" s="772">
        <v>-0.1655187291665135</v>
      </c>
      <c r="W23" s="696">
        <v>-5.6058761053684035E-2</v>
      </c>
      <c r="X23" s="443">
        <v>60</v>
      </c>
      <c r="Y23" s="444">
        <v>70</v>
      </c>
      <c r="Z23" s="783">
        <v>10</v>
      </c>
      <c r="AA23" s="416">
        <v>0.16666666666666666</v>
      </c>
      <c r="AB23" s="697">
        <v>3.3420471643064018E-4</v>
      </c>
      <c r="AC23" s="696">
        <v>4.5388349199803403E-4</v>
      </c>
      <c r="AD23" s="443">
        <v>-29775.69</v>
      </c>
      <c r="AE23" s="444">
        <v>-8715.64</v>
      </c>
      <c r="AF23" s="783">
        <v>21060.05</v>
      </c>
      <c r="AG23" s="416">
        <v>0.70729007455410775</v>
      </c>
      <c r="AH23" s="697">
        <v>-0.16585293388294414</v>
      </c>
      <c r="AI23" s="696">
        <v>-5.651264454568207E-2</v>
      </c>
      <c r="AJ23" s="443">
        <v>76062.320000000007</v>
      </c>
      <c r="AK23" s="779">
        <v>94363.81</v>
      </c>
      <c r="AL23" s="783">
        <v>18301.489999999991</v>
      </c>
      <c r="AM23" s="416">
        <v>0.24061177728999047</v>
      </c>
      <c r="AN23" s="697">
        <v>0.41520510484728168</v>
      </c>
      <c r="AO23" s="696">
        <v>0.59389204553500385</v>
      </c>
      <c r="AP23" s="443">
        <v>74595.22</v>
      </c>
      <c r="AQ23" s="444">
        <v>91554.23</v>
      </c>
      <c r="AR23" s="783">
        <v>16959.009999999995</v>
      </c>
      <c r="AS23" s="416">
        <v>0.22734714100983944</v>
      </c>
      <c r="AT23" s="697">
        <v>0.41550123911968695</v>
      </c>
      <c r="AU23" s="696">
        <v>0.59364219456558809</v>
      </c>
      <c r="AV23" s="443">
        <v>40455.32</v>
      </c>
      <c r="AW23" s="779">
        <v>40285.17</v>
      </c>
      <c r="AX23" s="783">
        <v>-170.15000000000146</v>
      </c>
      <c r="AY23" s="783">
        <v>-4.2058745302225135E-3</v>
      </c>
      <c r="AZ23" s="697">
        <v>0.54233126465744053</v>
      </c>
      <c r="BA23" s="696">
        <v>0.44001429535260139</v>
      </c>
      <c r="BB23" s="443">
        <v>115050.54</v>
      </c>
      <c r="BC23" s="444">
        <v>131839.4</v>
      </c>
      <c r="BD23" s="783">
        <v>16788.86</v>
      </c>
      <c r="BE23" s="416">
        <v>0.14592595567130759</v>
      </c>
      <c r="BF23" s="697" t="s">
        <v>145</v>
      </c>
      <c r="BG23" s="696" t="s">
        <v>145</v>
      </c>
      <c r="BH23" s="443">
        <v>115050.54</v>
      </c>
      <c r="BI23" s="444">
        <v>131839.4</v>
      </c>
      <c r="BJ23" s="783">
        <v>16788.86</v>
      </c>
      <c r="BK23" s="416">
        <v>0.14592595567130759</v>
      </c>
      <c r="BL23" s="697" t="s">
        <v>145</v>
      </c>
      <c r="BM23" s="696" t="s">
        <v>145</v>
      </c>
      <c r="BN23" s="443">
        <v>7799.73</v>
      </c>
      <c r="BO23" s="444">
        <v>7079.45</v>
      </c>
      <c r="BP23" s="783">
        <v>-720.27999999999975</v>
      </c>
      <c r="BQ23" s="416">
        <v>-9.2346786363117675E-2</v>
      </c>
      <c r="BR23" s="697">
        <v>4.2576767477385494E-2</v>
      </c>
      <c r="BS23" s="696">
        <v>4.4555524429998994E-2</v>
      </c>
      <c r="BT23" s="443">
        <v>7498.57</v>
      </c>
      <c r="BU23" s="779">
        <v>5306.51</v>
      </c>
      <c r="BV23" s="783">
        <v>-2192.0599999999995</v>
      </c>
      <c r="BW23" s="416">
        <v>-0.29233040433042562</v>
      </c>
      <c r="BX23" s="697" t="s">
        <v>145</v>
      </c>
      <c r="BY23" s="696" t="s">
        <v>145</v>
      </c>
      <c r="BZ23" s="443">
        <v>310.57</v>
      </c>
      <c r="CA23" s="444">
        <v>0</v>
      </c>
      <c r="CB23" s="783">
        <v>-310.57</v>
      </c>
      <c r="CC23" s="416">
        <v>-1</v>
      </c>
      <c r="CD23" s="697" t="s">
        <v>145</v>
      </c>
      <c r="CE23" s="696" t="s">
        <v>145</v>
      </c>
      <c r="CF23" s="443">
        <v>6533.9</v>
      </c>
      <c r="CG23" s="779">
        <v>8169.39</v>
      </c>
      <c r="CH23" s="783">
        <v>1635.4900000000007</v>
      </c>
      <c r="CI23" s="416">
        <v>0.25030839161909441</v>
      </c>
      <c r="CJ23" s="697" t="s">
        <v>145</v>
      </c>
      <c r="CK23" s="696" t="s">
        <v>145</v>
      </c>
      <c r="CL23" s="443">
        <v>13227.6</v>
      </c>
      <c r="CM23" s="444">
        <v>13168.98</v>
      </c>
      <c r="CN23" s="783">
        <v>-58.6200000000008</v>
      </c>
      <c r="CO23" s="416">
        <v>-4.4316429284224496E-3</v>
      </c>
      <c r="CP23" s="697" t="s">
        <v>145</v>
      </c>
      <c r="CQ23" s="696" t="s">
        <v>145</v>
      </c>
      <c r="CR23" s="443">
        <v>0</v>
      </c>
      <c r="CS23" s="779">
        <v>0</v>
      </c>
      <c r="CT23" s="783">
        <v>0</v>
      </c>
      <c r="CU23" s="416">
        <v>0</v>
      </c>
      <c r="CV23" s="697" t="s">
        <v>145</v>
      </c>
      <c r="CW23" s="696" t="s">
        <v>145</v>
      </c>
      <c r="CX23" s="443">
        <v>-172396.88</v>
      </c>
      <c r="CY23" s="779">
        <v>-167199.92000000001</v>
      </c>
      <c r="CZ23" s="783">
        <v>5196.9599999999919</v>
      </c>
      <c r="DA23" s="416">
        <v>3.0145325135814475E-2</v>
      </c>
      <c r="DB23" s="697">
        <v>-0.94107127728610218</v>
      </c>
      <c r="DC23" s="696">
        <v>-1.0522964524438874</v>
      </c>
      <c r="DD23" s="898">
        <v>1.9266534630923935</v>
      </c>
      <c r="DE23" s="893">
        <v>2.0845511715206908</v>
      </c>
      <c r="DF23" s="917"/>
      <c r="DG23" s="918"/>
      <c r="DH23" s="73"/>
    </row>
    <row r="24" spans="1:112" s="65" customFormat="1" ht="19.5" customHeight="1">
      <c r="A24" s="798" t="s">
        <v>19</v>
      </c>
      <c r="B24" s="443">
        <v>113190.16</v>
      </c>
      <c r="C24" s="444">
        <v>123834.41</v>
      </c>
      <c r="D24" s="783">
        <v>10644.25</v>
      </c>
      <c r="E24" s="398">
        <v>9.4038651416342198E-2</v>
      </c>
      <c r="F24" s="443">
        <v>105359.15</v>
      </c>
      <c r="G24" s="779">
        <v>111622.83</v>
      </c>
      <c r="H24" s="783">
        <v>6263.6800000000076</v>
      </c>
      <c r="I24" s="416">
        <v>5.9450745379020314E-2</v>
      </c>
      <c r="J24" s="772">
        <v>0.93081545250929931</v>
      </c>
      <c r="K24" s="696">
        <v>0.90138782911793258</v>
      </c>
      <c r="L24" s="443">
        <v>510.17</v>
      </c>
      <c r="M24" s="444">
        <v>885.44</v>
      </c>
      <c r="N24" s="783">
        <v>375.27000000000004</v>
      </c>
      <c r="O24" s="416">
        <v>0.73557833663288708</v>
      </c>
      <c r="P24" s="772">
        <v>4.8421992774239355E-3</v>
      </c>
      <c r="Q24" s="696">
        <v>7.9324274433823262E-3</v>
      </c>
      <c r="R24" s="443">
        <v>104848.98</v>
      </c>
      <c r="S24" s="444">
        <v>110737.38</v>
      </c>
      <c r="T24" s="783">
        <v>5888.4000000000087</v>
      </c>
      <c r="U24" s="416">
        <v>5.6160775240732042E-2</v>
      </c>
      <c r="V24" s="772">
        <v>0.99515780072257609</v>
      </c>
      <c r="W24" s="696">
        <v>0.99206748296920977</v>
      </c>
      <c r="X24" s="443">
        <v>761.95</v>
      </c>
      <c r="Y24" s="444">
        <v>736.02</v>
      </c>
      <c r="Z24" s="783">
        <v>-25.930000000000064</v>
      </c>
      <c r="AA24" s="416">
        <v>-3.4031104403176145E-2</v>
      </c>
      <c r="AB24" s="697">
        <v>7.2319300222144925E-3</v>
      </c>
      <c r="AC24" s="696">
        <v>6.5938123948299822E-3</v>
      </c>
      <c r="AD24" s="443">
        <v>104087.03</v>
      </c>
      <c r="AE24" s="444">
        <v>110001.37</v>
      </c>
      <c r="AF24" s="783">
        <v>5914.3399999999965</v>
      </c>
      <c r="AG24" s="416">
        <v>5.6821104416179387E-2</v>
      </c>
      <c r="AH24" s="697">
        <v>0.98792587070036164</v>
      </c>
      <c r="AI24" s="696">
        <v>0.98547376016178767</v>
      </c>
      <c r="AJ24" s="443">
        <v>27282.51</v>
      </c>
      <c r="AK24" s="779">
        <v>33922.300000000003</v>
      </c>
      <c r="AL24" s="783">
        <v>6639.7900000000045</v>
      </c>
      <c r="AM24" s="416">
        <v>0.24337166924890727</v>
      </c>
      <c r="AN24" s="697">
        <v>0.24103252438197806</v>
      </c>
      <c r="AO24" s="696">
        <v>0.27393274615674273</v>
      </c>
      <c r="AP24" s="443">
        <v>24179.53</v>
      </c>
      <c r="AQ24" s="444">
        <v>29753</v>
      </c>
      <c r="AR24" s="783">
        <v>5573.4700000000012</v>
      </c>
      <c r="AS24" s="416">
        <v>0.23050365329681766</v>
      </c>
      <c r="AT24" s="697">
        <v>0.22949625163073165</v>
      </c>
      <c r="AU24" s="696">
        <v>0.26654941466723248</v>
      </c>
      <c r="AV24" s="443">
        <v>13801.67</v>
      </c>
      <c r="AW24" s="779">
        <v>4415.84</v>
      </c>
      <c r="AX24" s="783">
        <v>-9385.83</v>
      </c>
      <c r="AY24" s="783">
        <v>-0.68005031275200756</v>
      </c>
      <c r="AZ24" s="697">
        <v>0.57079976327083282</v>
      </c>
      <c r="BA24" s="696">
        <v>0.14841663025577254</v>
      </c>
      <c r="BB24" s="443">
        <v>37981.199999999997</v>
      </c>
      <c r="BC24" s="444">
        <v>34168.839999999997</v>
      </c>
      <c r="BD24" s="783">
        <v>-3812.3600000000006</v>
      </c>
      <c r="BE24" s="416">
        <v>-0.10037492232999486</v>
      </c>
      <c r="BF24" s="697">
        <v>0.36224672858047829</v>
      </c>
      <c r="BG24" s="696">
        <v>0.30855741755855154</v>
      </c>
      <c r="BH24" s="443">
        <v>37981.199999999997</v>
      </c>
      <c r="BI24" s="444">
        <v>34168.839999999997</v>
      </c>
      <c r="BJ24" s="783">
        <v>-3812.3600000000006</v>
      </c>
      <c r="BK24" s="416">
        <v>-0.10037492232999486</v>
      </c>
      <c r="BL24" s="697">
        <v>0.36489848927383167</v>
      </c>
      <c r="BM24" s="696">
        <v>0.31062194952662858</v>
      </c>
      <c r="BN24" s="443">
        <v>32556.55</v>
      </c>
      <c r="BO24" s="444">
        <v>37600.39</v>
      </c>
      <c r="BP24" s="783">
        <v>5043.84</v>
      </c>
      <c r="BQ24" s="416">
        <v>0.15492550654169437</v>
      </c>
      <c r="BR24" s="697">
        <v>0.28762703401073025</v>
      </c>
      <c r="BS24" s="696">
        <v>0.30363442600485596</v>
      </c>
      <c r="BT24" s="443">
        <v>29750.44</v>
      </c>
      <c r="BU24" s="779">
        <v>32893.5</v>
      </c>
      <c r="BV24" s="783">
        <v>3143.0600000000013</v>
      </c>
      <c r="BW24" s="416">
        <v>0.10564751311241116</v>
      </c>
      <c r="BX24" s="697">
        <v>0.28582273891377241</v>
      </c>
      <c r="BY24" s="696">
        <v>0.29902809392283025</v>
      </c>
      <c r="BZ24" s="443">
        <v>0</v>
      </c>
      <c r="CA24" s="444">
        <v>-10.32</v>
      </c>
      <c r="CB24" s="783">
        <v>-10.32</v>
      </c>
      <c r="CC24" s="416" t="s">
        <v>459</v>
      </c>
      <c r="CD24" s="697">
        <v>0</v>
      </c>
      <c r="CE24" s="696">
        <v>-9.3817013369924403E-5</v>
      </c>
      <c r="CF24" s="443">
        <v>7470.82</v>
      </c>
      <c r="CG24" s="779">
        <v>9585</v>
      </c>
      <c r="CH24" s="783">
        <v>2114.1800000000003</v>
      </c>
      <c r="CI24" s="416">
        <v>0.28299169301361837</v>
      </c>
      <c r="CJ24" s="697">
        <v>7.1774744653584605E-2</v>
      </c>
      <c r="CK24" s="696">
        <v>8.7135278406078043E-2</v>
      </c>
      <c r="CL24" s="443">
        <v>15303.94</v>
      </c>
      <c r="CM24" s="444">
        <v>17315.88</v>
      </c>
      <c r="CN24" s="783">
        <v>2011.9400000000005</v>
      </c>
      <c r="CO24" s="416">
        <v>0.13146549189293741</v>
      </c>
      <c r="CP24" s="697">
        <v>0.14703023037548482</v>
      </c>
      <c r="CQ24" s="696">
        <v>0.15741513037519445</v>
      </c>
      <c r="CR24" s="443">
        <v>1087.44</v>
      </c>
      <c r="CS24" s="779">
        <v>1057.33</v>
      </c>
      <c r="CT24" s="783">
        <v>-30.110000000000127</v>
      </c>
      <c r="CU24" s="416">
        <v>-2.7688883984403855E-2</v>
      </c>
      <c r="CV24" s="697">
        <v>1.0447411171209325E-2</v>
      </c>
      <c r="CW24" s="696">
        <v>9.6119711963587352E-3</v>
      </c>
      <c r="CX24" s="443">
        <v>12493.19</v>
      </c>
      <c r="CY24" s="779">
        <v>14991.13</v>
      </c>
      <c r="CZ24" s="783">
        <v>2497.9399999999987</v>
      </c>
      <c r="DA24" s="416">
        <v>0.19994412956178514</v>
      </c>
      <c r="DB24" s="697">
        <v>0.11037346355902315</v>
      </c>
      <c r="DC24" s="696">
        <v>0.12105787074852618</v>
      </c>
      <c r="DD24" s="898">
        <v>0.87997361438788291</v>
      </c>
      <c r="DE24" s="893">
        <v>0.86371860641372011</v>
      </c>
      <c r="DF24" s="917"/>
      <c r="DG24" s="918"/>
      <c r="DH24" s="73"/>
    </row>
    <row r="25" spans="1:112" s="65" customFormat="1" ht="19.5" customHeight="1">
      <c r="A25" s="798" t="s">
        <v>50</v>
      </c>
      <c r="B25" s="443">
        <v>95815.22</v>
      </c>
      <c r="C25" s="444">
        <v>121950.22</v>
      </c>
      <c r="D25" s="783">
        <v>26135</v>
      </c>
      <c r="E25" s="398">
        <v>0.27276459835921685</v>
      </c>
      <c r="F25" s="443">
        <v>93349.79</v>
      </c>
      <c r="G25" s="779">
        <v>118271.92</v>
      </c>
      <c r="H25" s="783">
        <v>24922.130000000005</v>
      </c>
      <c r="I25" s="416">
        <v>0.2669757478833108</v>
      </c>
      <c r="J25" s="772">
        <v>0.97426891051338183</v>
      </c>
      <c r="K25" s="696">
        <v>0.96983769278973009</v>
      </c>
      <c r="L25" s="443">
        <v>2180.5700000000002</v>
      </c>
      <c r="M25" s="444">
        <v>3766.05</v>
      </c>
      <c r="N25" s="783">
        <v>1585.48</v>
      </c>
      <c r="O25" s="416">
        <v>0.72709429185946794</v>
      </c>
      <c r="P25" s="772">
        <v>2.3359131284601715E-2</v>
      </c>
      <c r="Q25" s="696">
        <v>3.1842300353287577E-2</v>
      </c>
      <c r="R25" s="443">
        <v>91169.22</v>
      </c>
      <c r="S25" s="444">
        <v>114505.87</v>
      </c>
      <c r="T25" s="783">
        <v>23336.649999999994</v>
      </c>
      <c r="U25" s="416">
        <v>0.25597071029016144</v>
      </c>
      <c r="V25" s="772">
        <v>0.97664086871539835</v>
      </c>
      <c r="W25" s="696">
        <v>0.96815769964671239</v>
      </c>
      <c r="X25" s="443">
        <v>1118.8900000000001</v>
      </c>
      <c r="Y25" s="444">
        <v>4345.33</v>
      </c>
      <c r="Z25" s="783">
        <v>3226.4399999999996</v>
      </c>
      <c r="AA25" s="416">
        <v>2.8836078613625999</v>
      </c>
      <c r="AB25" s="697">
        <v>1.1985993755315359E-2</v>
      </c>
      <c r="AC25" s="696">
        <v>3.6740166220350527E-2</v>
      </c>
      <c r="AD25" s="443">
        <v>90050.33</v>
      </c>
      <c r="AE25" s="444">
        <v>110160.55</v>
      </c>
      <c r="AF25" s="783">
        <v>20110.22</v>
      </c>
      <c r="AG25" s="416">
        <v>0.22332200226251253</v>
      </c>
      <c r="AH25" s="697">
        <v>0.96465487496008306</v>
      </c>
      <c r="AI25" s="696">
        <v>0.93141761797728495</v>
      </c>
      <c r="AJ25" s="443">
        <v>43709.07</v>
      </c>
      <c r="AK25" s="779">
        <v>51988.51</v>
      </c>
      <c r="AL25" s="783">
        <v>8279.4400000000023</v>
      </c>
      <c r="AM25" s="416">
        <v>0.18942155483976214</v>
      </c>
      <c r="AN25" s="697">
        <v>0.45618086562865479</v>
      </c>
      <c r="AO25" s="696">
        <v>0.42630927603082636</v>
      </c>
      <c r="AP25" s="443">
        <v>43122.91</v>
      </c>
      <c r="AQ25" s="444">
        <v>51131.839999999997</v>
      </c>
      <c r="AR25" s="783">
        <v>8008.929999999993</v>
      </c>
      <c r="AS25" s="416">
        <v>0.18572331969247882</v>
      </c>
      <c r="AT25" s="697">
        <v>0.46194972693564718</v>
      </c>
      <c r="AU25" s="696">
        <v>0.43232442662637083</v>
      </c>
      <c r="AV25" s="443">
        <v>3560.13</v>
      </c>
      <c r="AW25" s="779">
        <v>4913.3999999999996</v>
      </c>
      <c r="AX25" s="783">
        <v>1353.2699999999995</v>
      </c>
      <c r="AY25" s="783">
        <v>0.38011814175325043</v>
      </c>
      <c r="AZ25" s="697">
        <v>8.2557740189611498E-2</v>
      </c>
      <c r="BA25" s="696">
        <v>9.609276724639676E-2</v>
      </c>
      <c r="BB25" s="443">
        <v>46683.040000000001</v>
      </c>
      <c r="BC25" s="444">
        <v>56045.24</v>
      </c>
      <c r="BD25" s="783">
        <v>9362.1999999999971</v>
      </c>
      <c r="BE25" s="416">
        <v>0.20054820765742756</v>
      </c>
      <c r="BF25" s="697">
        <v>0.51204825488251404</v>
      </c>
      <c r="BG25" s="696">
        <v>0.48945298612202154</v>
      </c>
      <c r="BH25" s="443">
        <v>45067.48</v>
      </c>
      <c r="BI25" s="444">
        <v>52821.91</v>
      </c>
      <c r="BJ25" s="783">
        <v>7754.43</v>
      </c>
      <c r="BK25" s="416">
        <v>0.17206264916520736</v>
      </c>
      <c r="BL25" s="697">
        <v>0.50046990388597135</v>
      </c>
      <c r="BM25" s="696">
        <v>0.47949933074952877</v>
      </c>
      <c r="BN25" s="443">
        <v>23354.21</v>
      </c>
      <c r="BO25" s="444">
        <v>29699.8</v>
      </c>
      <c r="BP25" s="783">
        <v>6345.59</v>
      </c>
      <c r="BQ25" s="416">
        <v>0.27171075364998432</v>
      </c>
      <c r="BR25" s="697">
        <v>0.24374217373815976</v>
      </c>
      <c r="BS25" s="696">
        <v>0.24354035605675822</v>
      </c>
      <c r="BT25" s="443">
        <v>23382.09</v>
      </c>
      <c r="BU25" s="779">
        <v>29742.59</v>
      </c>
      <c r="BV25" s="783">
        <v>6360.5</v>
      </c>
      <c r="BW25" s="416">
        <v>0.27202444263964426</v>
      </c>
      <c r="BX25" s="697">
        <v>0.2596557947094697</v>
      </c>
      <c r="BY25" s="696">
        <v>0.26999311459501607</v>
      </c>
      <c r="BZ25" s="443">
        <v>-424.62</v>
      </c>
      <c r="CA25" s="444">
        <v>-341.21</v>
      </c>
      <c r="CB25" s="783">
        <v>83.410000000000025</v>
      </c>
      <c r="CC25" s="416">
        <v>0.19643445904573506</v>
      </c>
      <c r="CD25" s="697">
        <v>-4.7153630641886598E-3</v>
      </c>
      <c r="CE25" s="696">
        <v>-3.0973883118775277E-3</v>
      </c>
      <c r="CF25" s="443">
        <v>3596.21</v>
      </c>
      <c r="CG25" s="779">
        <v>3753</v>
      </c>
      <c r="CH25" s="783">
        <v>156.78999999999996</v>
      </c>
      <c r="CI25" s="416">
        <v>4.3598677496586677E-2</v>
      </c>
      <c r="CJ25" s="697">
        <v>3.9935556038495364E-2</v>
      </c>
      <c r="CK25" s="696">
        <v>3.4068457356104337E-2</v>
      </c>
      <c r="CL25" s="443">
        <v>20147.34</v>
      </c>
      <c r="CM25" s="444">
        <v>21860.799999999999</v>
      </c>
      <c r="CN25" s="783">
        <v>1713.4599999999991</v>
      </c>
      <c r="CO25" s="416">
        <v>8.5046462709221129E-2</v>
      </c>
      <c r="CP25" s="697">
        <v>0.22373421618776965</v>
      </c>
      <c r="CQ25" s="696">
        <v>0.19844490609387841</v>
      </c>
      <c r="CR25" s="443">
        <v>1554.07</v>
      </c>
      <c r="CS25" s="779">
        <v>451.73</v>
      </c>
      <c r="CT25" s="783">
        <v>-1102.3399999999999</v>
      </c>
      <c r="CU25" s="416">
        <v>-0.70932454780029208</v>
      </c>
      <c r="CV25" s="697">
        <v>1.7257793502811151E-2</v>
      </c>
      <c r="CW25" s="696">
        <v>4.1006512767047731E-3</v>
      </c>
      <c r="CX25" s="443">
        <v>-3272.24</v>
      </c>
      <c r="CY25" s="779">
        <v>1871.74</v>
      </c>
      <c r="CZ25" s="783">
        <v>5143.9799999999996</v>
      </c>
      <c r="DA25" s="416">
        <v>1.5720057208517713</v>
      </c>
      <c r="DB25" s="697">
        <v>-3.4151567986797922E-2</v>
      </c>
      <c r="DC25" s="696">
        <v>1.5348393795435547E-2</v>
      </c>
      <c r="DD25" s="898">
        <v>1.0363380123093386</v>
      </c>
      <c r="DE25" s="893">
        <v>0.98300898098275646</v>
      </c>
      <c r="DF25" s="917"/>
      <c r="DG25" s="918"/>
      <c r="DH25" s="73"/>
    </row>
    <row r="26" spans="1:112" s="65" customFormat="1" ht="19.5" customHeight="1">
      <c r="A26" s="798" t="s">
        <v>5</v>
      </c>
      <c r="B26" s="443">
        <v>63012.97</v>
      </c>
      <c r="C26" s="444">
        <v>106684.09</v>
      </c>
      <c r="D26" s="783">
        <v>43671.119999999995</v>
      </c>
      <c r="E26" s="398">
        <v>0.69304970072034366</v>
      </c>
      <c r="F26" s="443">
        <v>36280.99</v>
      </c>
      <c r="G26" s="779">
        <v>37041.89</v>
      </c>
      <c r="H26" s="783">
        <v>760.90000000000146</v>
      </c>
      <c r="I26" s="416">
        <v>2.0972415581824021E-2</v>
      </c>
      <c r="J26" s="772">
        <v>0.57577019461231549</v>
      </c>
      <c r="K26" s="696">
        <v>0.34721100400256494</v>
      </c>
      <c r="L26" s="443">
        <v>-57.15</v>
      </c>
      <c r="M26" s="444">
        <v>3004.94</v>
      </c>
      <c r="N26" s="783">
        <v>3062.09</v>
      </c>
      <c r="O26" s="416">
        <v>53.579877515310592</v>
      </c>
      <c r="P26" s="772">
        <v>-1.5752050867410179E-3</v>
      </c>
      <c r="Q26" s="696">
        <v>8.1122750486003828E-2</v>
      </c>
      <c r="R26" s="443">
        <v>36338.14</v>
      </c>
      <c r="S26" s="444">
        <v>34036.949999999997</v>
      </c>
      <c r="T26" s="783">
        <v>-2301.1900000000023</v>
      </c>
      <c r="U26" s="416">
        <v>-6.3327126814966384E-2</v>
      </c>
      <c r="V26" s="772">
        <v>1.001575205086741</v>
      </c>
      <c r="W26" s="696">
        <v>0.91887724951399607</v>
      </c>
      <c r="X26" s="443">
        <v>649.88</v>
      </c>
      <c r="Y26" s="444">
        <v>898.25</v>
      </c>
      <c r="Z26" s="783">
        <v>248.37</v>
      </c>
      <c r="AA26" s="416">
        <v>0.38217824829199237</v>
      </c>
      <c r="AB26" s="697">
        <v>1.7912410879636968E-2</v>
      </c>
      <c r="AC26" s="696">
        <v>2.4249572578505039E-2</v>
      </c>
      <c r="AD26" s="443">
        <v>35688.26</v>
      </c>
      <c r="AE26" s="444">
        <v>33138.71</v>
      </c>
      <c r="AF26" s="783">
        <v>-2549.5500000000029</v>
      </c>
      <c r="AG26" s="416">
        <v>-7.143945936282696E-2</v>
      </c>
      <c r="AH26" s="697">
        <v>0.98366279420710412</v>
      </c>
      <c r="AI26" s="696">
        <v>0.89462794690011771</v>
      </c>
      <c r="AJ26" s="443">
        <v>16023.42</v>
      </c>
      <c r="AK26" s="779">
        <v>30464.45</v>
      </c>
      <c r="AL26" s="783">
        <v>14441.03</v>
      </c>
      <c r="AM26" s="416">
        <v>0.90124517737162235</v>
      </c>
      <c r="AN26" s="697">
        <v>0.25428764903479395</v>
      </c>
      <c r="AO26" s="696">
        <v>0.28555757470490684</v>
      </c>
      <c r="AP26" s="443">
        <v>16023.42</v>
      </c>
      <c r="AQ26" s="444">
        <v>16032.71</v>
      </c>
      <c r="AR26" s="783">
        <v>9.2899999999990541</v>
      </c>
      <c r="AS26" s="416">
        <v>5.7977635236416785E-4</v>
      </c>
      <c r="AT26" s="697">
        <v>0.44164781611527143</v>
      </c>
      <c r="AU26" s="696">
        <v>0.43282645674937209</v>
      </c>
      <c r="AV26" s="443">
        <v>1957.23</v>
      </c>
      <c r="AW26" s="779">
        <v>3268.48</v>
      </c>
      <c r="AX26" s="783">
        <v>1311.25</v>
      </c>
      <c r="AY26" s="783">
        <v>0.6699519218487352</v>
      </c>
      <c r="AZ26" s="697">
        <v>0.12214808074680686</v>
      </c>
      <c r="BA26" s="696">
        <v>0.20386322711506666</v>
      </c>
      <c r="BB26" s="443">
        <v>17980.650000000001</v>
      </c>
      <c r="BC26" s="444">
        <v>19301.189999999999</v>
      </c>
      <c r="BD26" s="783">
        <v>1320.5399999999972</v>
      </c>
      <c r="BE26" s="416">
        <v>7.3442283788405713E-2</v>
      </c>
      <c r="BF26" s="697">
        <v>0.49481481440712161</v>
      </c>
      <c r="BG26" s="696">
        <v>0.56706579173515836</v>
      </c>
      <c r="BH26" s="443">
        <v>17980.650000000001</v>
      </c>
      <c r="BI26" s="444">
        <v>19301.189999999999</v>
      </c>
      <c r="BJ26" s="783">
        <v>1320.5399999999972</v>
      </c>
      <c r="BK26" s="416">
        <v>7.3442283788405713E-2</v>
      </c>
      <c r="BL26" s="697">
        <v>0.50382534760730846</v>
      </c>
      <c r="BM26" s="696">
        <v>0.58243637124076342</v>
      </c>
      <c r="BN26" s="443">
        <v>20831.62</v>
      </c>
      <c r="BO26" s="444">
        <v>25373.040000000001</v>
      </c>
      <c r="BP26" s="783">
        <v>4541.4200000000019</v>
      </c>
      <c r="BQ26" s="416">
        <v>0.21800608882074471</v>
      </c>
      <c r="BR26" s="697">
        <v>0.33059257483022936</v>
      </c>
      <c r="BS26" s="696">
        <v>0.23783340140034004</v>
      </c>
      <c r="BT26" s="443">
        <v>7381.47</v>
      </c>
      <c r="BU26" s="779">
        <v>4444.0600000000004</v>
      </c>
      <c r="BV26" s="783">
        <v>-2937.41</v>
      </c>
      <c r="BW26" s="416">
        <v>-0.39794377000787101</v>
      </c>
      <c r="BX26" s="697">
        <v>0.20683188252943685</v>
      </c>
      <c r="BY26" s="696">
        <v>0.13410479768222724</v>
      </c>
      <c r="BZ26" s="443">
        <v>-294.14999999999998</v>
      </c>
      <c r="CA26" s="444">
        <v>-3890.13</v>
      </c>
      <c r="CB26" s="783">
        <v>-3595.98</v>
      </c>
      <c r="CC26" s="416">
        <v>-12.224987251402347</v>
      </c>
      <c r="CD26" s="697">
        <v>-8.2422062605461838E-3</v>
      </c>
      <c r="CE26" s="696">
        <v>-0.11738930091123041</v>
      </c>
      <c r="CF26" s="443">
        <v>7487.85</v>
      </c>
      <c r="CG26" s="779">
        <v>9076.48</v>
      </c>
      <c r="CH26" s="783">
        <v>1588.6299999999992</v>
      </c>
      <c r="CI26" s="416">
        <v>0.2121610342087514</v>
      </c>
      <c r="CJ26" s="697">
        <v>0.20981269470688679</v>
      </c>
      <c r="CK26" s="696">
        <v>0.27389358245990864</v>
      </c>
      <c r="CL26" s="443">
        <v>8806.49</v>
      </c>
      <c r="CM26" s="444">
        <v>8297.98</v>
      </c>
      <c r="CN26" s="783">
        <v>-508.51000000000022</v>
      </c>
      <c r="CO26" s="416">
        <v>-5.7742642074197575E-2</v>
      </c>
      <c r="CP26" s="697">
        <v>0.24676154006947942</v>
      </c>
      <c r="CQ26" s="696">
        <v>0.25040141876373584</v>
      </c>
      <c r="CR26" s="443">
        <v>95.04</v>
      </c>
      <c r="CS26" s="779">
        <v>217.29</v>
      </c>
      <c r="CT26" s="783">
        <v>122.24999999999999</v>
      </c>
      <c r="CU26" s="416">
        <v>1.2863005050505047</v>
      </c>
      <c r="CV26" s="697">
        <v>2.663060625539043E-3</v>
      </c>
      <c r="CW26" s="696">
        <v>6.5569842640223475E-3</v>
      </c>
      <c r="CX26" s="443">
        <v>-5769.09</v>
      </c>
      <c r="CY26" s="779">
        <v>-4308.17</v>
      </c>
      <c r="CZ26" s="783">
        <v>1460.92</v>
      </c>
      <c r="DA26" s="416">
        <v>0.25323231220175108</v>
      </c>
      <c r="DB26" s="697">
        <v>-9.1554008642982548E-2</v>
      </c>
      <c r="DC26" s="696">
        <v>-4.0382497521420486E-2</v>
      </c>
      <c r="DD26" s="898">
        <v>1.1616523192781043</v>
      </c>
      <c r="DE26" s="893">
        <v>1.1300038534994272</v>
      </c>
      <c r="DF26" s="917"/>
      <c r="DG26" s="918"/>
      <c r="DH26" s="73"/>
    </row>
    <row r="27" spans="1:112" s="65" customFormat="1" ht="19.5" customHeight="1">
      <c r="A27" s="798" t="s">
        <v>112</v>
      </c>
      <c r="B27" s="443">
        <v>61915.74</v>
      </c>
      <c r="C27" s="444">
        <v>86591.38</v>
      </c>
      <c r="D27" s="783">
        <v>24675.640000000007</v>
      </c>
      <c r="E27" s="398">
        <v>0.3985358165791123</v>
      </c>
      <c r="F27" s="443">
        <v>54566.33</v>
      </c>
      <c r="G27" s="779">
        <v>78165.48</v>
      </c>
      <c r="H27" s="783">
        <v>23599.149999999994</v>
      </c>
      <c r="I27" s="416">
        <v>0.43248556389993598</v>
      </c>
      <c r="J27" s="772">
        <v>0.88129981164724835</v>
      </c>
      <c r="K27" s="696">
        <v>0.90269354755635023</v>
      </c>
      <c r="L27" s="443">
        <v>24320.57</v>
      </c>
      <c r="M27" s="444">
        <v>-9040.92</v>
      </c>
      <c r="N27" s="783">
        <v>-33361.49</v>
      </c>
      <c r="O27" s="416">
        <v>-1.3717396426152841</v>
      </c>
      <c r="P27" s="772">
        <v>0.44570653734638188</v>
      </c>
      <c r="Q27" s="696">
        <v>-0.11566384547245152</v>
      </c>
      <c r="R27" s="443">
        <v>30245.77</v>
      </c>
      <c r="S27" s="444">
        <v>87206.399999999994</v>
      </c>
      <c r="T27" s="783">
        <v>56960.62999999999</v>
      </c>
      <c r="U27" s="416">
        <v>1.8832593780882414</v>
      </c>
      <c r="V27" s="772">
        <v>0.55429364591681352</v>
      </c>
      <c r="W27" s="696">
        <v>1.1156638454724515</v>
      </c>
      <c r="X27" s="443">
        <v>915.08</v>
      </c>
      <c r="Y27" s="444">
        <v>612</v>
      </c>
      <c r="Z27" s="783">
        <v>-303.08000000000004</v>
      </c>
      <c r="AA27" s="416">
        <v>-0.33120601477466455</v>
      </c>
      <c r="AB27" s="697">
        <v>1.6770048489608884E-2</v>
      </c>
      <c r="AC27" s="696">
        <v>7.8295431691841472E-3</v>
      </c>
      <c r="AD27" s="443">
        <v>29330.69</v>
      </c>
      <c r="AE27" s="444">
        <v>86594.4</v>
      </c>
      <c r="AF27" s="783">
        <v>57263.709999999992</v>
      </c>
      <c r="AG27" s="416">
        <v>1.952347864983742</v>
      </c>
      <c r="AH27" s="697">
        <v>0.53752359742720457</v>
      </c>
      <c r="AI27" s="696">
        <v>1.1078343023032673</v>
      </c>
      <c r="AJ27" s="443">
        <v>139587.93</v>
      </c>
      <c r="AK27" s="779">
        <v>152071.67999999999</v>
      </c>
      <c r="AL27" s="783">
        <v>12483.75</v>
      </c>
      <c r="AM27" s="416">
        <v>8.9432875750790203E-2</v>
      </c>
      <c r="AN27" s="697">
        <v>2.2544821397596153</v>
      </c>
      <c r="AO27" s="696">
        <v>1.756198827181181</v>
      </c>
      <c r="AP27" s="443">
        <v>139263.04999999999</v>
      </c>
      <c r="AQ27" s="444">
        <v>149380.01</v>
      </c>
      <c r="AR27" s="783">
        <v>10116.960000000021</v>
      </c>
      <c r="AS27" s="416">
        <v>7.2646405489467755E-2</v>
      </c>
      <c r="AT27" s="697">
        <v>2.5521791551676642</v>
      </c>
      <c r="AU27" s="696">
        <v>1.9110739165166006</v>
      </c>
      <c r="AV27" s="443">
        <v>-13686.25</v>
      </c>
      <c r="AW27" s="779">
        <v>-3109.67</v>
      </c>
      <c r="AX27" s="783">
        <v>10576.58</v>
      </c>
      <c r="AY27" s="783">
        <v>0.77278874783085216</v>
      </c>
      <c r="AZ27" s="697">
        <v>-9.8276247719693066E-2</v>
      </c>
      <c r="BA27" s="696">
        <v>-2.0817176274121281E-2</v>
      </c>
      <c r="BB27" s="443">
        <v>125576.8</v>
      </c>
      <c r="BC27" s="444">
        <v>146270.34</v>
      </c>
      <c r="BD27" s="783">
        <v>20693.539999999994</v>
      </c>
      <c r="BE27" s="416">
        <v>0.16478792260990879</v>
      </c>
      <c r="BF27" s="697">
        <v>4.1518797504576677</v>
      </c>
      <c r="BG27" s="696">
        <v>1.6772890521796566</v>
      </c>
      <c r="BH27" s="443">
        <v>125226.72</v>
      </c>
      <c r="BI27" s="444">
        <v>144784.32000000001</v>
      </c>
      <c r="BJ27" s="783">
        <v>19557.600000000006</v>
      </c>
      <c r="BK27" s="416">
        <v>0.15617753144057439</v>
      </c>
      <c r="BL27" s="697">
        <v>4.2694774654125087</v>
      </c>
      <c r="BM27" s="696">
        <v>1.6719824838557691</v>
      </c>
      <c r="BN27" s="443">
        <v>9460.92</v>
      </c>
      <c r="BO27" s="444">
        <v>10162.049999999999</v>
      </c>
      <c r="BP27" s="783">
        <v>701.1299999999992</v>
      </c>
      <c r="BQ27" s="416">
        <v>7.4108014865361851E-2</v>
      </c>
      <c r="BR27" s="697">
        <v>0.15280314827861219</v>
      </c>
      <c r="BS27" s="696">
        <v>0.11735636965249888</v>
      </c>
      <c r="BT27" s="443">
        <v>9456.51</v>
      </c>
      <c r="BU27" s="779">
        <v>10192.76</v>
      </c>
      <c r="BV27" s="783">
        <v>736.25</v>
      </c>
      <c r="BW27" s="416">
        <v>7.7856418488427545E-2</v>
      </c>
      <c r="BX27" s="697">
        <v>0.32241007627164586</v>
      </c>
      <c r="BY27" s="696">
        <v>0.11770691869220182</v>
      </c>
      <c r="BZ27" s="443">
        <v>0</v>
      </c>
      <c r="CA27" s="444">
        <v>0</v>
      </c>
      <c r="CB27" s="783">
        <v>0</v>
      </c>
      <c r="CC27" s="416">
        <v>0</v>
      </c>
      <c r="CD27" s="697">
        <v>0</v>
      </c>
      <c r="CE27" s="696">
        <v>0</v>
      </c>
      <c r="CF27" s="443">
        <v>17055.75</v>
      </c>
      <c r="CG27" s="779">
        <v>7488.7</v>
      </c>
      <c r="CH27" s="783">
        <v>-9567.0499999999993</v>
      </c>
      <c r="CI27" s="416">
        <v>-0.5609281327411576</v>
      </c>
      <c r="CJ27" s="697">
        <v>0.58149842366476889</v>
      </c>
      <c r="CK27" s="696">
        <v>8.6480188095304084E-2</v>
      </c>
      <c r="CL27" s="443">
        <v>10485.35</v>
      </c>
      <c r="CM27" s="444">
        <v>21269</v>
      </c>
      <c r="CN27" s="783">
        <v>10783.65</v>
      </c>
      <c r="CO27" s="416">
        <v>1.0284492172411983</v>
      </c>
      <c r="CP27" s="697">
        <v>0.35748732811945444</v>
      </c>
      <c r="CQ27" s="696">
        <v>0.24561634470589325</v>
      </c>
      <c r="CR27" s="443">
        <v>6920.86</v>
      </c>
      <c r="CS27" s="779">
        <v>10403.31</v>
      </c>
      <c r="CT27" s="783">
        <v>3482.45</v>
      </c>
      <c r="CU27" s="416">
        <v>0.50318168551307207</v>
      </c>
      <c r="CV27" s="697">
        <v>0.23595967227501297</v>
      </c>
      <c r="CW27" s="696">
        <v>0.12013836922479976</v>
      </c>
      <c r="CX27" s="443">
        <v>-139814.5</v>
      </c>
      <c r="CY27" s="779">
        <v>-107543.69</v>
      </c>
      <c r="CZ27" s="783">
        <v>32270.809999999998</v>
      </c>
      <c r="DA27" s="416">
        <v>0.23081161109899187</v>
      </c>
      <c r="DB27" s="697">
        <v>-2.2581414677430973</v>
      </c>
      <c r="DC27" s="696">
        <v>-1.2419676184858124</v>
      </c>
      <c r="DD27" s="898">
        <v>5.766832965743391</v>
      </c>
      <c r="DE27" s="893">
        <v>2.2419243045739679</v>
      </c>
      <c r="DF27" s="917"/>
      <c r="DG27" s="918"/>
      <c r="DH27" s="73"/>
    </row>
    <row r="28" spans="1:112" s="65" customFormat="1" ht="19.5" customHeight="1">
      <c r="A28" s="798" t="s">
        <v>351</v>
      </c>
      <c r="B28" s="443">
        <v>56993.66</v>
      </c>
      <c r="C28" s="444">
        <v>77685.89</v>
      </c>
      <c r="D28" s="783">
        <v>20692.229999999996</v>
      </c>
      <c r="E28" s="398">
        <v>0.3630619616287144</v>
      </c>
      <c r="F28" s="443">
        <v>45825.13</v>
      </c>
      <c r="G28" s="779">
        <v>64888.94</v>
      </c>
      <c r="H28" s="783">
        <v>19063.810000000005</v>
      </c>
      <c r="I28" s="416">
        <v>0.41601213133492487</v>
      </c>
      <c r="J28" s="772">
        <v>0.80403908083811415</v>
      </c>
      <c r="K28" s="696">
        <v>0.8352731750900968</v>
      </c>
      <c r="L28" s="443">
        <v>-655.58</v>
      </c>
      <c r="M28" s="444">
        <v>1022.92</v>
      </c>
      <c r="N28" s="783">
        <v>1678.5</v>
      </c>
      <c r="O28" s="416">
        <v>2.5603282589462766</v>
      </c>
      <c r="P28" s="772">
        <v>-1.4306124172479163E-2</v>
      </c>
      <c r="Q28" s="696">
        <v>1.5764165665211976E-2</v>
      </c>
      <c r="R28" s="443">
        <v>46480.71</v>
      </c>
      <c r="S28" s="444">
        <v>63866.02</v>
      </c>
      <c r="T28" s="783">
        <v>17385.309999999998</v>
      </c>
      <c r="U28" s="416">
        <v>0.37403279769177361</v>
      </c>
      <c r="V28" s="772">
        <v>1.0143061241724791</v>
      </c>
      <c r="W28" s="696">
        <v>0.9842358343347879</v>
      </c>
      <c r="X28" s="443">
        <v>1704.6</v>
      </c>
      <c r="Y28" s="444">
        <v>1705</v>
      </c>
      <c r="Z28" s="783">
        <v>0.40000000000009095</v>
      </c>
      <c r="AA28" s="416">
        <v>2.3465915757367768E-4</v>
      </c>
      <c r="AB28" s="697">
        <v>3.7197930480502732E-2</v>
      </c>
      <c r="AC28" s="696">
        <v>2.6275664234922006E-2</v>
      </c>
      <c r="AD28" s="443">
        <v>44776.11</v>
      </c>
      <c r="AE28" s="444">
        <v>62161.02</v>
      </c>
      <c r="AF28" s="783">
        <v>17384.909999999996</v>
      </c>
      <c r="AG28" s="416">
        <v>0.38826307153524492</v>
      </c>
      <c r="AH28" s="697">
        <v>0.97710819369197655</v>
      </c>
      <c r="AI28" s="696">
        <v>0.95796017009986589</v>
      </c>
      <c r="AJ28" s="443">
        <v>34620.730000000003</v>
      </c>
      <c r="AK28" s="779">
        <v>41830.629999999997</v>
      </c>
      <c r="AL28" s="783">
        <v>7209.8999999999942</v>
      </c>
      <c r="AM28" s="416">
        <v>0.2082538409790895</v>
      </c>
      <c r="AN28" s="697">
        <v>0.60744879342719882</v>
      </c>
      <c r="AO28" s="696">
        <v>0.538458528311898</v>
      </c>
      <c r="AP28" s="443">
        <v>26990.15</v>
      </c>
      <c r="AQ28" s="444">
        <v>32137.61</v>
      </c>
      <c r="AR28" s="783">
        <v>5147.4599999999991</v>
      </c>
      <c r="AS28" s="416">
        <v>0.19071624277745766</v>
      </c>
      <c r="AT28" s="697">
        <v>0.58898141696488371</v>
      </c>
      <c r="AU28" s="696">
        <v>0.49527099687558462</v>
      </c>
      <c r="AV28" s="443">
        <v>773.37</v>
      </c>
      <c r="AW28" s="779">
        <v>3223.72</v>
      </c>
      <c r="AX28" s="783">
        <v>2450.35</v>
      </c>
      <c r="AY28" s="783">
        <v>3.1684058083452937</v>
      </c>
      <c r="AZ28" s="697">
        <v>2.8653786659207155E-2</v>
      </c>
      <c r="BA28" s="696">
        <v>0.10030988614274676</v>
      </c>
      <c r="BB28" s="443">
        <v>27763.53</v>
      </c>
      <c r="BC28" s="444">
        <v>35361.339999999997</v>
      </c>
      <c r="BD28" s="783">
        <v>7597.8099999999977</v>
      </c>
      <c r="BE28" s="416">
        <v>0.27366152647015701</v>
      </c>
      <c r="BF28" s="697">
        <v>0.59731294982370109</v>
      </c>
      <c r="BG28" s="696">
        <v>0.55368003204207805</v>
      </c>
      <c r="BH28" s="443">
        <v>26196.080000000002</v>
      </c>
      <c r="BI28" s="444">
        <v>34328.74</v>
      </c>
      <c r="BJ28" s="783">
        <v>8132.6599999999962</v>
      </c>
      <c r="BK28" s="416">
        <v>0.31045331973333401</v>
      </c>
      <c r="BL28" s="697">
        <v>0.58504590952630775</v>
      </c>
      <c r="BM28" s="696">
        <v>0.5522550949131787</v>
      </c>
      <c r="BN28" s="443">
        <v>10614.33</v>
      </c>
      <c r="BO28" s="444">
        <v>19293.87</v>
      </c>
      <c r="BP28" s="783">
        <v>8679.5399999999991</v>
      </c>
      <c r="BQ28" s="416">
        <v>0.81771906469838407</v>
      </c>
      <c r="BR28" s="697">
        <v>0.18623703057497973</v>
      </c>
      <c r="BS28" s="696">
        <v>0.24835745590351091</v>
      </c>
      <c r="BT28" s="443">
        <v>8071.61</v>
      </c>
      <c r="BU28" s="779">
        <v>16641.849999999999</v>
      </c>
      <c r="BV28" s="783">
        <v>8570.239999999998</v>
      </c>
      <c r="BW28" s="416">
        <v>1.0617757795532736</v>
      </c>
      <c r="BX28" s="697">
        <v>0.18026599452252551</v>
      </c>
      <c r="BY28" s="696">
        <v>0.267721636485373</v>
      </c>
      <c r="BZ28" s="443">
        <v>0</v>
      </c>
      <c r="CA28" s="444">
        <v>0</v>
      </c>
      <c r="CB28" s="783">
        <v>0</v>
      </c>
      <c r="CC28" s="416">
        <v>0</v>
      </c>
      <c r="CD28" s="697">
        <v>0</v>
      </c>
      <c r="CE28" s="696">
        <v>0</v>
      </c>
      <c r="CF28" s="443">
        <v>6529.85</v>
      </c>
      <c r="CG28" s="779">
        <v>6443.02</v>
      </c>
      <c r="CH28" s="783">
        <v>-86.829999999999927</v>
      </c>
      <c r="CI28" s="416">
        <v>-1.3297395805416652E-2</v>
      </c>
      <c r="CJ28" s="697">
        <v>0.14583334729166961</v>
      </c>
      <c r="CK28" s="696">
        <v>0.10365048707373208</v>
      </c>
      <c r="CL28" s="443">
        <v>6075.16</v>
      </c>
      <c r="CM28" s="444">
        <v>9112.3799999999992</v>
      </c>
      <c r="CN28" s="783">
        <v>3037.2199999999993</v>
      </c>
      <c r="CO28" s="416">
        <v>0.49994074230143726</v>
      </c>
      <c r="CP28" s="697">
        <v>0.13567860182583971</v>
      </c>
      <c r="CQ28" s="696">
        <v>0.14659315435943618</v>
      </c>
      <c r="CR28" s="443">
        <v>71.36</v>
      </c>
      <c r="CS28" s="779">
        <v>159.11000000000001</v>
      </c>
      <c r="CT28" s="783">
        <v>87.750000000000014</v>
      </c>
      <c r="CU28" s="416">
        <v>1.2296804932735428</v>
      </c>
      <c r="CV28" s="697">
        <v>1.5937070013451369E-3</v>
      </c>
      <c r="CW28" s="696">
        <v>2.5596426828259902E-3</v>
      </c>
      <c r="CX28" s="443">
        <v>-2167.9499999999998</v>
      </c>
      <c r="CY28" s="779">
        <v>-4524.09</v>
      </c>
      <c r="CZ28" s="783">
        <v>-2356.1400000000003</v>
      </c>
      <c r="DA28" s="416">
        <v>-1.0868055075070922</v>
      </c>
      <c r="DB28" s="697">
        <v>-3.8038441468752834E-2</v>
      </c>
      <c r="DC28" s="696">
        <v>-5.82356718832725E-2</v>
      </c>
      <c r="DD28" s="898">
        <v>1.0484175601676875</v>
      </c>
      <c r="DE28" s="893">
        <v>1.072780176387067</v>
      </c>
      <c r="DF28" s="917"/>
      <c r="DG28" s="918"/>
      <c r="DH28" s="73"/>
    </row>
    <row r="29" spans="1:112" s="65" customFormat="1" ht="19.5" customHeight="1">
      <c r="A29" s="798" t="s">
        <v>49</v>
      </c>
      <c r="B29" s="443">
        <v>58551.28</v>
      </c>
      <c r="C29" s="444">
        <v>69430.679999999993</v>
      </c>
      <c r="D29" s="783">
        <v>10879.399999999994</v>
      </c>
      <c r="E29" s="398">
        <v>0.18580977222018022</v>
      </c>
      <c r="F29" s="443">
        <v>56352.33</v>
      </c>
      <c r="G29" s="779">
        <v>59748.25</v>
      </c>
      <c r="H29" s="783">
        <v>3395.9199999999983</v>
      </c>
      <c r="I29" s="416">
        <v>6.0262281967755335E-2</v>
      </c>
      <c r="J29" s="772">
        <v>0.96244403196650874</v>
      </c>
      <c r="K29" s="696">
        <v>0.86054536697609774</v>
      </c>
      <c r="L29" s="443">
        <v>285.69</v>
      </c>
      <c r="M29" s="444">
        <v>390.29</v>
      </c>
      <c r="N29" s="783">
        <v>104.60000000000002</v>
      </c>
      <c r="O29" s="416">
        <v>0.36613112114529744</v>
      </c>
      <c r="P29" s="772">
        <v>5.0697105159626934E-3</v>
      </c>
      <c r="Q29" s="696">
        <v>6.5322415300866554E-3</v>
      </c>
      <c r="R29" s="443">
        <v>56066.63</v>
      </c>
      <c r="S29" s="444">
        <v>59357.96</v>
      </c>
      <c r="T29" s="783">
        <v>3291.3300000000017</v>
      </c>
      <c r="U29" s="416">
        <v>5.8703902838462059E-2</v>
      </c>
      <c r="V29" s="772">
        <v>0.99493011202908554</v>
      </c>
      <c r="W29" s="696">
        <v>0.99346775846991331</v>
      </c>
      <c r="X29" s="443">
        <v>926.6</v>
      </c>
      <c r="Y29" s="444">
        <v>750.66</v>
      </c>
      <c r="Z29" s="783">
        <v>-175.94000000000005</v>
      </c>
      <c r="AA29" s="416">
        <v>-0.18987696956615591</v>
      </c>
      <c r="AB29" s="697">
        <v>1.644297582726393E-2</v>
      </c>
      <c r="AC29" s="696">
        <v>1.2563715255258522E-2</v>
      </c>
      <c r="AD29" s="443">
        <v>55140.03</v>
      </c>
      <c r="AE29" s="444">
        <v>58607.3</v>
      </c>
      <c r="AF29" s="783">
        <v>3467.2700000000041</v>
      </c>
      <c r="AG29" s="416">
        <v>6.2881177249994313E-2</v>
      </c>
      <c r="AH29" s="697">
        <v>0.97848713620182159</v>
      </c>
      <c r="AI29" s="696">
        <v>0.98090404321465485</v>
      </c>
      <c r="AJ29" s="443">
        <v>34212.129999999997</v>
      </c>
      <c r="AK29" s="779">
        <v>40232.04</v>
      </c>
      <c r="AL29" s="783">
        <v>6019.9100000000035</v>
      </c>
      <c r="AM29" s="416">
        <v>0.17595835161388676</v>
      </c>
      <c r="AN29" s="697">
        <v>0.58431053941092315</v>
      </c>
      <c r="AO29" s="696">
        <v>0.57945622886020998</v>
      </c>
      <c r="AP29" s="443">
        <v>33299.269999999997</v>
      </c>
      <c r="AQ29" s="444">
        <v>31425.71</v>
      </c>
      <c r="AR29" s="783">
        <v>-1873.5599999999977</v>
      </c>
      <c r="AS29" s="416">
        <v>-5.6264296484577522E-2</v>
      </c>
      <c r="AT29" s="697">
        <v>0.59091203504806267</v>
      </c>
      <c r="AU29" s="696">
        <v>0.52596871038063875</v>
      </c>
      <c r="AV29" s="443">
        <v>-3330.81</v>
      </c>
      <c r="AW29" s="779">
        <v>-2130.34</v>
      </c>
      <c r="AX29" s="783">
        <v>1200.4699999999998</v>
      </c>
      <c r="AY29" s="783">
        <v>0.36041383327178667</v>
      </c>
      <c r="AZ29" s="697">
        <v>-0.10002651709782227</v>
      </c>
      <c r="BA29" s="696">
        <v>-6.7789717400179667E-2</v>
      </c>
      <c r="BB29" s="443">
        <v>29968.46</v>
      </c>
      <c r="BC29" s="444">
        <v>29295.37</v>
      </c>
      <c r="BD29" s="783">
        <v>-673.09000000000015</v>
      </c>
      <c r="BE29" s="416">
        <v>-2.2459946223462941E-2</v>
      </c>
      <c r="BF29" s="697">
        <v>0.53451509391593544</v>
      </c>
      <c r="BG29" s="696">
        <v>0.49353734528612503</v>
      </c>
      <c r="BH29" s="443">
        <v>28550.92</v>
      </c>
      <c r="BI29" s="444">
        <v>28549.96</v>
      </c>
      <c r="BJ29" s="783">
        <v>-0.95999999999912689</v>
      </c>
      <c r="BK29" s="416">
        <v>-3.3624135404362692E-5</v>
      </c>
      <c r="BL29" s="697">
        <v>0.5177893446920504</v>
      </c>
      <c r="BM29" s="696">
        <v>0.487139997918348</v>
      </c>
      <c r="BN29" s="443">
        <v>8996.2099999999991</v>
      </c>
      <c r="BO29" s="444">
        <v>11344.66</v>
      </c>
      <c r="BP29" s="783">
        <v>2348.4500000000007</v>
      </c>
      <c r="BQ29" s="416">
        <v>0.26104881944730068</v>
      </c>
      <c r="BR29" s="697">
        <v>0.15364668372749493</v>
      </c>
      <c r="BS29" s="696">
        <v>0.16339549029334008</v>
      </c>
      <c r="BT29" s="443">
        <v>8907.3799999999992</v>
      </c>
      <c r="BU29" s="779">
        <v>11252.32</v>
      </c>
      <c r="BV29" s="783">
        <v>2344.9400000000005</v>
      </c>
      <c r="BW29" s="416">
        <v>0.26325810732224297</v>
      </c>
      <c r="BX29" s="697">
        <v>0.16154108004656506</v>
      </c>
      <c r="BY29" s="696">
        <v>0.19199519513780705</v>
      </c>
      <c r="BZ29" s="443">
        <v>0</v>
      </c>
      <c r="CA29" s="444">
        <v>0</v>
      </c>
      <c r="CB29" s="783">
        <v>0</v>
      </c>
      <c r="CC29" s="416">
        <v>0</v>
      </c>
      <c r="CD29" s="697">
        <v>0</v>
      </c>
      <c r="CE29" s="696">
        <v>0</v>
      </c>
      <c r="CF29" s="443">
        <v>3204.3</v>
      </c>
      <c r="CG29" s="779">
        <v>4506.01</v>
      </c>
      <c r="CH29" s="783">
        <v>1301.71</v>
      </c>
      <c r="CI29" s="416">
        <v>0.4062384920263396</v>
      </c>
      <c r="CJ29" s="697">
        <v>5.8112046729027901E-2</v>
      </c>
      <c r="CK29" s="696">
        <v>7.6884790802510955E-2</v>
      </c>
      <c r="CL29" s="443">
        <v>6152.51</v>
      </c>
      <c r="CM29" s="444">
        <v>7248.38</v>
      </c>
      <c r="CN29" s="783">
        <v>1095.8699999999999</v>
      </c>
      <c r="CO29" s="416">
        <v>0.17811754877277727</v>
      </c>
      <c r="CP29" s="697">
        <v>0.11157973617352041</v>
      </c>
      <c r="CQ29" s="696">
        <v>0.12367708459526372</v>
      </c>
      <c r="CR29" s="443">
        <v>182.61</v>
      </c>
      <c r="CS29" s="779">
        <v>42.85</v>
      </c>
      <c r="CT29" s="783">
        <v>-139.76000000000002</v>
      </c>
      <c r="CU29" s="416">
        <v>-0.76534691418870826</v>
      </c>
      <c r="CV29" s="697">
        <v>3.3117501024210543E-3</v>
      </c>
      <c r="CW29" s="696">
        <v>7.3113758866216326E-4</v>
      </c>
      <c r="CX29" s="443">
        <v>8142.32</v>
      </c>
      <c r="CY29" s="779">
        <v>7007.78</v>
      </c>
      <c r="CZ29" s="783">
        <v>-1134.54</v>
      </c>
      <c r="DA29" s="416">
        <v>-0.13933866514703427</v>
      </c>
      <c r="DB29" s="697">
        <v>0.13906305720387324</v>
      </c>
      <c r="DC29" s="696">
        <v>0.1009320375372962</v>
      </c>
      <c r="DD29" s="898">
        <v>0.85233377638713659</v>
      </c>
      <c r="DE29" s="893">
        <v>0.88042837666980045</v>
      </c>
      <c r="DF29" s="917"/>
      <c r="DG29" s="918"/>
      <c r="DH29" s="73"/>
    </row>
    <row r="30" spans="1:112" s="65" customFormat="1" ht="19.5" customHeight="1">
      <c r="A30" s="798" t="s">
        <v>96</v>
      </c>
      <c r="B30" s="443">
        <v>56107.72</v>
      </c>
      <c r="C30" s="444">
        <v>46760.53</v>
      </c>
      <c r="D30" s="783">
        <v>-9347.1900000000023</v>
      </c>
      <c r="E30" s="398">
        <v>-0.16659365235300957</v>
      </c>
      <c r="F30" s="443">
        <v>55835.29</v>
      </c>
      <c r="G30" s="779">
        <v>46651.74</v>
      </c>
      <c r="H30" s="783">
        <v>-9183.5500000000029</v>
      </c>
      <c r="I30" s="416">
        <v>-0.16447572852223036</v>
      </c>
      <c r="J30" s="772">
        <v>0.995144518437035</v>
      </c>
      <c r="K30" s="696">
        <v>0.99767346520666034</v>
      </c>
      <c r="L30" s="443">
        <v>6102.55</v>
      </c>
      <c r="M30" s="444">
        <v>555.17999999999995</v>
      </c>
      <c r="N30" s="783">
        <v>-5547.37</v>
      </c>
      <c r="O30" s="416">
        <v>-0.90902491581388101</v>
      </c>
      <c r="P30" s="772">
        <v>0.10929557274619689</v>
      </c>
      <c r="Q30" s="696">
        <v>1.1900520752280621E-2</v>
      </c>
      <c r="R30" s="443">
        <v>49732.74</v>
      </c>
      <c r="S30" s="444">
        <v>46096.56</v>
      </c>
      <c r="T30" s="783">
        <v>-3636.1800000000003</v>
      </c>
      <c r="U30" s="416">
        <v>-7.3114411150481562E-2</v>
      </c>
      <c r="V30" s="772">
        <v>0.89070442725380305</v>
      </c>
      <c r="W30" s="696">
        <v>0.98809947924771935</v>
      </c>
      <c r="X30" s="443">
        <v>115</v>
      </c>
      <c r="Y30" s="444">
        <v>140</v>
      </c>
      <c r="Z30" s="783">
        <v>25</v>
      </c>
      <c r="AA30" s="416">
        <v>0.21739130434782608</v>
      </c>
      <c r="AB30" s="697">
        <v>2.0596293132891402E-3</v>
      </c>
      <c r="AC30" s="696">
        <v>3.0009598784525508E-3</v>
      </c>
      <c r="AD30" s="443">
        <v>49617.74</v>
      </c>
      <c r="AE30" s="444">
        <v>45956.56</v>
      </c>
      <c r="AF30" s="783">
        <v>-3661.1800000000003</v>
      </c>
      <c r="AG30" s="416">
        <v>-7.3787721891404173E-2</v>
      </c>
      <c r="AH30" s="697">
        <v>0.88864479794051388</v>
      </c>
      <c r="AI30" s="696">
        <v>0.98509851936926685</v>
      </c>
      <c r="AJ30" s="443">
        <v>24767.57</v>
      </c>
      <c r="AK30" s="779">
        <v>28825.99</v>
      </c>
      <c r="AL30" s="783">
        <v>4058.4200000000019</v>
      </c>
      <c r="AM30" s="416">
        <v>0.16386024143668523</v>
      </c>
      <c r="AN30" s="697">
        <v>0.44142891566436843</v>
      </c>
      <c r="AO30" s="696">
        <v>0.61645986476201198</v>
      </c>
      <c r="AP30" s="443">
        <v>24667.89</v>
      </c>
      <c r="AQ30" s="444">
        <v>28638.81</v>
      </c>
      <c r="AR30" s="783">
        <v>3970.9200000000019</v>
      </c>
      <c r="AS30" s="416">
        <v>0.16097525974049673</v>
      </c>
      <c r="AT30" s="697">
        <v>0.44179747253036561</v>
      </c>
      <c r="AU30" s="696">
        <v>0.6138851412616122</v>
      </c>
      <c r="AV30" s="443">
        <v>-4495.08</v>
      </c>
      <c r="AW30" s="779">
        <v>6678.04</v>
      </c>
      <c r="AX30" s="783">
        <v>11173.119999999999</v>
      </c>
      <c r="AY30" s="783">
        <v>2.4856331811669645</v>
      </c>
      <c r="AZ30" s="697">
        <v>-0.18222393565075895</v>
      </c>
      <c r="BA30" s="696">
        <v>0.2331814764649788</v>
      </c>
      <c r="BB30" s="443">
        <v>20172.810000000001</v>
      </c>
      <c r="BC30" s="444">
        <v>35316.86</v>
      </c>
      <c r="BD30" s="783">
        <v>15144.05</v>
      </c>
      <c r="BE30" s="416">
        <v>0.75071593892967803</v>
      </c>
      <c r="BF30" s="697">
        <v>0.40562434323948371</v>
      </c>
      <c r="BG30" s="696">
        <v>0.76614957818978258</v>
      </c>
      <c r="BH30" s="443">
        <v>20172.810000000001</v>
      </c>
      <c r="BI30" s="444">
        <v>35316.86</v>
      </c>
      <c r="BJ30" s="783">
        <v>15144.05</v>
      </c>
      <c r="BK30" s="416">
        <v>0.75071593892967803</v>
      </c>
      <c r="BL30" s="697">
        <v>0.40656446666051299</v>
      </c>
      <c r="BM30" s="696">
        <v>0.76848354184908541</v>
      </c>
      <c r="BN30" s="443">
        <v>5185.05</v>
      </c>
      <c r="BO30" s="444">
        <v>4213.5600000000004</v>
      </c>
      <c r="BP30" s="783">
        <v>-971.48999999999978</v>
      </c>
      <c r="BQ30" s="416">
        <v>-0.18736367055283937</v>
      </c>
      <c r="BR30" s="697">
        <v>9.2412416687044141E-2</v>
      </c>
      <c r="BS30" s="696">
        <v>9.01093293852743E-2</v>
      </c>
      <c r="BT30" s="443">
        <v>5111.05</v>
      </c>
      <c r="BU30" s="779">
        <v>4183.6499999999996</v>
      </c>
      <c r="BV30" s="783">
        <v>-927.40000000000055</v>
      </c>
      <c r="BW30" s="416">
        <v>-0.18144999559777356</v>
      </c>
      <c r="BX30" s="697">
        <v>0.10300852074278273</v>
      </c>
      <c r="BY30" s="696">
        <v>9.103488163604935E-2</v>
      </c>
      <c r="BZ30" s="443">
        <v>0.01</v>
      </c>
      <c r="CA30" s="444">
        <v>0</v>
      </c>
      <c r="CB30" s="783">
        <v>-0.01</v>
      </c>
      <c r="CC30" s="416">
        <v>-1</v>
      </c>
      <c r="CD30" s="697">
        <v>2.0154081987611691E-7</v>
      </c>
      <c r="CE30" s="696">
        <v>0</v>
      </c>
      <c r="CF30" s="443">
        <v>1272.07</v>
      </c>
      <c r="CG30" s="779">
        <v>813.13</v>
      </c>
      <c r="CH30" s="783">
        <v>-458.93999999999994</v>
      </c>
      <c r="CI30" s="416">
        <v>-0.36078203243532192</v>
      </c>
      <c r="CJ30" s="697">
        <v>2.5637403073981199E-2</v>
      </c>
      <c r="CK30" s="696">
        <v>1.7693447899494653E-2</v>
      </c>
      <c r="CL30" s="443">
        <v>15124.12</v>
      </c>
      <c r="CM30" s="444">
        <v>14042.83</v>
      </c>
      <c r="CN30" s="783">
        <v>-1081.2900000000009</v>
      </c>
      <c r="CO30" s="416">
        <v>-7.149440760850885E-2</v>
      </c>
      <c r="CP30" s="697">
        <v>0.30481275447047773</v>
      </c>
      <c r="CQ30" s="696">
        <v>0.30556747502424031</v>
      </c>
      <c r="CR30" s="443">
        <v>1089.33</v>
      </c>
      <c r="CS30" s="779">
        <v>105.36</v>
      </c>
      <c r="CT30" s="783">
        <v>-983.96999999999991</v>
      </c>
      <c r="CU30" s="416">
        <v>-0.9032799977968109</v>
      </c>
      <c r="CV30" s="697">
        <v>2.1954446131565039E-2</v>
      </c>
      <c r="CW30" s="696">
        <v>2.2925997942404739E-3</v>
      </c>
      <c r="CX30" s="443">
        <v>6848.35</v>
      </c>
      <c r="CY30" s="779">
        <v>-8505.27</v>
      </c>
      <c r="CZ30" s="783">
        <v>-15353.62</v>
      </c>
      <c r="DA30" s="416">
        <v>-2.2419444099673642</v>
      </c>
      <c r="DB30" s="697">
        <v>0.12205717858433741</v>
      </c>
      <c r="DC30" s="696">
        <v>-0.18188994008408374</v>
      </c>
      <c r="DD30" s="898">
        <v>0.86197779262013952</v>
      </c>
      <c r="DE30" s="893">
        <v>1.1850719462031101</v>
      </c>
      <c r="DF30" s="917"/>
      <c r="DG30" s="918"/>
      <c r="DH30" s="73"/>
    </row>
    <row r="31" spans="1:112" s="65" customFormat="1" ht="19.5" customHeight="1">
      <c r="A31" s="798" t="s">
        <v>23</v>
      </c>
      <c r="B31" s="443">
        <v>35708.57</v>
      </c>
      <c r="C31" s="444">
        <v>39858.97</v>
      </c>
      <c r="D31" s="783">
        <v>4150.4000000000015</v>
      </c>
      <c r="E31" s="398">
        <v>0.11622980141741888</v>
      </c>
      <c r="F31" s="443">
        <v>8632.08</v>
      </c>
      <c r="G31" s="779">
        <v>16042.96</v>
      </c>
      <c r="H31" s="783">
        <v>7410.8799999999992</v>
      </c>
      <c r="I31" s="416">
        <v>0.85852772448818815</v>
      </c>
      <c r="J31" s="772">
        <v>0.24173692757788956</v>
      </c>
      <c r="K31" s="696">
        <v>0.40249309001211014</v>
      </c>
      <c r="L31" s="443">
        <v>549.48</v>
      </c>
      <c r="M31" s="444">
        <v>-337.79</v>
      </c>
      <c r="N31" s="783">
        <v>-887.27</v>
      </c>
      <c r="O31" s="416">
        <v>-1.6147448496760572</v>
      </c>
      <c r="P31" s="772">
        <v>6.3655573164289492E-2</v>
      </c>
      <c r="Q31" s="696">
        <v>-2.1055341408318665E-2</v>
      </c>
      <c r="R31" s="443">
        <v>8082.6</v>
      </c>
      <c r="S31" s="444">
        <v>16380.75</v>
      </c>
      <c r="T31" s="783">
        <v>8298.15</v>
      </c>
      <c r="U31" s="416">
        <v>1.0266683987825698</v>
      </c>
      <c r="V31" s="772">
        <v>0.93634442683571051</v>
      </c>
      <c r="W31" s="696">
        <v>1.0210553414083188</v>
      </c>
      <c r="X31" s="443">
        <v>61.5</v>
      </c>
      <c r="Y31" s="444">
        <v>750.11</v>
      </c>
      <c r="Z31" s="783">
        <v>688.61</v>
      </c>
      <c r="AA31" s="416">
        <v>11.196910569105691</v>
      </c>
      <c r="AB31" s="697">
        <v>7.1245864264464645E-3</v>
      </c>
      <c r="AC31" s="696">
        <v>4.6756334242558734E-2</v>
      </c>
      <c r="AD31" s="443">
        <v>8021.1</v>
      </c>
      <c r="AE31" s="444">
        <v>15630.64</v>
      </c>
      <c r="AF31" s="783">
        <v>7609.5399999999991</v>
      </c>
      <c r="AG31" s="416">
        <v>0.94869032925658558</v>
      </c>
      <c r="AH31" s="697">
        <v>0.92921984040926409</v>
      </c>
      <c r="AI31" s="696">
        <v>0.9742990071657599</v>
      </c>
      <c r="AJ31" s="443">
        <v>14132.41</v>
      </c>
      <c r="AK31" s="779">
        <v>15802.05</v>
      </c>
      <c r="AL31" s="783">
        <v>1669.6399999999994</v>
      </c>
      <c r="AM31" s="416">
        <v>0.1181426239402904</v>
      </c>
      <c r="AN31" s="697">
        <v>0.39577081916189866</v>
      </c>
      <c r="AO31" s="696">
        <v>0.39644903016811522</v>
      </c>
      <c r="AP31" s="443">
        <v>3601.1</v>
      </c>
      <c r="AQ31" s="444">
        <v>9863.56</v>
      </c>
      <c r="AR31" s="783">
        <v>6262.4599999999991</v>
      </c>
      <c r="AS31" s="416">
        <v>1.7390408486295852</v>
      </c>
      <c r="AT31" s="697">
        <v>0.41717639317522542</v>
      </c>
      <c r="AU31" s="696">
        <v>0.61482170372549705</v>
      </c>
      <c r="AV31" s="443">
        <v>415.47</v>
      </c>
      <c r="AW31" s="779">
        <v>1724.37</v>
      </c>
      <c r="AX31" s="783">
        <v>1308.8999999999999</v>
      </c>
      <c r="AY31" s="783">
        <v>3.1504079716947069</v>
      </c>
      <c r="AZ31" s="697">
        <v>0.11537308044764101</v>
      </c>
      <c r="BA31" s="696">
        <v>0.17482227512176132</v>
      </c>
      <c r="BB31" s="443">
        <v>4016.58</v>
      </c>
      <c r="BC31" s="444">
        <v>11587.94</v>
      </c>
      <c r="BD31" s="783">
        <v>7571.3600000000006</v>
      </c>
      <c r="BE31" s="416">
        <v>1.8850265648885371</v>
      </c>
      <c r="BF31" s="697">
        <v>0.49694157820503299</v>
      </c>
      <c r="BG31" s="696">
        <v>0.70741205378264127</v>
      </c>
      <c r="BH31" s="443">
        <v>4016.58</v>
      </c>
      <c r="BI31" s="444">
        <v>11587.94</v>
      </c>
      <c r="BJ31" s="783">
        <v>7571.3600000000006</v>
      </c>
      <c r="BK31" s="416">
        <v>1.8850265648885371</v>
      </c>
      <c r="BL31" s="697">
        <v>0.50075176721397308</v>
      </c>
      <c r="BM31" s="696">
        <v>0.74136055849280647</v>
      </c>
      <c r="BN31" s="443">
        <v>1712.15</v>
      </c>
      <c r="BO31" s="444">
        <v>2779.52</v>
      </c>
      <c r="BP31" s="783">
        <v>1067.3699999999999</v>
      </c>
      <c r="BQ31" s="416">
        <v>0.62340916391671286</v>
      </c>
      <c r="BR31" s="697">
        <v>4.7947873577687379E-2</v>
      </c>
      <c r="BS31" s="696">
        <v>6.973386417160303E-2</v>
      </c>
      <c r="BT31" s="443">
        <v>-93.82</v>
      </c>
      <c r="BU31" s="779">
        <v>403.01</v>
      </c>
      <c r="BV31" s="783">
        <v>496.83</v>
      </c>
      <c r="BW31" s="416">
        <v>5.2955659774035393</v>
      </c>
      <c r="BX31" s="697">
        <v>-1.1696650085399756E-2</v>
      </c>
      <c r="BY31" s="696">
        <v>2.5783333248030792E-2</v>
      </c>
      <c r="BZ31" s="443">
        <v>0</v>
      </c>
      <c r="CA31" s="444">
        <v>0</v>
      </c>
      <c r="CB31" s="783">
        <v>0</v>
      </c>
      <c r="CC31" s="416">
        <v>0</v>
      </c>
      <c r="CD31" s="697">
        <v>0</v>
      </c>
      <c r="CE31" s="696">
        <v>0</v>
      </c>
      <c r="CF31" s="443">
        <v>1203.3499999999999</v>
      </c>
      <c r="CG31" s="779">
        <v>1070.57</v>
      </c>
      <c r="CH31" s="783">
        <v>-132.77999999999997</v>
      </c>
      <c r="CI31" s="416">
        <v>-0.11034196202268665</v>
      </c>
      <c r="CJ31" s="697">
        <v>0.1500230641682562</v>
      </c>
      <c r="CK31" s="696">
        <v>6.8491757215315557E-2</v>
      </c>
      <c r="CL31" s="443">
        <v>2372.29</v>
      </c>
      <c r="CM31" s="444">
        <v>3405.38</v>
      </c>
      <c r="CN31" s="783">
        <v>1033.0900000000001</v>
      </c>
      <c r="CO31" s="416">
        <v>0.43548217123538868</v>
      </c>
      <c r="CP31" s="697">
        <v>0.29575619304085471</v>
      </c>
      <c r="CQ31" s="696">
        <v>0.21786567920443439</v>
      </c>
      <c r="CR31" s="443">
        <v>611.08000000000004</v>
      </c>
      <c r="CS31" s="779">
        <v>468.56</v>
      </c>
      <c r="CT31" s="783">
        <v>-142.52000000000004</v>
      </c>
      <c r="CU31" s="416">
        <v>-0.23322641879950257</v>
      </c>
      <c r="CV31" s="697">
        <v>7.6184064529802642E-2</v>
      </c>
      <c r="CW31" s="696">
        <v>2.997701949504307E-2</v>
      </c>
      <c r="CX31" s="443">
        <v>-88.39</v>
      </c>
      <c r="CY31" s="779">
        <v>-1304.81</v>
      </c>
      <c r="CZ31" s="783">
        <v>-1216.4199999999998</v>
      </c>
      <c r="DA31" s="416">
        <v>-13.761964023079532</v>
      </c>
      <c r="DB31" s="697">
        <v>-2.4753161495965816E-3</v>
      </c>
      <c r="DC31" s="696">
        <v>-3.273566778067772E-2</v>
      </c>
      <c r="DD31" s="898">
        <v>1.0110196855792846</v>
      </c>
      <c r="DE31" s="893">
        <v>1.0834777078865614</v>
      </c>
      <c r="DF31" s="917"/>
      <c r="DG31" s="918"/>
      <c r="DH31" s="73"/>
    </row>
    <row r="32" spans="1:112" s="65" customFormat="1" ht="19.5" customHeight="1">
      <c r="A32" s="798" t="s">
        <v>24</v>
      </c>
      <c r="B32" s="443">
        <v>65225.2</v>
      </c>
      <c r="C32" s="444">
        <v>38704.1</v>
      </c>
      <c r="D32" s="783">
        <v>-26521.1</v>
      </c>
      <c r="E32" s="398">
        <v>-0.40660818211366156</v>
      </c>
      <c r="F32" s="443">
        <v>65216.02</v>
      </c>
      <c r="G32" s="779">
        <v>38704.1</v>
      </c>
      <c r="H32" s="783">
        <v>-26511.919999999998</v>
      </c>
      <c r="I32" s="416">
        <v>-0.40652465452506914</v>
      </c>
      <c r="J32" s="772">
        <v>0.99985925685164634</v>
      </c>
      <c r="K32" s="696">
        <v>1</v>
      </c>
      <c r="L32" s="443">
        <v>-4204.8500000000004</v>
      </c>
      <c r="M32" s="444">
        <v>-7871.92</v>
      </c>
      <c r="N32" s="783">
        <v>-3667.0699999999997</v>
      </c>
      <c r="O32" s="416">
        <v>-0.87210483132573091</v>
      </c>
      <c r="P32" s="772">
        <v>-6.4475722376189176E-2</v>
      </c>
      <c r="Q32" s="696">
        <v>-0.20338723804454825</v>
      </c>
      <c r="R32" s="443">
        <v>69420.87</v>
      </c>
      <c r="S32" s="444">
        <v>46576.02</v>
      </c>
      <c r="T32" s="783">
        <v>-22844.85</v>
      </c>
      <c r="U32" s="416">
        <v>-0.32907755261494132</v>
      </c>
      <c r="V32" s="772">
        <v>1.0644757223761891</v>
      </c>
      <c r="W32" s="696">
        <v>1.2033872380445483</v>
      </c>
      <c r="X32" s="443">
        <v>1994.39</v>
      </c>
      <c r="Y32" s="444">
        <v>958.23</v>
      </c>
      <c r="Z32" s="783">
        <v>-1036.1600000000001</v>
      </c>
      <c r="AA32" s="416">
        <v>-0.51953730213248162</v>
      </c>
      <c r="AB32" s="697">
        <v>3.0581289689251202E-2</v>
      </c>
      <c r="AC32" s="696">
        <v>2.4757842192429227E-2</v>
      </c>
      <c r="AD32" s="443">
        <v>67426.47</v>
      </c>
      <c r="AE32" s="444">
        <v>45617.78</v>
      </c>
      <c r="AF32" s="783">
        <v>-21808.690000000002</v>
      </c>
      <c r="AG32" s="416">
        <v>-0.32344404208020977</v>
      </c>
      <c r="AH32" s="697">
        <v>1.0338942793503805</v>
      </c>
      <c r="AI32" s="696">
        <v>1.1786291374815587</v>
      </c>
      <c r="AJ32" s="443">
        <v>27661.14</v>
      </c>
      <c r="AK32" s="779">
        <v>24504.27</v>
      </c>
      <c r="AL32" s="783">
        <v>-3156.869999999999</v>
      </c>
      <c r="AM32" s="416">
        <v>-0.11412653274593886</v>
      </c>
      <c r="AN32" s="697">
        <v>0.42408670268546511</v>
      </c>
      <c r="AO32" s="696">
        <v>0.6331181967801861</v>
      </c>
      <c r="AP32" s="443">
        <v>27661.14</v>
      </c>
      <c r="AQ32" s="444">
        <v>24504.27</v>
      </c>
      <c r="AR32" s="783">
        <v>-3156.869999999999</v>
      </c>
      <c r="AS32" s="416">
        <v>-0.11412653274593886</v>
      </c>
      <c r="AT32" s="697">
        <v>0.42414639838493673</v>
      </c>
      <c r="AU32" s="696">
        <v>0.6331181967801861</v>
      </c>
      <c r="AV32" s="443">
        <v>-2845.61</v>
      </c>
      <c r="AW32" s="779">
        <v>-4756.12</v>
      </c>
      <c r="AX32" s="783">
        <v>-1910.5099999999998</v>
      </c>
      <c r="AY32" s="783">
        <v>-0.67138855992212554</v>
      </c>
      <c r="AZ32" s="697">
        <v>-0.10287392348977664</v>
      </c>
      <c r="BA32" s="696">
        <v>-0.19409351921114157</v>
      </c>
      <c r="BB32" s="443">
        <v>24815.53</v>
      </c>
      <c r="BC32" s="444">
        <v>19748.150000000001</v>
      </c>
      <c r="BD32" s="783">
        <v>-5067.3799999999974</v>
      </c>
      <c r="BE32" s="416">
        <v>-0.20420196546275649</v>
      </c>
      <c r="BF32" s="697">
        <v>0.3574649813521496</v>
      </c>
      <c r="BG32" s="696">
        <v>0.42399822913164337</v>
      </c>
      <c r="BH32" s="443">
        <v>23946.84</v>
      </c>
      <c r="BI32" s="444">
        <v>19003.849999999999</v>
      </c>
      <c r="BJ32" s="783">
        <v>-4942.9900000000016</v>
      </c>
      <c r="BK32" s="416">
        <v>-0.2064151261711358</v>
      </c>
      <c r="BL32" s="697">
        <v>0.3551548820515148</v>
      </c>
      <c r="BM32" s="696">
        <v>0.41658866345534568</v>
      </c>
      <c r="BN32" s="443">
        <v>17798.990000000002</v>
      </c>
      <c r="BO32" s="444">
        <v>5685.43</v>
      </c>
      <c r="BP32" s="783">
        <v>-12113.560000000001</v>
      </c>
      <c r="BQ32" s="416">
        <v>-0.68057569558722153</v>
      </c>
      <c r="BR32" s="697">
        <v>0.2728851732152604</v>
      </c>
      <c r="BS32" s="696">
        <v>0.14689477342193721</v>
      </c>
      <c r="BT32" s="443">
        <v>17797.189999999999</v>
      </c>
      <c r="BU32" s="779">
        <v>5685.28</v>
      </c>
      <c r="BV32" s="783">
        <v>-12111.91</v>
      </c>
      <c r="BW32" s="416">
        <v>-0.6805518174498334</v>
      </c>
      <c r="BX32" s="697">
        <v>0.26394960317513283</v>
      </c>
      <c r="BY32" s="696">
        <v>0.12462859876127247</v>
      </c>
      <c r="BZ32" s="443">
        <v>-345.26</v>
      </c>
      <c r="CA32" s="444">
        <v>-2707.67</v>
      </c>
      <c r="CB32" s="783">
        <v>-2362.41</v>
      </c>
      <c r="CC32" s="416">
        <v>-6.8424086195910325</v>
      </c>
      <c r="CD32" s="697">
        <v>-5.1205409388923959E-3</v>
      </c>
      <c r="CE32" s="696">
        <v>-5.9355584598812135E-2</v>
      </c>
      <c r="CF32" s="443">
        <v>4531.5</v>
      </c>
      <c r="CG32" s="779">
        <v>461.43</v>
      </c>
      <c r="CH32" s="783">
        <v>-4070.07</v>
      </c>
      <c r="CI32" s="416">
        <v>-0.89817279046673293</v>
      </c>
      <c r="CJ32" s="697">
        <v>6.7206543661561993E-2</v>
      </c>
      <c r="CK32" s="696">
        <v>1.0115134932037464E-2</v>
      </c>
      <c r="CL32" s="443">
        <v>26890.57</v>
      </c>
      <c r="CM32" s="444">
        <v>8972.99</v>
      </c>
      <c r="CN32" s="783">
        <v>-17917.580000000002</v>
      </c>
      <c r="CO32" s="416">
        <v>-0.6663146225609945</v>
      </c>
      <c r="CP32" s="697">
        <v>0.39881325538768381</v>
      </c>
      <c r="CQ32" s="696">
        <v>0.19669940097917962</v>
      </c>
      <c r="CR32" s="443">
        <v>432.29</v>
      </c>
      <c r="CS32" s="779">
        <v>295.45</v>
      </c>
      <c r="CT32" s="783">
        <v>-136.84000000000003</v>
      </c>
      <c r="CU32" s="416">
        <v>-0.31654676258992814</v>
      </c>
      <c r="CV32" s="697">
        <v>6.4112803176556623E-3</v>
      </c>
      <c r="CW32" s="696">
        <v>6.4766413446686799E-3</v>
      </c>
      <c r="CX32" s="443">
        <v>-5826.67</v>
      </c>
      <c r="CY32" s="779">
        <v>13906.45</v>
      </c>
      <c r="CZ32" s="783">
        <v>19733.120000000003</v>
      </c>
      <c r="DA32" s="416">
        <v>3.3866891380496926</v>
      </c>
      <c r="DB32" s="697">
        <v>-8.9331577365803411E-2</v>
      </c>
      <c r="DC32" s="696">
        <v>0.35930172772393626</v>
      </c>
      <c r="DD32" s="898">
        <v>1.0864151719643635</v>
      </c>
      <c r="DE32" s="893">
        <v>0.69515285487369183</v>
      </c>
      <c r="DF32" s="917"/>
      <c r="DG32" s="918"/>
      <c r="DH32" s="73"/>
    </row>
    <row r="33" spans="1:112" s="65" customFormat="1" ht="19.5" customHeight="1">
      <c r="A33" s="798" t="s">
        <v>472</v>
      </c>
      <c r="B33" s="443">
        <v>32074.77</v>
      </c>
      <c r="C33" s="444">
        <v>27212.21</v>
      </c>
      <c r="D33" s="783">
        <v>-4862.5600000000013</v>
      </c>
      <c r="E33" s="398">
        <v>-0.15160077531343175</v>
      </c>
      <c r="F33" s="443">
        <v>29520.47</v>
      </c>
      <c r="G33" s="779">
        <v>24270.28</v>
      </c>
      <c r="H33" s="783">
        <v>-5250.1900000000023</v>
      </c>
      <c r="I33" s="416">
        <v>-0.17784913316082035</v>
      </c>
      <c r="J33" s="772">
        <v>0.9203641990262128</v>
      </c>
      <c r="K33" s="696">
        <v>0.8918893393811087</v>
      </c>
      <c r="L33" s="443">
        <v>-171.37</v>
      </c>
      <c r="M33" s="444">
        <v>633.32000000000005</v>
      </c>
      <c r="N33" s="783">
        <v>804.69</v>
      </c>
      <c r="O33" s="416">
        <v>4.6956293400245084</v>
      </c>
      <c r="P33" s="772">
        <v>-5.8051243764072865E-3</v>
      </c>
      <c r="Q33" s="696">
        <v>2.6094466153666132E-2</v>
      </c>
      <c r="R33" s="443">
        <v>29691.84</v>
      </c>
      <c r="S33" s="444">
        <v>23636.95</v>
      </c>
      <c r="T33" s="783">
        <v>-6054.8899999999994</v>
      </c>
      <c r="U33" s="416">
        <v>-0.20392437787621109</v>
      </c>
      <c r="V33" s="772">
        <v>1.0058051243764072</v>
      </c>
      <c r="W33" s="696">
        <v>0.97390512181977307</v>
      </c>
      <c r="X33" s="443">
        <v>1129.1400000000001</v>
      </c>
      <c r="Y33" s="444">
        <v>661.17</v>
      </c>
      <c r="Z33" s="783">
        <v>-467.97000000000014</v>
      </c>
      <c r="AA33" s="416">
        <v>-0.41444816408948409</v>
      </c>
      <c r="AB33" s="697">
        <v>3.8249391015793451E-2</v>
      </c>
      <c r="AC33" s="696">
        <v>2.7241960125717543E-2</v>
      </c>
      <c r="AD33" s="443">
        <v>28562.69</v>
      </c>
      <c r="AE33" s="444">
        <v>22975.78</v>
      </c>
      <c r="AF33" s="783">
        <v>-5586.91</v>
      </c>
      <c r="AG33" s="416">
        <v>-0.19560167477222909</v>
      </c>
      <c r="AH33" s="697">
        <v>0.96755539461261952</v>
      </c>
      <c r="AI33" s="696">
        <v>0.9466631616940554</v>
      </c>
      <c r="AJ33" s="443">
        <v>16196.73</v>
      </c>
      <c r="AK33" s="779">
        <v>7173.19</v>
      </c>
      <c r="AL33" s="783">
        <v>-9023.5400000000009</v>
      </c>
      <c r="AM33" s="416">
        <v>-0.55712109790062569</v>
      </c>
      <c r="AN33" s="697">
        <v>0.5049679233865122</v>
      </c>
      <c r="AO33" s="696">
        <v>0.26360189047490079</v>
      </c>
      <c r="AP33" s="443">
        <v>13953.92</v>
      </c>
      <c r="AQ33" s="444">
        <v>6464.9</v>
      </c>
      <c r="AR33" s="783">
        <v>-7489.02</v>
      </c>
      <c r="AS33" s="416">
        <v>-0.53669649818832277</v>
      </c>
      <c r="AT33" s="697">
        <v>0.47268624110659485</v>
      </c>
      <c r="AU33" s="696">
        <v>0.26637105134345379</v>
      </c>
      <c r="AV33" s="443">
        <v>-2182.8000000000002</v>
      </c>
      <c r="AW33" s="779">
        <v>-2778.14</v>
      </c>
      <c r="AX33" s="783">
        <v>-595.33999999999969</v>
      </c>
      <c r="AY33" s="783">
        <v>-0.2727414330218067</v>
      </c>
      <c r="AZ33" s="697">
        <v>-0.15642916112461588</v>
      </c>
      <c r="BA33" s="696">
        <v>-0.42972667790685082</v>
      </c>
      <c r="BB33" s="443">
        <v>11771.12</v>
      </c>
      <c r="BC33" s="444">
        <v>3686.76</v>
      </c>
      <c r="BD33" s="783">
        <v>-8084.3600000000006</v>
      </c>
      <c r="BE33" s="416">
        <v>-0.68679615873425803</v>
      </c>
      <c r="BF33" s="697">
        <v>0.3964429284274737</v>
      </c>
      <c r="BG33" s="696">
        <v>0.15597443832643382</v>
      </c>
      <c r="BH33" s="443">
        <v>11411.18</v>
      </c>
      <c r="BI33" s="444">
        <v>2889.51</v>
      </c>
      <c r="BJ33" s="783">
        <v>-8521.67</v>
      </c>
      <c r="BK33" s="416">
        <v>-0.7467825413322724</v>
      </c>
      <c r="BL33" s="697">
        <v>0.39951349120128393</v>
      </c>
      <c r="BM33" s="696">
        <v>0.1257633037920802</v>
      </c>
      <c r="BN33" s="443">
        <v>2312.37</v>
      </c>
      <c r="BO33" s="444">
        <v>1673.48</v>
      </c>
      <c r="BP33" s="783">
        <v>-638.88999999999987</v>
      </c>
      <c r="BQ33" s="416">
        <v>-0.27629228886380636</v>
      </c>
      <c r="BR33" s="697">
        <v>7.2093112436971488E-2</v>
      </c>
      <c r="BS33" s="696">
        <v>6.1497394000707771E-2</v>
      </c>
      <c r="BT33" s="443">
        <v>1819.27</v>
      </c>
      <c r="BU33" s="779">
        <v>1636.14</v>
      </c>
      <c r="BV33" s="783">
        <v>-183.12999999999988</v>
      </c>
      <c r="BW33" s="416">
        <v>-0.10066125423933769</v>
      </c>
      <c r="BX33" s="697">
        <v>6.3693930788731742E-2</v>
      </c>
      <c r="BY33" s="696">
        <v>7.121151055589843E-2</v>
      </c>
      <c r="BZ33" s="443">
        <v>-3732.88</v>
      </c>
      <c r="CA33" s="444">
        <v>-2171.17</v>
      </c>
      <c r="CB33" s="783">
        <v>1561.71</v>
      </c>
      <c r="CC33" s="416">
        <v>0.41836598015473309</v>
      </c>
      <c r="CD33" s="697">
        <v>-0.13069077177254665</v>
      </c>
      <c r="CE33" s="696">
        <v>-9.4498206372101407E-2</v>
      </c>
      <c r="CF33" s="443">
        <v>7304.04</v>
      </c>
      <c r="CG33" s="779">
        <v>5422.17</v>
      </c>
      <c r="CH33" s="783">
        <v>-1881.87</v>
      </c>
      <c r="CI33" s="416">
        <v>-0.25764782230108269</v>
      </c>
      <c r="CJ33" s="697">
        <v>0.25571961184328229</v>
      </c>
      <c r="CK33" s="696">
        <v>0.23599503477139841</v>
      </c>
      <c r="CL33" s="443">
        <v>19427.78</v>
      </c>
      <c r="CM33" s="444">
        <v>18100.54</v>
      </c>
      <c r="CN33" s="783">
        <v>-1327.239999999998</v>
      </c>
      <c r="CO33" s="416">
        <v>-6.8316606426467572E-2</v>
      </c>
      <c r="CP33" s="697">
        <v>0.68018033315489546</v>
      </c>
      <c r="CQ33" s="696">
        <v>0.78780959775903159</v>
      </c>
      <c r="CR33" s="443">
        <v>854.87</v>
      </c>
      <c r="CS33" s="779">
        <v>330.36</v>
      </c>
      <c r="CT33" s="783">
        <v>-524.51</v>
      </c>
      <c r="CU33" s="416">
        <v>-0.61355527741060045</v>
      </c>
      <c r="CV33" s="697">
        <v>2.9929603969374035E-2</v>
      </c>
      <c r="CW33" s="696">
        <v>1.4378619572436715E-2</v>
      </c>
      <c r="CX33" s="443">
        <v>-8521.57</v>
      </c>
      <c r="CY33" s="779">
        <v>-3231.77</v>
      </c>
      <c r="CZ33" s="783">
        <v>5289.7999999999993</v>
      </c>
      <c r="DA33" s="416">
        <v>0.62075415680443857</v>
      </c>
      <c r="DB33" s="697">
        <v>-0.26567828857385412</v>
      </c>
      <c r="DC33" s="696">
        <v>-0.11876176172387322</v>
      </c>
      <c r="DD33" s="898">
        <v>1.2983465492921009</v>
      </c>
      <c r="DE33" s="893">
        <v>1.1406598600787439</v>
      </c>
      <c r="DF33" s="917"/>
      <c r="DG33" s="918"/>
      <c r="DH33" s="73"/>
    </row>
    <row r="34" spans="1:112" s="65" customFormat="1" ht="19.5" customHeight="1">
      <c r="A34" s="798" t="s">
        <v>299</v>
      </c>
      <c r="B34" s="443">
        <v>-25011.77</v>
      </c>
      <c r="C34" s="444">
        <v>8453.11</v>
      </c>
      <c r="D34" s="783">
        <v>33464.880000000005</v>
      </c>
      <c r="E34" s="398">
        <v>1.3379652859433779</v>
      </c>
      <c r="F34" s="443">
        <v>-25784.91</v>
      </c>
      <c r="G34" s="779">
        <v>6878.3</v>
      </c>
      <c r="H34" s="783">
        <v>32663.21</v>
      </c>
      <c r="I34" s="416">
        <v>1.2667567969017537</v>
      </c>
      <c r="J34" s="772" t="s">
        <v>145</v>
      </c>
      <c r="K34" s="696">
        <v>0.81370051969038615</v>
      </c>
      <c r="L34" s="443">
        <v>-23405.69</v>
      </c>
      <c r="M34" s="444">
        <v>13188.86</v>
      </c>
      <c r="N34" s="783">
        <v>36594.550000000003</v>
      </c>
      <c r="O34" s="416">
        <v>1.5634894762769227</v>
      </c>
      <c r="P34" s="772" t="s">
        <v>145</v>
      </c>
      <c r="Q34" s="696">
        <v>1.9174592559207944</v>
      </c>
      <c r="R34" s="443">
        <v>-2379.2199999999998</v>
      </c>
      <c r="S34" s="444">
        <v>-6310.56</v>
      </c>
      <c r="T34" s="783">
        <v>-3931.3400000000006</v>
      </c>
      <c r="U34" s="416">
        <v>-1.6523650608182519</v>
      </c>
      <c r="V34" s="772" t="s">
        <v>145</v>
      </c>
      <c r="W34" s="696">
        <v>-0.91745925592079447</v>
      </c>
      <c r="X34" s="443">
        <v>0</v>
      </c>
      <c r="Y34" s="444">
        <v>0</v>
      </c>
      <c r="Z34" s="783">
        <v>0</v>
      </c>
      <c r="AA34" s="416">
        <v>0</v>
      </c>
      <c r="AB34" s="697" t="s">
        <v>145</v>
      </c>
      <c r="AC34" s="696">
        <v>0</v>
      </c>
      <c r="AD34" s="443">
        <v>-2379.2199999999998</v>
      </c>
      <c r="AE34" s="444">
        <v>-6310.56</v>
      </c>
      <c r="AF34" s="783">
        <v>-3931.3400000000006</v>
      </c>
      <c r="AG34" s="416">
        <v>-1.6523650608182519</v>
      </c>
      <c r="AH34" s="697" t="s">
        <v>145</v>
      </c>
      <c r="AI34" s="696">
        <v>-0.91745925592079447</v>
      </c>
      <c r="AJ34" s="443">
        <v>7847.48</v>
      </c>
      <c r="AK34" s="779">
        <v>7001.49</v>
      </c>
      <c r="AL34" s="783">
        <v>-845.98999999999978</v>
      </c>
      <c r="AM34" s="416">
        <v>-0.10780403390642598</v>
      </c>
      <c r="AN34" s="697" t="s">
        <v>145</v>
      </c>
      <c r="AO34" s="696">
        <v>0.8282738542382625</v>
      </c>
      <c r="AP34" s="443">
        <v>7847.48</v>
      </c>
      <c r="AQ34" s="444">
        <v>7001.49</v>
      </c>
      <c r="AR34" s="783">
        <v>-845.98999999999978</v>
      </c>
      <c r="AS34" s="416">
        <v>-0.10780403390642598</v>
      </c>
      <c r="AT34" s="697" t="s">
        <v>145</v>
      </c>
      <c r="AU34" s="696">
        <v>1.0179099486791794</v>
      </c>
      <c r="AV34" s="443">
        <v>8.3000000000000007</v>
      </c>
      <c r="AW34" s="779">
        <v>2.52</v>
      </c>
      <c r="AX34" s="783">
        <v>-5.7800000000000011</v>
      </c>
      <c r="AY34" s="783">
        <v>-0.69638554216867476</v>
      </c>
      <c r="AZ34" s="697">
        <v>1.0576643712376459E-3</v>
      </c>
      <c r="BA34" s="696">
        <v>3.5992338773603908E-4</v>
      </c>
      <c r="BB34" s="443">
        <v>7855.78</v>
      </c>
      <c r="BC34" s="444">
        <v>7004.01</v>
      </c>
      <c r="BD34" s="783">
        <v>-851.76999999999953</v>
      </c>
      <c r="BE34" s="416">
        <v>-0.10842589787392208</v>
      </c>
      <c r="BF34" s="697" t="s">
        <v>145</v>
      </c>
      <c r="BG34" s="696" t="s">
        <v>145</v>
      </c>
      <c r="BH34" s="443">
        <v>7746.56</v>
      </c>
      <c r="BI34" s="444">
        <v>6640.92</v>
      </c>
      <c r="BJ34" s="783">
        <v>-1105.6400000000003</v>
      </c>
      <c r="BK34" s="416">
        <v>-0.14272657799074689</v>
      </c>
      <c r="BL34" s="697" t="s">
        <v>145</v>
      </c>
      <c r="BM34" s="696" t="s">
        <v>145</v>
      </c>
      <c r="BN34" s="443">
        <v>2356.2800000000002</v>
      </c>
      <c r="BO34" s="444">
        <v>3005.1</v>
      </c>
      <c r="BP34" s="783">
        <v>648.81999999999971</v>
      </c>
      <c r="BQ34" s="416">
        <v>0.2753577673281612</v>
      </c>
      <c r="BR34" s="697" t="s">
        <v>145</v>
      </c>
      <c r="BS34" s="696">
        <v>0.3555022944218163</v>
      </c>
      <c r="BT34" s="443">
        <v>2356.2800000000002</v>
      </c>
      <c r="BU34" s="779">
        <v>3005.1</v>
      </c>
      <c r="BV34" s="783">
        <v>648.81999999999971</v>
      </c>
      <c r="BW34" s="416">
        <v>0.2753577673281612</v>
      </c>
      <c r="BX34" s="697" t="s">
        <v>145</v>
      </c>
      <c r="BY34" s="696" t="s">
        <v>145</v>
      </c>
      <c r="BZ34" s="443">
        <v>-10395.14</v>
      </c>
      <c r="CA34" s="444">
        <v>-13062.99</v>
      </c>
      <c r="CB34" s="783">
        <v>-2667.8500000000004</v>
      </c>
      <c r="CC34" s="416">
        <v>-0.25664397016298007</v>
      </c>
      <c r="CD34" s="697" t="s">
        <v>145</v>
      </c>
      <c r="CE34" s="696" t="s">
        <v>145</v>
      </c>
      <c r="CF34" s="443">
        <v>3696.65</v>
      </c>
      <c r="CG34" s="779">
        <v>3164.16</v>
      </c>
      <c r="CH34" s="783">
        <v>-532.49000000000024</v>
      </c>
      <c r="CI34" s="416">
        <v>-0.14404663681982341</v>
      </c>
      <c r="CJ34" s="697" t="s">
        <v>145</v>
      </c>
      <c r="CK34" s="696" t="s">
        <v>145</v>
      </c>
      <c r="CL34" s="443">
        <v>22442.15</v>
      </c>
      <c r="CM34" s="444">
        <v>20644.18</v>
      </c>
      <c r="CN34" s="783">
        <v>-1797.9700000000012</v>
      </c>
      <c r="CO34" s="416">
        <v>-8.0115764309569321E-2</v>
      </c>
      <c r="CP34" s="697" t="s">
        <v>145</v>
      </c>
      <c r="CQ34" s="696" t="s">
        <v>145</v>
      </c>
      <c r="CR34" s="443">
        <v>0</v>
      </c>
      <c r="CS34" s="779">
        <v>0</v>
      </c>
      <c r="CT34" s="783">
        <v>0</v>
      </c>
      <c r="CU34" s="416">
        <v>0</v>
      </c>
      <c r="CV34" s="697" t="s">
        <v>145</v>
      </c>
      <c r="CW34" s="696" t="s">
        <v>145</v>
      </c>
      <c r="CX34" s="443">
        <v>-28225.71</v>
      </c>
      <c r="CY34" s="779">
        <v>-26701.93</v>
      </c>
      <c r="CZ34" s="783">
        <v>1523.7799999999988</v>
      </c>
      <c r="DA34" s="416">
        <v>5.3985533047707174E-2</v>
      </c>
      <c r="DB34" s="697" t="s">
        <v>145</v>
      </c>
      <c r="DC34" s="696">
        <v>-3.158829117330781</v>
      </c>
      <c r="DD34" s="898">
        <v>-10.863434234749205</v>
      </c>
      <c r="DE34" s="893">
        <v>-3.2313091072741558</v>
      </c>
      <c r="DF34" s="917"/>
      <c r="DG34" s="918"/>
      <c r="DH34" s="73"/>
    </row>
    <row r="35" spans="1:112" s="65" customFormat="1" ht="19.5" customHeight="1">
      <c r="A35" s="798" t="s">
        <v>20</v>
      </c>
      <c r="B35" s="443">
        <v>9013.0300000000007</v>
      </c>
      <c r="C35" s="444">
        <v>6103.82</v>
      </c>
      <c r="D35" s="783">
        <v>-2909.2100000000009</v>
      </c>
      <c r="E35" s="398">
        <v>-0.32277824438618319</v>
      </c>
      <c r="F35" s="443">
        <v>8995.1</v>
      </c>
      <c r="G35" s="779">
        <v>6088.28</v>
      </c>
      <c r="H35" s="783">
        <v>-2906.8200000000006</v>
      </c>
      <c r="I35" s="416">
        <v>-0.32315594045647078</v>
      </c>
      <c r="J35" s="772">
        <v>0.9980106579030581</v>
      </c>
      <c r="K35" s="696">
        <v>0.99745405336330362</v>
      </c>
      <c r="L35" s="443">
        <v>-225.26</v>
      </c>
      <c r="M35" s="444">
        <v>44.49</v>
      </c>
      <c r="N35" s="783">
        <v>269.75</v>
      </c>
      <c r="O35" s="416">
        <v>1.1975051052117553</v>
      </c>
      <c r="P35" s="772">
        <v>-2.5042523151493589E-2</v>
      </c>
      <c r="Q35" s="696">
        <v>7.307482573074826E-3</v>
      </c>
      <c r="R35" s="443">
        <v>9220.36</v>
      </c>
      <c r="S35" s="444">
        <v>6043.79</v>
      </c>
      <c r="T35" s="783">
        <v>-3176.5700000000006</v>
      </c>
      <c r="U35" s="416">
        <v>-0.34451691690996883</v>
      </c>
      <c r="V35" s="772">
        <v>1.0250425231514937</v>
      </c>
      <c r="W35" s="696">
        <v>0.99269251742692521</v>
      </c>
      <c r="X35" s="443">
        <v>0</v>
      </c>
      <c r="Y35" s="444">
        <v>0</v>
      </c>
      <c r="Z35" s="783">
        <v>0</v>
      </c>
      <c r="AA35" s="416">
        <v>0</v>
      </c>
      <c r="AB35" s="697">
        <v>0</v>
      </c>
      <c r="AC35" s="696">
        <v>0</v>
      </c>
      <c r="AD35" s="443">
        <v>9220.36</v>
      </c>
      <c r="AE35" s="444">
        <v>6043.79</v>
      </c>
      <c r="AF35" s="783">
        <v>-3176.5700000000006</v>
      </c>
      <c r="AG35" s="416">
        <v>-0.34451691690996883</v>
      </c>
      <c r="AH35" s="697">
        <v>1.0250425231514937</v>
      </c>
      <c r="AI35" s="696">
        <v>0.99269251742692521</v>
      </c>
      <c r="AJ35" s="443">
        <v>8883.39</v>
      </c>
      <c r="AK35" s="779">
        <v>2349.75</v>
      </c>
      <c r="AL35" s="783">
        <v>-6533.6399999999994</v>
      </c>
      <c r="AM35" s="416">
        <v>-0.73548949218710424</v>
      </c>
      <c r="AN35" s="697">
        <v>0.98561637984118533</v>
      </c>
      <c r="AO35" s="696">
        <v>0.38496384231514036</v>
      </c>
      <c r="AP35" s="443">
        <v>8883.39</v>
      </c>
      <c r="AQ35" s="444">
        <v>2349.75</v>
      </c>
      <c r="AR35" s="783">
        <v>-6533.6399999999994</v>
      </c>
      <c r="AS35" s="416">
        <v>-0.73548949218710424</v>
      </c>
      <c r="AT35" s="697">
        <v>0.9875810163311135</v>
      </c>
      <c r="AU35" s="696">
        <v>0.38594644135946443</v>
      </c>
      <c r="AV35" s="443">
        <v>-6201.24</v>
      </c>
      <c r="AW35" s="779">
        <v>-2299.96</v>
      </c>
      <c r="AX35" s="783">
        <v>3901.2799999999997</v>
      </c>
      <c r="AY35" s="783">
        <v>0.62911288709999935</v>
      </c>
      <c r="AZ35" s="697">
        <v>-0.6980713443854204</v>
      </c>
      <c r="BA35" s="696">
        <v>-0.97881051175656986</v>
      </c>
      <c r="BB35" s="443">
        <v>2682.15</v>
      </c>
      <c r="BC35" s="444">
        <v>49.78</v>
      </c>
      <c r="BD35" s="783">
        <v>-2632.37</v>
      </c>
      <c r="BE35" s="416">
        <v>-0.98144026247599869</v>
      </c>
      <c r="BF35" s="697">
        <v>0.29089428178509297</v>
      </c>
      <c r="BG35" s="696">
        <v>8.2365535533167108E-3</v>
      </c>
      <c r="BH35" s="443">
        <v>2682.15</v>
      </c>
      <c r="BI35" s="444">
        <v>49.78</v>
      </c>
      <c r="BJ35" s="783">
        <v>-2632.37</v>
      </c>
      <c r="BK35" s="416">
        <v>-0.98144026247599869</v>
      </c>
      <c r="BL35" s="697">
        <v>0.29089428178509297</v>
      </c>
      <c r="BM35" s="696">
        <v>8.2365535533167108E-3</v>
      </c>
      <c r="BN35" s="443">
        <v>1726.51</v>
      </c>
      <c r="BO35" s="444">
        <v>1054.51</v>
      </c>
      <c r="BP35" s="783">
        <v>-672</v>
      </c>
      <c r="BQ35" s="416">
        <v>-0.38922450492612265</v>
      </c>
      <c r="BR35" s="697">
        <v>0.19155711231406086</v>
      </c>
      <c r="BS35" s="696">
        <v>0.1727623029512666</v>
      </c>
      <c r="BT35" s="443">
        <v>1728.77</v>
      </c>
      <c r="BU35" s="779">
        <v>1043.54</v>
      </c>
      <c r="BV35" s="783">
        <v>-685.23</v>
      </c>
      <c r="BW35" s="416">
        <v>-0.39636851634399023</v>
      </c>
      <c r="BX35" s="697">
        <v>0.18749484835733093</v>
      </c>
      <c r="BY35" s="696">
        <v>0.17266317989208757</v>
      </c>
      <c r="BZ35" s="443">
        <v>0</v>
      </c>
      <c r="CA35" s="444">
        <v>0</v>
      </c>
      <c r="CB35" s="783">
        <v>0</v>
      </c>
      <c r="CC35" s="416">
        <v>0</v>
      </c>
      <c r="CD35" s="697">
        <v>0</v>
      </c>
      <c r="CE35" s="696">
        <v>0</v>
      </c>
      <c r="CF35" s="443">
        <v>1911.63</v>
      </c>
      <c r="CG35" s="779">
        <v>1754.13</v>
      </c>
      <c r="CH35" s="783">
        <v>-157.5</v>
      </c>
      <c r="CI35" s="416">
        <v>-8.2390420740415249E-2</v>
      </c>
      <c r="CJ35" s="697">
        <v>0.20732704579864561</v>
      </c>
      <c r="CK35" s="696">
        <v>0.29023675541340782</v>
      </c>
      <c r="CL35" s="443">
        <v>3739.86</v>
      </c>
      <c r="CM35" s="444">
        <v>3184.72</v>
      </c>
      <c r="CN35" s="783">
        <v>-555.14000000000033</v>
      </c>
      <c r="CO35" s="416">
        <v>-0.14843871160952557</v>
      </c>
      <c r="CP35" s="697">
        <v>0.40560889162679115</v>
      </c>
      <c r="CQ35" s="696">
        <v>0.52694087650298904</v>
      </c>
      <c r="CR35" s="443">
        <v>82.51</v>
      </c>
      <c r="CS35" s="779">
        <v>327.14999999999998</v>
      </c>
      <c r="CT35" s="783">
        <v>244.64</v>
      </c>
      <c r="CU35" s="416">
        <v>2.9649739425524175</v>
      </c>
      <c r="CV35" s="697">
        <v>8.9486744552273439E-3</v>
      </c>
      <c r="CW35" s="696">
        <v>5.4129941642578575E-2</v>
      </c>
      <c r="CX35" s="443">
        <v>-924.57</v>
      </c>
      <c r="CY35" s="779">
        <v>-315.52999999999997</v>
      </c>
      <c r="CZ35" s="783">
        <v>609.04000000000008</v>
      </c>
      <c r="DA35" s="416">
        <v>0.65872784105043425</v>
      </c>
      <c r="DB35" s="697">
        <v>-0.10258148480588658</v>
      </c>
      <c r="DC35" s="696">
        <v>-5.1693857289369607E-2</v>
      </c>
      <c r="DD35" s="898">
        <v>1.1002748265794393</v>
      </c>
      <c r="DE35" s="893">
        <v>1.0522073070043796</v>
      </c>
      <c r="DF35" s="917"/>
      <c r="DG35" s="918"/>
      <c r="DH35" s="73"/>
    </row>
    <row r="36" spans="1:112" s="65" customFormat="1" ht="19.5" customHeight="1">
      <c r="A36" s="798" t="s">
        <v>450</v>
      </c>
      <c r="B36" s="443">
        <v>0</v>
      </c>
      <c r="C36" s="444">
        <v>47.03</v>
      </c>
      <c r="D36" s="783">
        <v>47.03</v>
      </c>
      <c r="E36" s="398" t="s">
        <v>459</v>
      </c>
      <c r="F36" s="443">
        <v>0</v>
      </c>
      <c r="G36" s="779">
        <v>2.35</v>
      </c>
      <c r="H36" s="783">
        <v>2.35</v>
      </c>
      <c r="I36" s="416" t="s">
        <v>459</v>
      </c>
      <c r="J36" s="772" t="s">
        <v>145</v>
      </c>
      <c r="K36" s="696">
        <v>4.9968105464597068E-2</v>
      </c>
      <c r="L36" s="443">
        <v>0</v>
      </c>
      <c r="M36" s="444">
        <v>0.76</v>
      </c>
      <c r="N36" s="783">
        <v>0.76</v>
      </c>
      <c r="O36" s="416" t="s">
        <v>459</v>
      </c>
      <c r="P36" s="772" t="s">
        <v>145</v>
      </c>
      <c r="Q36" s="696">
        <v>0.3234042553191489</v>
      </c>
      <c r="R36" s="443">
        <v>0</v>
      </c>
      <c r="S36" s="444">
        <v>1.59</v>
      </c>
      <c r="T36" s="783">
        <v>1.59</v>
      </c>
      <c r="U36" s="416" t="s">
        <v>459</v>
      </c>
      <c r="V36" s="772" t="s">
        <v>145</v>
      </c>
      <c r="W36" s="696">
        <v>0.67659574468085104</v>
      </c>
      <c r="X36" s="443">
        <v>0</v>
      </c>
      <c r="Y36" s="444">
        <v>0</v>
      </c>
      <c r="Z36" s="783">
        <v>0</v>
      </c>
      <c r="AA36" s="416">
        <v>0</v>
      </c>
      <c r="AB36" s="697" t="s">
        <v>145</v>
      </c>
      <c r="AC36" s="696">
        <v>0</v>
      </c>
      <c r="AD36" s="443">
        <v>0</v>
      </c>
      <c r="AE36" s="444">
        <v>1.59</v>
      </c>
      <c r="AF36" s="783">
        <v>1.59</v>
      </c>
      <c r="AG36" s="416" t="s">
        <v>459</v>
      </c>
      <c r="AH36" s="697" t="s">
        <v>145</v>
      </c>
      <c r="AI36" s="696">
        <v>0.67659574468085104</v>
      </c>
      <c r="AJ36" s="443">
        <v>0</v>
      </c>
      <c r="AK36" s="779">
        <v>0</v>
      </c>
      <c r="AL36" s="783">
        <v>0</v>
      </c>
      <c r="AM36" s="416">
        <v>0</v>
      </c>
      <c r="AN36" s="697" t="s">
        <v>145</v>
      </c>
      <c r="AO36" s="696">
        <v>0</v>
      </c>
      <c r="AP36" s="443">
        <v>0</v>
      </c>
      <c r="AQ36" s="444">
        <v>0</v>
      </c>
      <c r="AR36" s="783">
        <v>0</v>
      </c>
      <c r="AS36" s="416">
        <v>0</v>
      </c>
      <c r="AT36" s="697" t="s">
        <v>145</v>
      </c>
      <c r="AU36" s="696">
        <v>0</v>
      </c>
      <c r="AV36" s="443">
        <v>0</v>
      </c>
      <c r="AW36" s="779">
        <v>0.32</v>
      </c>
      <c r="AX36" s="783">
        <v>0.32</v>
      </c>
      <c r="AY36" s="783" t="s">
        <v>459</v>
      </c>
      <c r="AZ36" s="697" t="s">
        <v>145</v>
      </c>
      <c r="BA36" s="696" t="s">
        <v>145</v>
      </c>
      <c r="BB36" s="443">
        <v>0</v>
      </c>
      <c r="BC36" s="444">
        <v>0.32</v>
      </c>
      <c r="BD36" s="783">
        <v>0.32</v>
      </c>
      <c r="BE36" s="416" t="s">
        <v>459</v>
      </c>
      <c r="BF36" s="697" t="s">
        <v>145</v>
      </c>
      <c r="BG36" s="696">
        <v>0.20125786163522011</v>
      </c>
      <c r="BH36" s="443">
        <v>0</v>
      </c>
      <c r="BI36" s="444">
        <v>0.32</v>
      </c>
      <c r="BJ36" s="783">
        <v>0.32</v>
      </c>
      <c r="BK36" s="416" t="s">
        <v>459</v>
      </c>
      <c r="BL36" s="697" t="s">
        <v>145</v>
      </c>
      <c r="BM36" s="696">
        <v>0.20125786163522011</v>
      </c>
      <c r="BN36" s="443">
        <v>0</v>
      </c>
      <c r="BO36" s="444">
        <v>13.18</v>
      </c>
      <c r="BP36" s="783">
        <v>13.18</v>
      </c>
      <c r="BQ36" s="416" t="s">
        <v>459</v>
      </c>
      <c r="BR36" s="697" t="s">
        <v>145</v>
      </c>
      <c r="BS36" s="696">
        <v>0.28024665107378266</v>
      </c>
      <c r="BT36" s="443">
        <v>0</v>
      </c>
      <c r="BU36" s="779">
        <v>-6.92</v>
      </c>
      <c r="BV36" s="783">
        <v>-6.92</v>
      </c>
      <c r="BW36" s="416" t="s">
        <v>459</v>
      </c>
      <c r="BX36" s="697" t="s">
        <v>145</v>
      </c>
      <c r="BY36" s="696">
        <v>-4.3522012578616351</v>
      </c>
      <c r="BZ36" s="443">
        <v>0</v>
      </c>
      <c r="CA36" s="444">
        <v>0</v>
      </c>
      <c r="CB36" s="783">
        <v>0</v>
      </c>
      <c r="CC36" s="416">
        <v>0</v>
      </c>
      <c r="CD36" s="697" t="s">
        <v>145</v>
      </c>
      <c r="CE36" s="696">
        <v>0</v>
      </c>
      <c r="CF36" s="443">
        <v>0</v>
      </c>
      <c r="CG36" s="779">
        <v>0</v>
      </c>
      <c r="CH36" s="783">
        <v>0</v>
      </c>
      <c r="CI36" s="416">
        <v>0</v>
      </c>
      <c r="CJ36" s="697" t="s">
        <v>145</v>
      </c>
      <c r="CK36" s="696">
        <v>0</v>
      </c>
      <c r="CL36" s="443">
        <v>0</v>
      </c>
      <c r="CM36" s="444">
        <v>61.13</v>
      </c>
      <c r="CN36" s="783">
        <v>61.13</v>
      </c>
      <c r="CO36" s="416" t="s">
        <v>459</v>
      </c>
      <c r="CP36" s="697" t="s">
        <v>145</v>
      </c>
      <c r="CQ36" s="696">
        <v>38.446540880503143</v>
      </c>
      <c r="CR36" s="443">
        <v>0</v>
      </c>
      <c r="CS36" s="779">
        <v>0</v>
      </c>
      <c r="CT36" s="783">
        <v>0</v>
      </c>
      <c r="CU36" s="416">
        <v>0</v>
      </c>
      <c r="CV36" s="697" t="s">
        <v>145</v>
      </c>
      <c r="CW36" s="696">
        <v>0</v>
      </c>
      <c r="CX36" s="443">
        <v>0</v>
      </c>
      <c r="CY36" s="779">
        <v>-52.94</v>
      </c>
      <c r="CZ36" s="783">
        <v>-52.94</v>
      </c>
      <c r="DA36" s="416" t="s">
        <v>459</v>
      </c>
      <c r="DB36" s="697" t="s">
        <v>145</v>
      </c>
      <c r="DC36" s="696">
        <v>-1.125664469487561</v>
      </c>
      <c r="DD36" s="898" t="s">
        <v>469</v>
      </c>
      <c r="DE36" s="893">
        <v>34.295597484276726</v>
      </c>
    </row>
    <row r="37" spans="1:112" s="65" customFormat="1" ht="19.5" customHeight="1" thickBot="1">
      <c r="A37" s="798" t="s">
        <v>21</v>
      </c>
      <c r="B37" s="443">
        <v>836.83</v>
      </c>
      <c r="C37" s="444">
        <v>0</v>
      </c>
      <c r="D37" s="783">
        <v>-836.83</v>
      </c>
      <c r="E37" s="398">
        <v>-1</v>
      </c>
      <c r="F37" s="443">
        <v>836.83</v>
      </c>
      <c r="G37" s="779">
        <v>0</v>
      </c>
      <c r="H37" s="783">
        <v>-836.83</v>
      </c>
      <c r="I37" s="416">
        <v>-1</v>
      </c>
      <c r="J37" s="772">
        <v>1</v>
      </c>
      <c r="K37" s="696" t="s">
        <v>145</v>
      </c>
      <c r="L37" s="443">
        <v>0</v>
      </c>
      <c r="M37" s="444">
        <v>0</v>
      </c>
      <c r="N37" s="783">
        <v>0</v>
      </c>
      <c r="O37" s="416">
        <v>0</v>
      </c>
      <c r="P37" s="772">
        <v>0</v>
      </c>
      <c r="Q37" s="696" t="s">
        <v>145</v>
      </c>
      <c r="R37" s="443">
        <v>836.83</v>
      </c>
      <c r="S37" s="444">
        <v>0</v>
      </c>
      <c r="T37" s="783">
        <v>-836.83</v>
      </c>
      <c r="U37" s="416">
        <v>-1</v>
      </c>
      <c r="V37" s="772">
        <v>1</v>
      </c>
      <c r="W37" s="696" t="s">
        <v>145</v>
      </c>
      <c r="X37" s="443">
        <v>0</v>
      </c>
      <c r="Y37" s="444">
        <v>0</v>
      </c>
      <c r="Z37" s="783">
        <v>0</v>
      </c>
      <c r="AA37" s="416">
        <v>0</v>
      </c>
      <c r="AB37" s="697">
        <v>0</v>
      </c>
      <c r="AC37" s="696" t="s">
        <v>145</v>
      </c>
      <c r="AD37" s="443">
        <v>836.83</v>
      </c>
      <c r="AE37" s="444">
        <v>0</v>
      </c>
      <c r="AF37" s="783">
        <v>-836.83</v>
      </c>
      <c r="AG37" s="416">
        <v>-1</v>
      </c>
      <c r="AH37" s="697">
        <v>1</v>
      </c>
      <c r="AI37" s="696" t="s">
        <v>145</v>
      </c>
      <c r="AJ37" s="443">
        <v>0</v>
      </c>
      <c r="AK37" s="779">
        <v>0</v>
      </c>
      <c r="AL37" s="783">
        <v>0</v>
      </c>
      <c r="AM37" s="416">
        <v>0</v>
      </c>
      <c r="AN37" s="697">
        <v>0</v>
      </c>
      <c r="AO37" s="696" t="s">
        <v>145</v>
      </c>
      <c r="AP37" s="443">
        <v>0</v>
      </c>
      <c r="AQ37" s="444">
        <v>0</v>
      </c>
      <c r="AR37" s="783">
        <v>0</v>
      </c>
      <c r="AS37" s="416">
        <v>0</v>
      </c>
      <c r="AT37" s="697">
        <v>0</v>
      </c>
      <c r="AU37" s="696" t="s">
        <v>145</v>
      </c>
      <c r="AV37" s="443">
        <v>15</v>
      </c>
      <c r="AW37" s="779">
        <v>0</v>
      </c>
      <c r="AX37" s="783">
        <v>-15</v>
      </c>
      <c r="AY37" s="783">
        <v>-1</v>
      </c>
      <c r="AZ37" s="697" t="s">
        <v>145</v>
      </c>
      <c r="BA37" s="696" t="s">
        <v>145</v>
      </c>
      <c r="BB37" s="443">
        <v>15</v>
      </c>
      <c r="BC37" s="444">
        <v>0</v>
      </c>
      <c r="BD37" s="783">
        <v>-15</v>
      </c>
      <c r="BE37" s="416">
        <v>-1</v>
      </c>
      <c r="BF37" s="697">
        <v>1.7924787591267043E-2</v>
      </c>
      <c r="BG37" s="696" t="s">
        <v>145</v>
      </c>
      <c r="BH37" s="443">
        <v>15</v>
      </c>
      <c r="BI37" s="444">
        <v>0</v>
      </c>
      <c r="BJ37" s="783">
        <v>-15</v>
      </c>
      <c r="BK37" s="416">
        <v>-1</v>
      </c>
      <c r="BL37" s="697">
        <v>1.7924787591267043E-2</v>
      </c>
      <c r="BM37" s="696" t="s">
        <v>145</v>
      </c>
      <c r="BN37" s="443">
        <v>149.77000000000001</v>
      </c>
      <c r="BO37" s="444">
        <v>0</v>
      </c>
      <c r="BP37" s="783">
        <v>-149.77000000000001</v>
      </c>
      <c r="BQ37" s="416">
        <v>-1</v>
      </c>
      <c r="BR37" s="697">
        <v>0.17897302916960434</v>
      </c>
      <c r="BS37" s="696" t="s">
        <v>145</v>
      </c>
      <c r="BT37" s="443">
        <v>149.77000000000001</v>
      </c>
      <c r="BU37" s="779">
        <v>0</v>
      </c>
      <c r="BV37" s="783">
        <v>-149.77000000000001</v>
      </c>
      <c r="BW37" s="416">
        <v>-1</v>
      </c>
      <c r="BX37" s="697">
        <v>0.17897302916960434</v>
      </c>
      <c r="BY37" s="696" t="s">
        <v>145</v>
      </c>
      <c r="BZ37" s="443">
        <v>0</v>
      </c>
      <c r="CA37" s="444">
        <v>0</v>
      </c>
      <c r="CB37" s="783">
        <v>0</v>
      </c>
      <c r="CC37" s="416">
        <v>0</v>
      </c>
      <c r="CD37" s="697">
        <v>0</v>
      </c>
      <c r="CE37" s="696" t="s">
        <v>145</v>
      </c>
      <c r="CF37" s="443">
        <v>29.46</v>
      </c>
      <c r="CG37" s="779">
        <v>34.17</v>
      </c>
      <c r="CH37" s="783">
        <v>4.7100000000000009</v>
      </c>
      <c r="CI37" s="416">
        <v>0.15987780040733199</v>
      </c>
      <c r="CJ37" s="697">
        <v>3.5204282829248472E-2</v>
      </c>
      <c r="CK37" s="696" t="s">
        <v>145</v>
      </c>
      <c r="CL37" s="443">
        <v>37.94</v>
      </c>
      <c r="CM37" s="444">
        <v>0.18</v>
      </c>
      <c r="CN37" s="783">
        <v>-37.76</v>
      </c>
      <c r="CO37" s="416">
        <v>-0.99525566684238276</v>
      </c>
      <c r="CP37" s="697">
        <v>4.5337762747511438E-2</v>
      </c>
      <c r="CQ37" s="696" t="s">
        <v>145</v>
      </c>
      <c r="CR37" s="443">
        <v>0</v>
      </c>
      <c r="CS37" s="779">
        <v>0</v>
      </c>
      <c r="CT37" s="783">
        <v>0</v>
      </c>
      <c r="CU37" s="416">
        <v>0</v>
      </c>
      <c r="CV37" s="697">
        <v>0</v>
      </c>
      <c r="CW37" s="696" t="s">
        <v>145</v>
      </c>
      <c r="CX37" s="443">
        <v>604.66</v>
      </c>
      <c r="CY37" s="779">
        <v>-34.35</v>
      </c>
      <c r="CZ37" s="783">
        <v>-639.01</v>
      </c>
      <c r="DA37" s="416">
        <v>-1.0568087851023715</v>
      </c>
      <c r="DB37" s="697">
        <v>0.7225601376623686</v>
      </c>
      <c r="DC37" s="696" t="s">
        <v>145</v>
      </c>
      <c r="DD37" s="898">
        <v>0.27743986233763129</v>
      </c>
      <c r="DE37" s="893" t="s">
        <v>469</v>
      </c>
      <c r="DF37" s="917"/>
      <c r="DG37" s="918"/>
      <c r="DH37" s="73"/>
    </row>
    <row r="38" spans="1:112" s="916" customFormat="1" ht="24" customHeight="1" thickTop="1" thickBot="1">
      <c r="A38" s="97" t="s">
        <v>10</v>
      </c>
      <c r="B38" s="939">
        <v>6666503.1400000006</v>
      </c>
      <c r="C38" s="940">
        <v>7340100.0500000007</v>
      </c>
      <c r="D38" s="955">
        <v>673596.90999999992</v>
      </c>
      <c r="E38" s="941">
        <v>0.10104201495958495</v>
      </c>
      <c r="F38" s="939">
        <v>6091543.8000000007</v>
      </c>
      <c r="G38" s="942">
        <v>6668308.3499999987</v>
      </c>
      <c r="H38" s="955">
        <v>576764.54999999993</v>
      </c>
      <c r="I38" s="943">
        <v>9.4682820798234743E-2</v>
      </c>
      <c r="J38" s="944">
        <v>0.91375398347146064</v>
      </c>
      <c r="K38" s="945">
        <v>0.90847649276933196</v>
      </c>
      <c r="L38" s="939">
        <v>586527.89999999991</v>
      </c>
      <c r="M38" s="948">
        <v>493718.95000000007</v>
      </c>
      <c r="N38" s="955">
        <v>-92808.95</v>
      </c>
      <c r="O38" s="943">
        <v>-0.15823450171765036</v>
      </c>
      <c r="P38" s="944">
        <v>9.6285591839625262E-2</v>
      </c>
      <c r="Q38" s="945">
        <v>7.4039610060923494E-2</v>
      </c>
      <c r="R38" s="946">
        <v>5505015.8700000001</v>
      </c>
      <c r="S38" s="947">
        <v>6174589.3600000013</v>
      </c>
      <c r="T38" s="955">
        <v>669573.48999999987</v>
      </c>
      <c r="U38" s="943">
        <v>0.12162971112379393</v>
      </c>
      <c r="V38" s="944">
        <v>0.90371440323551466</v>
      </c>
      <c r="W38" s="945">
        <v>0.92596038394055402</v>
      </c>
      <c r="X38" s="946">
        <v>99727.94</v>
      </c>
      <c r="Y38" s="948">
        <v>103931.67000000001</v>
      </c>
      <c r="Z38" s="955">
        <v>4203.7299999999959</v>
      </c>
      <c r="AA38" s="949">
        <v>4.2151978673178353E-2</v>
      </c>
      <c r="AB38" s="950">
        <v>1.6371537868610578E-2</v>
      </c>
      <c r="AC38" s="951">
        <v>1.5585912430099312E-2</v>
      </c>
      <c r="AD38" s="946">
        <v>5405287.8999999994</v>
      </c>
      <c r="AE38" s="948">
        <v>6070657.709999999</v>
      </c>
      <c r="AF38" s="955">
        <v>665369.81000000017</v>
      </c>
      <c r="AG38" s="943">
        <v>0.12309609077436924</v>
      </c>
      <c r="AH38" s="950">
        <v>0.88734286044204402</v>
      </c>
      <c r="AI38" s="951">
        <v>0.91037447450971587</v>
      </c>
      <c r="AJ38" s="946">
        <v>2944730.2499999995</v>
      </c>
      <c r="AK38" s="947">
        <v>3246694.1099999994</v>
      </c>
      <c r="AL38" s="955">
        <v>301963.86000000004</v>
      </c>
      <c r="AM38" s="943">
        <v>0.10254381025222936</v>
      </c>
      <c r="AN38" s="952">
        <v>0.44172037245901596</v>
      </c>
      <c r="AO38" s="951">
        <v>0.4423228686099448</v>
      </c>
      <c r="AP38" s="946">
        <v>2683730.84</v>
      </c>
      <c r="AQ38" s="948">
        <v>2945526.6900000004</v>
      </c>
      <c r="AR38" s="955">
        <v>261795.84999999986</v>
      </c>
      <c r="AS38" s="943">
        <v>9.7549219950835528E-2</v>
      </c>
      <c r="AT38" s="950">
        <v>0.44056661629848243</v>
      </c>
      <c r="AU38" s="951">
        <v>0.44172022878936018</v>
      </c>
      <c r="AV38" s="946">
        <v>147528.50999999998</v>
      </c>
      <c r="AW38" s="947">
        <v>115815.43000000002</v>
      </c>
      <c r="AX38" s="955">
        <v>-31713.08</v>
      </c>
      <c r="AY38" s="955">
        <v>-0.2149623825252486</v>
      </c>
      <c r="AZ38" s="950">
        <v>5.4971425524923352E-2</v>
      </c>
      <c r="BA38" s="951">
        <v>3.9319090332194551E-2</v>
      </c>
      <c r="BB38" s="946">
        <v>2831259.3900000006</v>
      </c>
      <c r="BC38" s="948">
        <v>3061342.12</v>
      </c>
      <c r="BD38" s="955">
        <v>230082.72999999995</v>
      </c>
      <c r="BE38" s="943">
        <v>8.1265153879100938E-2</v>
      </c>
      <c r="BF38" s="950">
        <v>0.51430540017680282</v>
      </c>
      <c r="BG38" s="951">
        <v>0.49579687676590684</v>
      </c>
      <c r="BH38" s="946">
        <v>2754833.8200000003</v>
      </c>
      <c r="BI38" s="948">
        <v>2959726.11</v>
      </c>
      <c r="BJ38" s="955">
        <v>204892.28999999986</v>
      </c>
      <c r="BK38" s="943">
        <v>7.4375553440824083E-2</v>
      </c>
      <c r="BL38" s="950">
        <v>0.50965533584251832</v>
      </c>
      <c r="BM38" s="951">
        <v>0.48754620197487636</v>
      </c>
      <c r="BN38" s="946">
        <v>1545417.48</v>
      </c>
      <c r="BO38" s="948">
        <v>1862913.47</v>
      </c>
      <c r="BP38" s="955">
        <v>317495.99000000011</v>
      </c>
      <c r="BQ38" s="943">
        <v>0.20544350902514705</v>
      </c>
      <c r="BR38" s="950">
        <v>0.23181830827128355</v>
      </c>
      <c r="BS38" s="951">
        <v>0.25379946558085403</v>
      </c>
      <c r="BT38" s="946">
        <v>1394251.25</v>
      </c>
      <c r="BU38" s="947">
        <v>1650537.3599999999</v>
      </c>
      <c r="BV38" s="955">
        <v>256286.10999999993</v>
      </c>
      <c r="BW38" s="943">
        <v>0.18381630283637893</v>
      </c>
      <c r="BX38" s="950">
        <v>0.2579420885240914</v>
      </c>
      <c r="BY38" s="951">
        <v>0.27188773257321408</v>
      </c>
      <c r="BZ38" s="946">
        <v>-19921.599999999995</v>
      </c>
      <c r="CA38" s="948">
        <v>-26034.93</v>
      </c>
      <c r="CB38" s="955">
        <v>-6113.33</v>
      </c>
      <c r="CC38" s="943">
        <v>-0.3068694281583812</v>
      </c>
      <c r="CD38" s="950">
        <v>-3.6855761188964603E-3</v>
      </c>
      <c r="CE38" s="951">
        <v>-4.2886506279399507E-3</v>
      </c>
      <c r="CF38" s="946">
        <v>445824.74</v>
      </c>
      <c r="CG38" s="947">
        <v>461998.78999999992</v>
      </c>
      <c r="CH38" s="955">
        <v>16174.05</v>
      </c>
      <c r="CI38" s="943">
        <v>3.62789422587897E-2</v>
      </c>
      <c r="CJ38" s="950">
        <v>8.2479369877782094E-2</v>
      </c>
      <c r="CK38" s="951">
        <v>7.6103580875423793E-2</v>
      </c>
      <c r="CL38" s="946">
        <v>1030497.76</v>
      </c>
      <c r="CM38" s="948">
        <v>1058948.3500000001</v>
      </c>
      <c r="CN38" s="955">
        <v>28450.589999999986</v>
      </c>
      <c r="CO38" s="943">
        <v>2.7608589852732998E-2</v>
      </c>
      <c r="CP38" s="950">
        <v>0.19064622996307007</v>
      </c>
      <c r="CQ38" s="951">
        <v>0.17443716984003704</v>
      </c>
      <c r="CR38" s="946">
        <v>66912.070000000007</v>
      </c>
      <c r="CS38" s="947">
        <v>27872.02</v>
      </c>
      <c r="CT38" s="955">
        <v>-39040.049999999996</v>
      </c>
      <c r="CU38" s="943">
        <v>-0.58345303022309725</v>
      </c>
      <c r="CV38" s="950">
        <v>1.2379002050936087E-2</v>
      </c>
      <c r="CW38" s="951">
        <v>4.5912685793645259E-3</v>
      </c>
      <c r="CX38" s="946">
        <v>-267110.12000000005</v>
      </c>
      <c r="CY38" s="947">
        <v>-62390.010000000068</v>
      </c>
      <c r="CZ38" s="955">
        <v>204720.10999999996</v>
      </c>
      <c r="DA38" s="943">
        <v>0.76642588457524541</v>
      </c>
      <c r="DB38" s="950">
        <v>-4.0067500815727512E-2</v>
      </c>
      <c r="DC38" s="951">
        <v>-8.499885502241903E-3</v>
      </c>
      <c r="DD38" s="953">
        <v>1.0494164556896222</v>
      </c>
      <c r="DE38" s="941">
        <v>1.0102773048622438</v>
      </c>
      <c r="DF38" s="918"/>
      <c r="DG38" s="918"/>
      <c r="DH38" s="954"/>
    </row>
    <row r="39" spans="1:112" s="5" customFormat="1" ht="13.5" thickTop="1">
      <c r="B39" s="4" t="s">
        <v>460</v>
      </c>
      <c r="X39" s="32"/>
      <c r="AD39" s="57"/>
      <c r="AE39" s="57"/>
      <c r="AF39" s="57"/>
      <c r="AG39" s="57"/>
      <c r="AH39" s="57"/>
      <c r="AI39" s="57"/>
      <c r="AJ39" s="13"/>
      <c r="AK39" s="12"/>
      <c r="AL39" s="12"/>
      <c r="AM39" s="12"/>
      <c r="AN39" s="13"/>
      <c r="AO39" s="12"/>
      <c r="AP39" s="13"/>
      <c r="AQ39" s="12"/>
      <c r="AR39" s="12"/>
      <c r="AS39" s="12"/>
      <c r="BB39" s="32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CL39" s="32"/>
      <c r="CM39" s="106"/>
    </row>
    <row r="40" spans="1:112" ht="15">
      <c r="AJ40" s="64"/>
      <c r="AK40" s="65"/>
      <c r="AL40" s="65"/>
      <c r="AM40" s="65"/>
      <c r="AN40" s="64"/>
      <c r="AT40" s="57"/>
      <c r="AU40" s="57"/>
      <c r="AV40" s="57"/>
      <c r="AW40" s="57"/>
      <c r="AX40" s="57"/>
      <c r="AY40" s="57"/>
      <c r="DE40" s="121"/>
      <c r="DF40" s="341"/>
      <c r="DG40" s="341"/>
      <c r="DH40" s="121"/>
    </row>
    <row r="41" spans="1:112" ht="15">
      <c r="R41" s="154"/>
      <c r="AJ41" s="64"/>
      <c r="AK41" s="65"/>
      <c r="AL41" s="65"/>
      <c r="AM41" s="65"/>
      <c r="AN41" s="64"/>
      <c r="AT41" s="57"/>
      <c r="AU41" s="57"/>
      <c r="AV41" s="57"/>
      <c r="AW41" s="57"/>
      <c r="AX41" s="57"/>
      <c r="AY41" s="57"/>
      <c r="DE41" s="121"/>
      <c r="DF41" s="341"/>
      <c r="DG41" s="341"/>
      <c r="DH41" s="121"/>
    </row>
    <row r="42" spans="1:112">
      <c r="B42" s="57" t="s">
        <v>56</v>
      </c>
      <c r="X42" s="57" t="s">
        <v>57</v>
      </c>
      <c r="AJ42" s="65"/>
      <c r="AK42" s="64"/>
      <c r="AL42" s="64"/>
      <c r="AM42" s="64"/>
      <c r="AN42" s="65"/>
      <c r="AO42" s="64"/>
      <c r="AP42" s="65"/>
      <c r="AQ42" s="57"/>
      <c r="AR42" s="57"/>
      <c r="AS42" s="57"/>
      <c r="AT42" s="57"/>
      <c r="AU42" s="57"/>
      <c r="AV42" s="57"/>
      <c r="AW42" s="57"/>
      <c r="AX42" s="57"/>
      <c r="AY42" s="57"/>
      <c r="BB42" s="57" t="s">
        <v>64</v>
      </c>
      <c r="CL42" s="5" t="s">
        <v>426</v>
      </c>
      <c r="DE42" s="121"/>
    </row>
    <row r="43" spans="1:112">
      <c r="B43" s="57" t="s">
        <v>446</v>
      </c>
      <c r="X43" s="57" t="s">
        <v>59</v>
      </c>
      <c r="AJ43" s="65"/>
      <c r="AK43" s="64"/>
      <c r="AL43" s="64"/>
      <c r="AM43" s="64"/>
      <c r="AN43" s="65"/>
      <c r="AO43" s="64"/>
      <c r="AP43" s="65"/>
      <c r="AQ43" s="57"/>
      <c r="AR43" s="57"/>
      <c r="AS43" s="57"/>
      <c r="AT43" s="57"/>
      <c r="AU43" s="57"/>
      <c r="AV43" s="57"/>
      <c r="AW43" s="57"/>
      <c r="AX43" s="57"/>
      <c r="AY43" s="57"/>
      <c r="DE43" s="121"/>
    </row>
    <row r="44" spans="1:112">
      <c r="B44" s="57" t="s">
        <v>445</v>
      </c>
      <c r="X44" s="57" t="s">
        <v>60</v>
      </c>
      <c r="AJ44" s="65"/>
      <c r="AK44" s="64"/>
      <c r="AL44" s="64"/>
      <c r="AM44" s="64"/>
      <c r="AN44" s="65"/>
      <c r="AO44" s="64"/>
      <c r="AP44" s="65"/>
      <c r="AQ44" s="57"/>
      <c r="AR44" s="57"/>
      <c r="AS44" s="57"/>
      <c r="AT44" s="57"/>
      <c r="AU44" s="57"/>
      <c r="AV44" s="57"/>
      <c r="AW44" s="57"/>
      <c r="AX44" s="57"/>
      <c r="AY44" s="57"/>
    </row>
    <row r="45" spans="1:112">
      <c r="X45" s="57" t="s">
        <v>61</v>
      </c>
      <c r="AJ45" s="65"/>
      <c r="AK45" s="64"/>
      <c r="AL45" s="64"/>
      <c r="AM45" s="64"/>
      <c r="AN45" s="65"/>
      <c r="AO45" s="64"/>
      <c r="AP45" s="65"/>
      <c r="AQ45" s="57"/>
      <c r="AR45" s="57"/>
      <c r="AS45" s="57"/>
      <c r="AT45" s="57"/>
      <c r="AU45" s="57"/>
      <c r="AV45" s="57"/>
      <c r="AW45" s="57"/>
      <c r="AX45" s="57"/>
      <c r="AY45" s="57"/>
    </row>
    <row r="46" spans="1:112">
      <c r="B46" s="66"/>
      <c r="C46" s="66"/>
    </row>
    <row r="47" spans="1:112">
      <c r="B47" s="66"/>
      <c r="C47" s="66"/>
    </row>
    <row r="48" spans="1:112">
      <c r="A48" s="342"/>
    </row>
    <row r="49" spans="1:1">
      <c r="A49" s="342"/>
    </row>
    <row r="50" spans="1:1">
      <c r="A50" s="342"/>
    </row>
    <row r="51" spans="1:1">
      <c r="A51" s="343"/>
    </row>
    <row r="54" spans="1:1">
      <c r="A54" s="342"/>
    </row>
    <row r="55" spans="1:1">
      <c r="A55" s="342"/>
    </row>
    <row r="56" spans="1:1">
      <c r="A56" s="342"/>
    </row>
    <row r="57" spans="1:1">
      <c r="A57" s="342"/>
    </row>
    <row r="58" spans="1:1">
      <c r="A58" s="342"/>
    </row>
    <row r="59" spans="1:1">
      <c r="A59" s="342"/>
    </row>
    <row r="60" spans="1:1">
      <c r="A60" s="342"/>
    </row>
    <row r="61" spans="1:1">
      <c r="A61" s="342"/>
    </row>
    <row r="62" spans="1:1">
      <c r="A62" s="342"/>
    </row>
    <row r="67" spans="1:1">
      <c r="A67" s="342"/>
    </row>
    <row r="68" spans="1:1">
      <c r="A68" s="142"/>
    </row>
  </sheetData>
  <sortState ref="A10:DE37">
    <sortCondition descending="1" ref="C10:C3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J5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373" customWidth="1"/>
    <col min="14" max="15" width="10.7109375" style="373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4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/>
      <c r="CM1" s="1454"/>
      <c r="CN1" s="1454"/>
      <c r="CO1" s="1454"/>
      <c r="CP1" s="1454"/>
      <c r="CQ1" s="1454"/>
      <c r="CR1" s="1454" t="s">
        <v>311</v>
      </c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</row>
    <row r="2" spans="1:114" s="56" customFormat="1" ht="22.5" customHeight="1">
      <c r="A2" s="55"/>
      <c r="B2" s="1455" t="s">
        <v>292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292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292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/>
      <c r="CM2" s="1455"/>
      <c r="CN2" s="1455"/>
      <c r="CO2" s="1455"/>
      <c r="CP2" s="1455"/>
      <c r="CQ2" s="1455"/>
      <c r="CR2" s="1455" t="s">
        <v>292</v>
      </c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</row>
    <row r="3" spans="1:114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/>
      <c r="CM3" s="1159"/>
      <c r="CN3" s="1159"/>
      <c r="CO3" s="1159"/>
      <c r="CP3" s="1159"/>
      <c r="CQ3" s="1159"/>
      <c r="CR3" s="1159" t="s">
        <v>458</v>
      </c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</row>
    <row r="4" spans="1:114" ht="15.95" customHeight="1">
      <c r="A4" s="1017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/>
      <c r="CM4" s="1452"/>
      <c r="CN4" s="1452"/>
      <c r="CO4" s="1452"/>
      <c r="CP4" s="1452"/>
      <c r="CQ4" s="1452"/>
      <c r="CR4" s="1452" t="s">
        <v>14</v>
      </c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</row>
    <row r="5" spans="1:114" ht="3" customHeight="1" thickBot="1">
      <c r="A5" s="3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521"/>
      <c r="M5" s="1521"/>
      <c r="N5" s="374"/>
      <c r="O5" s="374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59"/>
      <c r="BU5" s="59"/>
      <c r="BV5" s="59"/>
      <c r="BW5" s="59"/>
      <c r="BX5" s="59"/>
      <c r="BY5" s="59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/>
      <c r="CQ5" s="1448"/>
      <c r="CR5" s="1448"/>
      <c r="CS5" s="1448"/>
      <c r="CT5" s="59"/>
      <c r="CU5" s="59"/>
      <c r="CV5" s="1448" t="s">
        <v>75</v>
      </c>
      <c r="CW5" s="1448"/>
      <c r="CX5" s="59"/>
      <c r="CY5" s="59"/>
      <c r="CZ5" s="59"/>
      <c r="DA5" s="59"/>
      <c r="DB5" s="59"/>
      <c r="DC5" s="59"/>
    </row>
    <row r="6" spans="1:114" s="60" customFormat="1" ht="30.6" customHeight="1" thickTop="1">
      <c r="A6" s="1518" t="s">
        <v>308</v>
      </c>
      <c r="B6" s="1515" t="s">
        <v>11</v>
      </c>
      <c r="C6" s="1516"/>
      <c r="D6" s="1516"/>
      <c r="E6" s="1517"/>
      <c r="F6" s="1515" t="s">
        <v>40</v>
      </c>
      <c r="G6" s="1516"/>
      <c r="H6" s="1516"/>
      <c r="I6" s="1516"/>
      <c r="J6" s="1516"/>
      <c r="K6" s="1517"/>
      <c r="L6" s="1515" t="s">
        <v>41</v>
      </c>
      <c r="M6" s="1516"/>
      <c r="N6" s="1516"/>
      <c r="O6" s="1516"/>
      <c r="P6" s="1516"/>
      <c r="Q6" s="1517"/>
      <c r="R6" s="1515" t="s">
        <v>38</v>
      </c>
      <c r="S6" s="1516"/>
      <c r="T6" s="1516"/>
      <c r="U6" s="1516"/>
      <c r="V6" s="1516"/>
      <c r="W6" s="1517"/>
      <c r="X6" s="1515" t="s">
        <v>62</v>
      </c>
      <c r="Y6" s="1516"/>
      <c r="Z6" s="1516"/>
      <c r="AA6" s="1516"/>
      <c r="AB6" s="1516"/>
      <c r="AC6" s="1517"/>
      <c r="AD6" s="1515" t="s">
        <v>104</v>
      </c>
      <c r="AE6" s="1516"/>
      <c r="AF6" s="1516"/>
      <c r="AG6" s="1516"/>
      <c r="AH6" s="1516"/>
      <c r="AI6" s="1517"/>
      <c r="AJ6" s="1515" t="s">
        <v>12</v>
      </c>
      <c r="AK6" s="1516"/>
      <c r="AL6" s="1516"/>
      <c r="AM6" s="1516"/>
      <c r="AN6" s="1516"/>
      <c r="AO6" s="1517"/>
      <c r="AP6" s="1515" t="s">
        <v>136</v>
      </c>
      <c r="AQ6" s="1516"/>
      <c r="AR6" s="1516"/>
      <c r="AS6" s="1516"/>
      <c r="AT6" s="1516"/>
      <c r="AU6" s="1517"/>
      <c r="AV6" s="1515" t="s">
        <v>41</v>
      </c>
      <c r="AW6" s="1516"/>
      <c r="AX6" s="1516"/>
      <c r="AY6" s="1516"/>
      <c r="AZ6" s="1516"/>
      <c r="BA6" s="1517"/>
      <c r="BB6" s="1515" t="s">
        <v>39</v>
      </c>
      <c r="BC6" s="1516"/>
      <c r="BD6" s="1516"/>
      <c r="BE6" s="1516"/>
      <c r="BF6" s="1516"/>
      <c r="BG6" s="1517"/>
      <c r="BH6" s="1515" t="s">
        <v>102</v>
      </c>
      <c r="BI6" s="1516"/>
      <c r="BJ6" s="1516"/>
      <c r="BK6" s="1516"/>
      <c r="BL6" s="1516"/>
      <c r="BM6" s="1517"/>
      <c r="BN6" s="1515" t="s">
        <v>63</v>
      </c>
      <c r="BO6" s="1516"/>
      <c r="BP6" s="1516"/>
      <c r="BQ6" s="1516"/>
      <c r="BR6" s="1516"/>
      <c r="BS6" s="1517"/>
      <c r="BT6" s="1515" t="s">
        <v>66</v>
      </c>
      <c r="BU6" s="1516"/>
      <c r="BV6" s="1516"/>
      <c r="BW6" s="1516"/>
      <c r="BX6" s="1516"/>
      <c r="BY6" s="1517"/>
      <c r="BZ6" s="1515" t="s">
        <v>167</v>
      </c>
      <c r="CA6" s="1516"/>
      <c r="CB6" s="1516"/>
      <c r="CC6" s="1516"/>
      <c r="CD6" s="1516"/>
      <c r="CE6" s="1517"/>
      <c r="CF6" s="1515" t="s">
        <v>45</v>
      </c>
      <c r="CG6" s="1516"/>
      <c r="CH6" s="1516"/>
      <c r="CI6" s="1516"/>
      <c r="CJ6" s="1516"/>
      <c r="CK6" s="1517"/>
      <c r="CL6" s="1515" t="s">
        <v>42</v>
      </c>
      <c r="CM6" s="1516"/>
      <c r="CN6" s="1516"/>
      <c r="CO6" s="1516"/>
      <c r="CP6" s="1516"/>
      <c r="CQ6" s="1517"/>
      <c r="CR6" s="1515" t="s">
        <v>90</v>
      </c>
      <c r="CS6" s="1516"/>
      <c r="CT6" s="1516"/>
      <c r="CU6" s="1516"/>
      <c r="CV6" s="1516"/>
      <c r="CW6" s="1517"/>
      <c r="CX6" s="1515" t="s">
        <v>320</v>
      </c>
      <c r="CY6" s="1516"/>
      <c r="CZ6" s="1516"/>
      <c r="DA6" s="1516"/>
      <c r="DB6" s="1516"/>
      <c r="DC6" s="1517"/>
      <c r="DD6" s="1515" t="s">
        <v>321</v>
      </c>
      <c r="DE6" s="1517"/>
    </row>
    <row r="7" spans="1:114" s="60" customFormat="1" ht="30.6" customHeight="1">
      <c r="A7" s="1519"/>
      <c r="B7" s="1511" t="s">
        <v>46</v>
      </c>
      <c r="C7" s="1509"/>
      <c r="D7" s="1508" t="s">
        <v>101</v>
      </c>
      <c r="E7" s="1510"/>
      <c r="F7" s="1511" t="s">
        <v>46</v>
      </c>
      <c r="G7" s="1509"/>
      <c r="H7" s="1508" t="s">
        <v>101</v>
      </c>
      <c r="I7" s="1509"/>
      <c r="J7" s="1508" t="s">
        <v>117</v>
      </c>
      <c r="K7" s="1510"/>
      <c r="L7" s="1512" t="s">
        <v>46</v>
      </c>
      <c r="M7" s="1513"/>
      <c r="N7" s="1514" t="s">
        <v>101</v>
      </c>
      <c r="O7" s="1513"/>
      <c r="P7" s="1508" t="s">
        <v>100</v>
      </c>
      <c r="Q7" s="1510"/>
      <c r="R7" s="1511" t="s">
        <v>46</v>
      </c>
      <c r="S7" s="1509"/>
      <c r="T7" s="1508" t="s">
        <v>101</v>
      </c>
      <c r="U7" s="1509"/>
      <c r="V7" s="1508" t="s">
        <v>118</v>
      </c>
      <c r="W7" s="1510"/>
      <c r="X7" s="1511" t="s">
        <v>46</v>
      </c>
      <c r="Y7" s="1509"/>
      <c r="Z7" s="1508" t="s">
        <v>101</v>
      </c>
      <c r="AA7" s="1509"/>
      <c r="AB7" s="1508" t="s">
        <v>118</v>
      </c>
      <c r="AC7" s="1510"/>
      <c r="AD7" s="1511" t="s">
        <v>46</v>
      </c>
      <c r="AE7" s="1509"/>
      <c r="AF7" s="1508" t="s">
        <v>101</v>
      </c>
      <c r="AG7" s="1509"/>
      <c r="AH7" s="1508" t="s">
        <v>118</v>
      </c>
      <c r="AI7" s="1510"/>
      <c r="AJ7" s="1511" t="s">
        <v>46</v>
      </c>
      <c r="AK7" s="1509"/>
      <c r="AL7" s="1508" t="s">
        <v>101</v>
      </c>
      <c r="AM7" s="1509"/>
      <c r="AN7" s="1508" t="s">
        <v>119</v>
      </c>
      <c r="AO7" s="1510"/>
      <c r="AP7" s="1511" t="s">
        <v>46</v>
      </c>
      <c r="AQ7" s="1509"/>
      <c r="AR7" s="1508" t="s">
        <v>101</v>
      </c>
      <c r="AS7" s="1509"/>
      <c r="AT7" s="1508" t="s">
        <v>120</v>
      </c>
      <c r="AU7" s="1510"/>
      <c r="AV7" s="1511" t="s">
        <v>46</v>
      </c>
      <c r="AW7" s="1509"/>
      <c r="AX7" s="1508" t="s">
        <v>101</v>
      </c>
      <c r="AY7" s="1509"/>
      <c r="AZ7" s="1508" t="s">
        <v>121</v>
      </c>
      <c r="BA7" s="1510"/>
      <c r="BB7" s="1511" t="s">
        <v>46</v>
      </c>
      <c r="BC7" s="1509"/>
      <c r="BD7" s="1508" t="s">
        <v>101</v>
      </c>
      <c r="BE7" s="1509"/>
      <c r="BF7" s="1508" t="s">
        <v>122</v>
      </c>
      <c r="BG7" s="1510"/>
      <c r="BH7" s="1511" t="s">
        <v>46</v>
      </c>
      <c r="BI7" s="1509"/>
      <c r="BJ7" s="1508" t="s">
        <v>101</v>
      </c>
      <c r="BK7" s="1509"/>
      <c r="BL7" s="1508" t="s">
        <v>175</v>
      </c>
      <c r="BM7" s="1510"/>
      <c r="BN7" s="1511" t="s">
        <v>46</v>
      </c>
      <c r="BO7" s="1509"/>
      <c r="BP7" s="1508" t="s">
        <v>101</v>
      </c>
      <c r="BQ7" s="1509"/>
      <c r="BR7" s="1508" t="s">
        <v>140</v>
      </c>
      <c r="BS7" s="1510"/>
      <c r="BT7" s="1511" t="s">
        <v>46</v>
      </c>
      <c r="BU7" s="1509"/>
      <c r="BV7" s="1508" t="s">
        <v>101</v>
      </c>
      <c r="BW7" s="1509"/>
      <c r="BX7" s="1508" t="s">
        <v>176</v>
      </c>
      <c r="BY7" s="1510"/>
      <c r="BZ7" s="1511" t="s">
        <v>46</v>
      </c>
      <c r="CA7" s="1509"/>
      <c r="CB7" s="1508" t="s">
        <v>101</v>
      </c>
      <c r="CC7" s="1509"/>
      <c r="CD7" s="1508" t="s">
        <v>129</v>
      </c>
      <c r="CE7" s="1510"/>
      <c r="CF7" s="1511" t="s">
        <v>46</v>
      </c>
      <c r="CG7" s="1509"/>
      <c r="CH7" s="1508" t="s">
        <v>101</v>
      </c>
      <c r="CI7" s="1509"/>
      <c r="CJ7" s="1508" t="s">
        <v>129</v>
      </c>
      <c r="CK7" s="1510"/>
      <c r="CL7" s="1511" t="s">
        <v>46</v>
      </c>
      <c r="CM7" s="1509"/>
      <c r="CN7" s="1508" t="s">
        <v>101</v>
      </c>
      <c r="CO7" s="1509"/>
      <c r="CP7" s="1508" t="s">
        <v>129</v>
      </c>
      <c r="CQ7" s="1510"/>
      <c r="CR7" s="1511" t="s">
        <v>46</v>
      </c>
      <c r="CS7" s="1509"/>
      <c r="CT7" s="1508" t="s">
        <v>101</v>
      </c>
      <c r="CU7" s="1509"/>
      <c r="CV7" s="1508" t="s">
        <v>129</v>
      </c>
      <c r="CW7" s="1510"/>
      <c r="CX7" s="1511" t="s">
        <v>46</v>
      </c>
      <c r="CY7" s="1509"/>
      <c r="CZ7" s="1508" t="s">
        <v>101</v>
      </c>
      <c r="DA7" s="1509"/>
      <c r="DB7" s="1508" t="s">
        <v>173</v>
      </c>
      <c r="DC7" s="1510"/>
      <c r="DD7" s="1511" t="s">
        <v>47</v>
      </c>
      <c r="DE7" s="1510"/>
    </row>
    <row r="8" spans="1:114" s="59" customFormat="1" ht="12" customHeight="1">
      <c r="A8" s="1519"/>
      <c r="B8" s="107">
        <v>42735</v>
      </c>
      <c r="C8" s="110">
        <v>43100</v>
      </c>
      <c r="D8" s="1503" t="s">
        <v>46</v>
      </c>
      <c r="E8" s="1504" t="s">
        <v>47</v>
      </c>
      <c r="F8" s="107">
        <v>42735</v>
      </c>
      <c r="G8" s="108">
        <v>43100</v>
      </c>
      <c r="H8" s="1503" t="s">
        <v>46</v>
      </c>
      <c r="I8" s="1498" t="s">
        <v>47</v>
      </c>
      <c r="J8" s="116">
        <v>42735</v>
      </c>
      <c r="K8" s="109">
        <v>43100</v>
      </c>
      <c r="L8" s="375">
        <v>42735</v>
      </c>
      <c r="M8" s="376">
        <v>43100</v>
      </c>
      <c r="N8" s="1506" t="s">
        <v>46</v>
      </c>
      <c r="O8" s="1506" t="s">
        <v>47</v>
      </c>
      <c r="P8" s="108">
        <v>42735</v>
      </c>
      <c r="Q8" s="109">
        <v>43100</v>
      </c>
      <c r="R8" s="107">
        <v>42735</v>
      </c>
      <c r="S8" s="108">
        <v>43100</v>
      </c>
      <c r="T8" s="1503" t="s">
        <v>46</v>
      </c>
      <c r="U8" s="1503" t="s">
        <v>47</v>
      </c>
      <c r="V8" s="116">
        <v>42735</v>
      </c>
      <c r="W8" s="109">
        <v>43100</v>
      </c>
      <c r="X8" s="107">
        <v>42735</v>
      </c>
      <c r="Y8" s="110">
        <v>43100</v>
      </c>
      <c r="Z8" s="1498" t="s">
        <v>46</v>
      </c>
      <c r="AA8" s="1498" t="s">
        <v>47</v>
      </c>
      <c r="AB8" s="108">
        <v>42735</v>
      </c>
      <c r="AC8" s="109">
        <v>43100</v>
      </c>
      <c r="AD8" s="107">
        <v>42735</v>
      </c>
      <c r="AE8" s="110">
        <v>43100</v>
      </c>
      <c r="AF8" s="1498" t="s">
        <v>46</v>
      </c>
      <c r="AG8" s="1498" t="s">
        <v>47</v>
      </c>
      <c r="AH8" s="108">
        <v>42735</v>
      </c>
      <c r="AI8" s="109">
        <v>43100</v>
      </c>
      <c r="AJ8" s="107">
        <v>42735</v>
      </c>
      <c r="AK8" s="108">
        <v>43100</v>
      </c>
      <c r="AL8" s="1498" t="s">
        <v>46</v>
      </c>
      <c r="AM8" s="1498" t="s">
        <v>47</v>
      </c>
      <c r="AN8" s="108">
        <v>42735</v>
      </c>
      <c r="AO8" s="109">
        <v>43100</v>
      </c>
      <c r="AP8" s="107">
        <v>42735</v>
      </c>
      <c r="AQ8" s="110">
        <v>43100</v>
      </c>
      <c r="AR8" s="1498" t="s">
        <v>46</v>
      </c>
      <c r="AS8" s="1498" t="s">
        <v>47</v>
      </c>
      <c r="AT8" s="108">
        <v>42735</v>
      </c>
      <c r="AU8" s="109">
        <v>43100</v>
      </c>
      <c r="AV8" s="107">
        <v>42735</v>
      </c>
      <c r="AW8" s="108">
        <v>43100</v>
      </c>
      <c r="AX8" s="1498" t="s">
        <v>46</v>
      </c>
      <c r="AY8" s="1498" t="s">
        <v>47</v>
      </c>
      <c r="AZ8" s="116">
        <v>42735</v>
      </c>
      <c r="BA8" s="109">
        <v>43100</v>
      </c>
      <c r="BB8" s="107">
        <v>42735</v>
      </c>
      <c r="BC8" s="110">
        <v>43100</v>
      </c>
      <c r="BD8" s="1498" t="s">
        <v>46</v>
      </c>
      <c r="BE8" s="1498" t="s">
        <v>47</v>
      </c>
      <c r="BF8" s="108">
        <v>42735</v>
      </c>
      <c r="BG8" s="109">
        <v>43100</v>
      </c>
      <c r="BH8" s="107">
        <v>42735</v>
      </c>
      <c r="BI8" s="110">
        <v>43100</v>
      </c>
      <c r="BJ8" s="1498" t="s">
        <v>46</v>
      </c>
      <c r="BK8" s="1498" t="s">
        <v>47</v>
      </c>
      <c r="BL8" s="108">
        <v>42735</v>
      </c>
      <c r="BM8" s="109">
        <v>43100</v>
      </c>
      <c r="BN8" s="107">
        <v>42735</v>
      </c>
      <c r="BO8" s="110">
        <v>43100</v>
      </c>
      <c r="BP8" s="1498" t="s">
        <v>46</v>
      </c>
      <c r="BQ8" s="1498" t="s">
        <v>47</v>
      </c>
      <c r="BR8" s="108">
        <v>42735</v>
      </c>
      <c r="BS8" s="109">
        <v>43100</v>
      </c>
      <c r="BT8" s="107">
        <v>42735</v>
      </c>
      <c r="BU8" s="110">
        <v>43100</v>
      </c>
      <c r="BV8" s="1498" t="s">
        <v>46</v>
      </c>
      <c r="BW8" s="1498" t="s">
        <v>47</v>
      </c>
      <c r="BX8" s="108">
        <v>42735</v>
      </c>
      <c r="BY8" s="109">
        <v>43100</v>
      </c>
      <c r="BZ8" s="107">
        <v>42735</v>
      </c>
      <c r="CA8" s="108">
        <v>43100</v>
      </c>
      <c r="CB8" s="1498" t="s">
        <v>46</v>
      </c>
      <c r="CC8" s="1498" t="s">
        <v>47</v>
      </c>
      <c r="CD8" s="116">
        <v>42735</v>
      </c>
      <c r="CE8" s="109">
        <v>43100</v>
      </c>
      <c r="CF8" s="107">
        <v>42735</v>
      </c>
      <c r="CG8" s="110">
        <v>43100</v>
      </c>
      <c r="CH8" s="1498" t="s">
        <v>46</v>
      </c>
      <c r="CI8" s="1498" t="s">
        <v>47</v>
      </c>
      <c r="CJ8" s="108">
        <v>42735</v>
      </c>
      <c r="CK8" s="109">
        <v>43100</v>
      </c>
      <c r="CL8" s="107">
        <v>42735</v>
      </c>
      <c r="CM8" s="108">
        <v>43100</v>
      </c>
      <c r="CN8" s="1498" t="s">
        <v>46</v>
      </c>
      <c r="CO8" s="1498" t="s">
        <v>47</v>
      </c>
      <c r="CP8" s="116">
        <v>42735</v>
      </c>
      <c r="CQ8" s="109">
        <v>43100</v>
      </c>
      <c r="CR8" s="107">
        <v>42735</v>
      </c>
      <c r="CS8" s="110">
        <v>43100</v>
      </c>
      <c r="CT8" s="1498" t="s">
        <v>46</v>
      </c>
      <c r="CU8" s="1498" t="s">
        <v>47</v>
      </c>
      <c r="CV8" s="108">
        <v>42735</v>
      </c>
      <c r="CW8" s="110">
        <v>43100</v>
      </c>
      <c r="CX8" s="107">
        <v>42735</v>
      </c>
      <c r="CY8" s="108">
        <v>43100</v>
      </c>
      <c r="CZ8" s="1498" t="s">
        <v>46</v>
      </c>
      <c r="DA8" s="1498" t="s">
        <v>47</v>
      </c>
      <c r="DB8" s="116">
        <v>42735</v>
      </c>
      <c r="DC8" s="109">
        <v>43100</v>
      </c>
      <c r="DD8" s="108">
        <v>42735</v>
      </c>
      <c r="DE8" s="109">
        <v>43100</v>
      </c>
    </row>
    <row r="9" spans="1:114" s="91" customFormat="1" ht="12" customHeight="1" thickBot="1">
      <c r="A9" s="1520"/>
      <c r="B9" s="1496">
        <v>1</v>
      </c>
      <c r="C9" s="1497"/>
      <c r="D9" s="1499"/>
      <c r="E9" s="1505"/>
      <c r="F9" s="1496">
        <v>2</v>
      </c>
      <c r="G9" s="1497"/>
      <c r="H9" s="1499"/>
      <c r="I9" s="1499"/>
      <c r="J9" s="1494" t="s">
        <v>48</v>
      </c>
      <c r="K9" s="1495"/>
      <c r="L9" s="1501">
        <v>3</v>
      </c>
      <c r="M9" s="1502"/>
      <c r="N9" s="1507"/>
      <c r="O9" s="1507"/>
      <c r="P9" s="1494" t="s">
        <v>52</v>
      </c>
      <c r="Q9" s="1495"/>
      <c r="R9" s="1496">
        <v>4</v>
      </c>
      <c r="S9" s="1497"/>
      <c r="T9" s="1499"/>
      <c r="U9" s="1499"/>
      <c r="V9" s="1494" t="s">
        <v>53</v>
      </c>
      <c r="W9" s="1495"/>
      <c r="X9" s="1496">
        <v>5</v>
      </c>
      <c r="Y9" s="1497"/>
      <c r="Z9" s="1499"/>
      <c r="AA9" s="1499"/>
      <c r="AB9" s="1494" t="s">
        <v>65</v>
      </c>
      <c r="AC9" s="1495"/>
      <c r="AD9" s="1496">
        <v>6</v>
      </c>
      <c r="AE9" s="1497"/>
      <c r="AF9" s="1499"/>
      <c r="AG9" s="1499"/>
      <c r="AH9" s="1494" t="s">
        <v>105</v>
      </c>
      <c r="AI9" s="1495"/>
      <c r="AJ9" s="1496">
        <v>7</v>
      </c>
      <c r="AK9" s="1497"/>
      <c r="AL9" s="1499"/>
      <c r="AM9" s="1499"/>
      <c r="AN9" s="1494" t="s">
        <v>106</v>
      </c>
      <c r="AO9" s="1495"/>
      <c r="AP9" s="1496">
        <v>8</v>
      </c>
      <c r="AQ9" s="1497"/>
      <c r="AR9" s="1499"/>
      <c r="AS9" s="1499"/>
      <c r="AT9" s="1494" t="s">
        <v>107</v>
      </c>
      <c r="AU9" s="1495"/>
      <c r="AV9" s="1496">
        <v>9</v>
      </c>
      <c r="AW9" s="1497"/>
      <c r="AX9" s="1499"/>
      <c r="AY9" s="1499"/>
      <c r="AZ9" s="1494" t="s">
        <v>108</v>
      </c>
      <c r="BA9" s="1495"/>
      <c r="BB9" s="1496">
        <v>10</v>
      </c>
      <c r="BC9" s="1497"/>
      <c r="BD9" s="1499"/>
      <c r="BE9" s="1499"/>
      <c r="BF9" s="1494" t="s">
        <v>109</v>
      </c>
      <c r="BG9" s="1495"/>
      <c r="BH9" s="1496">
        <v>11</v>
      </c>
      <c r="BI9" s="1497"/>
      <c r="BJ9" s="1499"/>
      <c r="BK9" s="1499"/>
      <c r="BL9" s="1494" t="s">
        <v>162</v>
      </c>
      <c r="BM9" s="1495"/>
      <c r="BN9" s="1496">
        <v>12</v>
      </c>
      <c r="BO9" s="1497"/>
      <c r="BP9" s="1499"/>
      <c r="BQ9" s="1499"/>
      <c r="BR9" s="1494" t="s">
        <v>163</v>
      </c>
      <c r="BS9" s="1495"/>
      <c r="BT9" s="1500" t="s">
        <v>177</v>
      </c>
      <c r="BU9" s="1497"/>
      <c r="BV9" s="1499"/>
      <c r="BW9" s="1499"/>
      <c r="BX9" s="1494" t="s">
        <v>164</v>
      </c>
      <c r="BY9" s="1495"/>
      <c r="BZ9" s="1496">
        <v>14</v>
      </c>
      <c r="CA9" s="1497"/>
      <c r="CB9" s="1499"/>
      <c r="CC9" s="1499"/>
      <c r="CD9" s="1494" t="s">
        <v>126</v>
      </c>
      <c r="CE9" s="1495"/>
      <c r="CF9" s="1496">
        <v>15</v>
      </c>
      <c r="CG9" s="1497"/>
      <c r="CH9" s="1499"/>
      <c r="CI9" s="1499"/>
      <c r="CJ9" s="1494" t="s">
        <v>127</v>
      </c>
      <c r="CK9" s="1495"/>
      <c r="CL9" s="1496">
        <v>16</v>
      </c>
      <c r="CM9" s="1497"/>
      <c r="CN9" s="1499"/>
      <c r="CO9" s="1499"/>
      <c r="CP9" s="1494" t="s">
        <v>128</v>
      </c>
      <c r="CQ9" s="1495"/>
      <c r="CR9" s="1496">
        <v>17</v>
      </c>
      <c r="CS9" s="1497"/>
      <c r="CT9" s="1499"/>
      <c r="CU9" s="1499"/>
      <c r="CV9" s="1494" t="s">
        <v>130</v>
      </c>
      <c r="CW9" s="1495"/>
      <c r="CX9" s="1496">
        <v>18</v>
      </c>
      <c r="CY9" s="1497"/>
      <c r="CZ9" s="1499"/>
      <c r="DA9" s="1499"/>
      <c r="DB9" s="1494" t="s">
        <v>131</v>
      </c>
      <c r="DC9" s="1495"/>
      <c r="DD9" s="1496">
        <v>19</v>
      </c>
      <c r="DE9" s="1495"/>
    </row>
    <row r="10" spans="1:114" s="73" customFormat="1" ht="19.5" customHeight="1">
      <c r="A10" s="817" t="s">
        <v>293</v>
      </c>
      <c r="B10" s="443">
        <v>982563.23</v>
      </c>
      <c r="C10" s="444">
        <v>1174780.21</v>
      </c>
      <c r="D10" s="778">
        <v>192216.97999999998</v>
      </c>
      <c r="E10" s="398">
        <v>0.19562810222401666</v>
      </c>
      <c r="F10" s="443">
        <v>982563.23</v>
      </c>
      <c r="G10" s="779">
        <v>1174780.21</v>
      </c>
      <c r="H10" s="778">
        <v>192216.97999999998</v>
      </c>
      <c r="I10" s="461">
        <v>0.19562810222401666</v>
      </c>
      <c r="J10" s="777">
        <v>1</v>
      </c>
      <c r="K10" s="696">
        <v>1</v>
      </c>
      <c r="L10" s="1096">
        <v>0</v>
      </c>
      <c r="M10" s="1097">
        <v>0</v>
      </c>
      <c r="N10" s="1098">
        <v>0</v>
      </c>
      <c r="O10" s="1099">
        <v>0</v>
      </c>
      <c r="P10" s="777">
        <v>0</v>
      </c>
      <c r="Q10" s="696">
        <v>0</v>
      </c>
      <c r="R10" s="443">
        <v>982563.23</v>
      </c>
      <c r="S10" s="779">
        <v>1174780.21</v>
      </c>
      <c r="T10" s="778">
        <v>192216.97999999998</v>
      </c>
      <c r="U10" s="461">
        <v>0.19562810222401666</v>
      </c>
      <c r="V10" s="777">
        <v>1</v>
      </c>
      <c r="W10" s="696">
        <v>1</v>
      </c>
      <c r="X10" s="443">
        <v>22871.34</v>
      </c>
      <c r="Y10" s="444">
        <v>27345.62</v>
      </c>
      <c r="Z10" s="778">
        <v>4474.2799999999988</v>
      </c>
      <c r="AA10" s="461">
        <v>0.19562824040917579</v>
      </c>
      <c r="AB10" s="695">
        <v>2.3277219523063164E-2</v>
      </c>
      <c r="AC10" s="696">
        <v>2.3277222213336401E-2</v>
      </c>
      <c r="AD10" s="443">
        <v>959691.89</v>
      </c>
      <c r="AE10" s="444">
        <v>1147434.5900000001</v>
      </c>
      <c r="AF10" s="778">
        <v>187742.70000000007</v>
      </c>
      <c r="AG10" s="461">
        <v>0.19562809893079336</v>
      </c>
      <c r="AH10" s="695">
        <v>0.97672278047693684</v>
      </c>
      <c r="AI10" s="696">
        <v>0.97672277778666372</v>
      </c>
      <c r="AJ10" s="443">
        <v>356848.78</v>
      </c>
      <c r="AK10" s="779">
        <v>403353.27</v>
      </c>
      <c r="AL10" s="778">
        <v>46504.489999999991</v>
      </c>
      <c r="AM10" s="461">
        <v>0.13031987947387683</v>
      </c>
      <c r="AN10" s="695">
        <v>0.36318149214682094</v>
      </c>
      <c r="AO10" s="696">
        <v>0.34334360297063571</v>
      </c>
      <c r="AP10" s="443">
        <v>356848.78</v>
      </c>
      <c r="AQ10" s="444">
        <v>403353.27</v>
      </c>
      <c r="AR10" s="778">
        <v>46504.489999999991</v>
      </c>
      <c r="AS10" s="461">
        <v>0.13031987947387683</v>
      </c>
      <c r="AT10" s="695">
        <v>0.36318149214682094</v>
      </c>
      <c r="AU10" s="696">
        <v>0.34334360297063571</v>
      </c>
      <c r="AV10" s="443">
        <v>261311.64</v>
      </c>
      <c r="AW10" s="779">
        <v>351798.71</v>
      </c>
      <c r="AX10" s="778">
        <v>90487.07</v>
      </c>
      <c r="AY10" s="461">
        <v>0.34628028816473694</v>
      </c>
      <c r="AZ10" s="695">
        <v>0.73227555941202882</v>
      </c>
      <c r="BA10" s="696">
        <v>0.87218509471858252</v>
      </c>
      <c r="BB10" s="443">
        <v>618160.41</v>
      </c>
      <c r="BC10" s="444">
        <v>755151.98</v>
      </c>
      <c r="BD10" s="778">
        <v>136991.56999999995</v>
      </c>
      <c r="BE10" s="461">
        <v>0.22161168490230543</v>
      </c>
      <c r="BF10" s="695">
        <v>0.62913041229926758</v>
      </c>
      <c r="BG10" s="696">
        <v>0.64280277584859891</v>
      </c>
      <c r="BH10" s="443">
        <v>599860.18999999994</v>
      </c>
      <c r="BI10" s="444">
        <v>731683.53</v>
      </c>
      <c r="BJ10" s="778">
        <v>131823.34000000008</v>
      </c>
      <c r="BK10" s="461">
        <v>0.21975677365754193</v>
      </c>
      <c r="BL10" s="695">
        <v>0.62505497467525739</v>
      </c>
      <c r="BM10" s="696">
        <v>0.63766905440771138</v>
      </c>
      <c r="BN10" s="443">
        <v>52536.42</v>
      </c>
      <c r="BO10" s="444">
        <v>61572.76</v>
      </c>
      <c r="BP10" s="778">
        <v>9036.3400000000038</v>
      </c>
      <c r="BQ10" s="461">
        <v>0.17200144204725035</v>
      </c>
      <c r="BR10" s="695">
        <v>5.3468742159219616E-2</v>
      </c>
      <c r="BS10" s="696">
        <v>5.2412152908159731E-2</v>
      </c>
      <c r="BT10" s="443">
        <v>52536.42</v>
      </c>
      <c r="BU10" s="444">
        <v>61572.76</v>
      </c>
      <c r="BV10" s="778">
        <v>9036.3400000000038</v>
      </c>
      <c r="BW10" s="461">
        <v>0.17200144204725035</v>
      </c>
      <c r="BX10" s="695">
        <v>5.4743007154098175E-2</v>
      </c>
      <c r="BY10" s="696">
        <v>5.3661237456681513E-2</v>
      </c>
      <c r="BZ10" s="443">
        <v>185554.88</v>
      </c>
      <c r="CA10" s="779">
        <v>207868.75</v>
      </c>
      <c r="CB10" s="778">
        <v>22313.869999999995</v>
      </c>
      <c r="CC10" s="461">
        <v>0.12025482703553793</v>
      </c>
      <c r="CD10" s="695">
        <v>0.18884777522154989</v>
      </c>
      <c r="CE10" s="696">
        <v>0.17694267253616744</v>
      </c>
      <c r="CF10" s="443">
        <v>60261.35</v>
      </c>
      <c r="CG10" s="444">
        <v>67553.42</v>
      </c>
      <c r="CH10" s="778">
        <v>7292.07</v>
      </c>
      <c r="CI10" s="461">
        <v>0.1210074118817451</v>
      </c>
      <c r="CJ10" s="695">
        <v>6.2792392670943581E-2</v>
      </c>
      <c r="CK10" s="696">
        <v>5.8873438702941656E-2</v>
      </c>
      <c r="CL10" s="443">
        <v>94113.63</v>
      </c>
      <c r="CM10" s="779">
        <v>103950.84</v>
      </c>
      <c r="CN10" s="778">
        <v>9837.2099999999919</v>
      </c>
      <c r="CO10" s="461">
        <v>0.10452481749986682</v>
      </c>
      <c r="CP10" s="695">
        <v>9.8066505490632006E-2</v>
      </c>
      <c r="CQ10" s="696">
        <v>9.0594131383123097E-2</v>
      </c>
      <c r="CR10" s="443">
        <v>5085.79</v>
      </c>
      <c r="CS10" s="444">
        <v>2746.03</v>
      </c>
      <c r="CT10" s="778">
        <v>-2339.7599999999998</v>
      </c>
      <c r="CU10" s="461">
        <v>-0.46005831935648145</v>
      </c>
      <c r="CV10" s="695">
        <v>5.299398747654312E-3</v>
      </c>
      <c r="CW10" s="696">
        <v>2.3931908833252098E-3</v>
      </c>
      <c r="CX10" s="443">
        <v>-37720.36</v>
      </c>
      <c r="CY10" s="779">
        <v>-27940.73</v>
      </c>
      <c r="CZ10" s="778">
        <v>9779.630000000001</v>
      </c>
      <c r="DA10" s="461">
        <v>0.25926661357420772</v>
      </c>
      <c r="DB10" s="695">
        <v>-3.8389753298624867E-2</v>
      </c>
      <c r="DC10" s="696">
        <v>-2.3783793565947117E-2</v>
      </c>
      <c r="DD10" s="894">
        <v>1.0393046668342691</v>
      </c>
      <c r="DE10" s="893">
        <v>1.024350608081285</v>
      </c>
      <c r="DG10" s="887"/>
      <c r="DH10" s="887"/>
      <c r="DI10" s="932"/>
      <c r="DJ10" s="932"/>
    </row>
    <row r="11" spans="1:114" s="73" customFormat="1" ht="19.5" customHeight="1">
      <c r="A11" s="817" t="s">
        <v>112</v>
      </c>
      <c r="B11" s="815">
        <v>811887.47</v>
      </c>
      <c r="C11" s="813">
        <v>873526.55</v>
      </c>
      <c r="D11" s="783">
        <v>61639.080000000075</v>
      </c>
      <c r="E11" s="398">
        <v>7.592071842172915E-2</v>
      </c>
      <c r="F11" s="443">
        <v>811887.47</v>
      </c>
      <c r="G11" s="779">
        <v>873526.55</v>
      </c>
      <c r="H11" s="783">
        <v>61639.080000000075</v>
      </c>
      <c r="I11" s="416">
        <v>7.592071842172915E-2</v>
      </c>
      <c r="J11" s="772">
        <v>1</v>
      </c>
      <c r="K11" s="696">
        <v>1</v>
      </c>
      <c r="L11" s="1096">
        <v>0</v>
      </c>
      <c r="M11" s="1097">
        <v>0</v>
      </c>
      <c r="N11" s="1100">
        <v>0</v>
      </c>
      <c r="O11" s="1101">
        <v>0</v>
      </c>
      <c r="P11" s="772">
        <v>0</v>
      </c>
      <c r="Q11" s="696">
        <v>0</v>
      </c>
      <c r="R11" s="443">
        <v>811887.47</v>
      </c>
      <c r="S11" s="779">
        <v>873526.55</v>
      </c>
      <c r="T11" s="783">
        <v>61639.080000000075</v>
      </c>
      <c r="U11" s="416">
        <v>7.592071842172915E-2</v>
      </c>
      <c r="V11" s="772">
        <v>1</v>
      </c>
      <c r="W11" s="696">
        <v>1</v>
      </c>
      <c r="X11" s="443">
        <v>11207.73</v>
      </c>
      <c r="Y11" s="444">
        <v>8711.56</v>
      </c>
      <c r="Z11" s="783">
        <v>-2496.17</v>
      </c>
      <c r="AA11" s="416">
        <v>-0.22271860581937647</v>
      </c>
      <c r="AB11" s="697">
        <v>1.3804536237023093E-2</v>
      </c>
      <c r="AC11" s="696">
        <v>9.9728623016667305E-3</v>
      </c>
      <c r="AD11" s="443">
        <v>800679.74</v>
      </c>
      <c r="AE11" s="444">
        <v>864814.99</v>
      </c>
      <c r="AF11" s="783">
        <v>64135.25</v>
      </c>
      <c r="AG11" s="416">
        <v>8.0101002680547401E-2</v>
      </c>
      <c r="AH11" s="697">
        <v>0.98619546376297695</v>
      </c>
      <c r="AI11" s="696">
        <v>0.99002713769833317</v>
      </c>
      <c r="AJ11" s="443">
        <v>422374.24</v>
      </c>
      <c r="AK11" s="779">
        <v>399860.8</v>
      </c>
      <c r="AL11" s="783">
        <v>-22513.440000000002</v>
      </c>
      <c r="AM11" s="416">
        <v>-5.3302114257725575E-2</v>
      </c>
      <c r="AN11" s="697">
        <v>0.52023741664593004</v>
      </c>
      <c r="AO11" s="696">
        <v>0.45775460402434243</v>
      </c>
      <c r="AP11" s="443">
        <v>422374.24</v>
      </c>
      <c r="AQ11" s="444">
        <v>399860.8</v>
      </c>
      <c r="AR11" s="783">
        <v>-22513.440000000002</v>
      </c>
      <c r="AS11" s="416">
        <v>-5.3302114257725575E-2</v>
      </c>
      <c r="AT11" s="697">
        <v>0.52023741664593004</v>
      </c>
      <c r="AU11" s="696">
        <v>0.45775460402434243</v>
      </c>
      <c r="AV11" s="443">
        <v>245043.1</v>
      </c>
      <c r="AW11" s="779">
        <v>265465.13</v>
      </c>
      <c r="AX11" s="783">
        <v>20422.03</v>
      </c>
      <c r="AY11" s="416">
        <v>8.3340563353956912E-2</v>
      </c>
      <c r="AZ11" s="697">
        <v>0.58015635612626382</v>
      </c>
      <c r="BA11" s="696">
        <v>0.66389386006330209</v>
      </c>
      <c r="BB11" s="443">
        <v>667417.34</v>
      </c>
      <c r="BC11" s="444">
        <v>665325.93000000005</v>
      </c>
      <c r="BD11" s="783">
        <v>-2091.4099999999162</v>
      </c>
      <c r="BE11" s="416">
        <v>-3.1335865502084741E-3</v>
      </c>
      <c r="BF11" s="697">
        <v>0.8220564606077736</v>
      </c>
      <c r="BG11" s="696">
        <v>0.76165507505181151</v>
      </c>
      <c r="BH11" s="443">
        <v>664404.87</v>
      </c>
      <c r="BI11" s="444">
        <v>659957.81999999995</v>
      </c>
      <c r="BJ11" s="783">
        <v>-4447.0500000000466</v>
      </c>
      <c r="BK11" s="416">
        <v>-6.6932832686793014E-3</v>
      </c>
      <c r="BL11" s="697">
        <v>0.82980102631296748</v>
      </c>
      <c r="BM11" s="696">
        <v>0.76312023684973351</v>
      </c>
      <c r="BN11" s="443">
        <v>30366.15</v>
      </c>
      <c r="BO11" s="444">
        <v>34564.03</v>
      </c>
      <c r="BP11" s="783">
        <v>4197.8799999999974</v>
      </c>
      <c r="BQ11" s="416">
        <v>0.13824208864146417</v>
      </c>
      <c r="BR11" s="697">
        <v>3.7401919751267998E-2</v>
      </c>
      <c r="BS11" s="696">
        <v>3.9568379461391294E-2</v>
      </c>
      <c r="BT11" s="443">
        <v>30366.15</v>
      </c>
      <c r="BU11" s="444">
        <v>34564.03</v>
      </c>
      <c r="BV11" s="783">
        <v>4197.8799999999974</v>
      </c>
      <c r="BW11" s="416">
        <v>0.13824208864146417</v>
      </c>
      <c r="BX11" s="697">
        <v>3.7925463182070775E-2</v>
      </c>
      <c r="BY11" s="696">
        <v>3.9966964494914686E-2</v>
      </c>
      <c r="BZ11" s="443">
        <v>109635.37</v>
      </c>
      <c r="CA11" s="779">
        <v>147361.57999999999</v>
      </c>
      <c r="CB11" s="783">
        <v>37726.209999999992</v>
      </c>
      <c r="CC11" s="416">
        <v>0.34410619492596223</v>
      </c>
      <c r="CD11" s="697">
        <v>0.13503764259349882</v>
      </c>
      <c r="CE11" s="696">
        <v>0.16869731091745291</v>
      </c>
      <c r="CF11" s="443">
        <v>34241.769999999997</v>
      </c>
      <c r="CG11" s="444">
        <v>52983.44</v>
      </c>
      <c r="CH11" s="783">
        <v>18741.670000000006</v>
      </c>
      <c r="CI11" s="416">
        <v>0.54733356365631824</v>
      </c>
      <c r="CJ11" s="697">
        <v>4.2765875404815412E-2</v>
      </c>
      <c r="CK11" s="696">
        <v>6.1265635555183891E-2</v>
      </c>
      <c r="CL11" s="443">
        <v>110014.7</v>
      </c>
      <c r="CM11" s="779">
        <v>100610.09</v>
      </c>
      <c r="CN11" s="783">
        <v>-9404.61</v>
      </c>
      <c r="CO11" s="416">
        <v>-8.548503063681491E-2</v>
      </c>
      <c r="CP11" s="697">
        <v>0.1374016282714984</v>
      </c>
      <c r="CQ11" s="696">
        <v>0.1163371254700384</v>
      </c>
      <c r="CR11" s="443">
        <v>6016.36</v>
      </c>
      <c r="CS11" s="444">
        <v>5104.84</v>
      </c>
      <c r="CT11" s="783">
        <v>-911.51999999999953</v>
      </c>
      <c r="CU11" s="416">
        <v>-0.15150689120996741</v>
      </c>
      <c r="CV11" s="697">
        <v>7.5140654864078362E-3</v>
      </c>
      <c r="CW11" s="696">
        <v>5.9028116522355841E-3</v>
      </c>
      <c r="CX11" s="443">
        <v>-153999.49</v>
      </c>
      <c r="CY11" s="779">
        <v>-135766.82</v>
      </c>
      <c r="CZ11" s="783">
        <v>18232.669999999984</v>
      </c>
      <c r="DA11" s="416">
        <v>0.11839435312415635</v>
      </c>
      <c r="DB11" s="697">
        <v>-0.18968083101467251</v>
      </c>
      <c r="DC11" s="696">
        <v>-0.1554238048059329</v>
      </c>
      <c r="DD11" s="898">
        <v>1.1923359269712508</v>
      </c>
      <c r="DE11" s="893">
        <v>1.1569894388625248</v>
      </c>
      <c r="DG11" s="887"/>
      <c r="DH11" s="887"/>
      <c r="DI11" s="932"/>
      <c r="DJ11" s="932"/>
    </row>
    <row r="12" spans="1:114" s="65" customFormat="1" ht="19.5" customHeight="1">
      <c r="A12" s="817" t="s">
        <v>464</v>
      </c>
      <c r="B12" s="443">
        <v>460165.05</v>
      </c>
      <c r="C12" s="444">
        <v>518753.35</v>
      </c>
      <c r="D12" s="783">
        <v>58588.299999999988</v>
      </c>
      <c r="E12" s="398">
        <v>0.12732018652872484</v>
      </c>
      <c r="F12" s="443">
        <v>460165.05</v>
      </c>
      <c r="G12" s="779">
        <v>518753.35</v>
      </c>
      <c r="H12" s="783">
        <v>58588.299999999988</v>
      </c>
      <c r="I12" s="416">
        <v>0.12732018652872484</v>
      </c>
      <c r="J12" s="772">
        <v>1</v>
      </c>
      <c r="K12" s="696">
        <v>1</v>
      </c>
      <c r="L12" s="1096">
        <v>0</v>
      </c>
      <c r="M12" s="1097">
        <v>0</v>
      </c>
      <c r="N12" s="1100">
        <v>0</v>
      </c>
      <c r="O12" s="1101">
        <v>0</v>
      </c>
      <c r="P12" s="772">
        <v>0</v>
      </c>
      <c r="Q12" s="696">
        <v>0</v>
      </c>
      <c r="R12" s="443">
        <v>460165.05</v>
      </c>
      <c r="S12" s="779">
        <v>518753.35</v>
      </c>
      <c r="T12" s="783">
        <v>58588.299999999988</v>
      </c>
      <c r="U12" s="416">
        <v>0.12732018652872484</v>
      </c>
      <c r="V12" s="772">
        <v>1</v>
      </c>
      <c r="W12" s="696">
        <v>1</v>
      </c>
      <c r="X12" s="443">
        <v>2404.91</v>
      </c>
      <c r="Y12" s="444">
        <v>2624.13</v>
      </c>
      <c r="Z12" s="783">
        <v>219.22000000000025</v>
      </c>
      <c r="AA12" s="416">
        <v>9.115517836426322E-2</v>
      </c>
      <c r="AB12" s="697">
        <v>5.226190037683218E-3</v>
      </c>
      <c r="AC12" s="696">
        <v>5.0585311882805194E-3</v>
      </c>
      <c r="AD12" s="443">
        <v>457760.14</v>
      </c>
      <c r="AE12" s="444">
        <v>516129.22</v>
      </c>
      <c r="AF12" s="783">
        <v>58369.079999999958</v>
      </c>
      <c r="AG12" s="416">
        <v>0.12751018470065995</v>
      </c>
      <c r="AH12" s="697">
        <v>0.99477380996231679</v>
      </c>
      <c r="AI12" s="696">
        <v>0.99494146881171952</v>
      </c>
      <c r="AJ12" s="443">
        <v>164879.91</v>
      </c>
      <c r="AK12" s="779">
        <v>159180.57</v>
      </c>
      <c r="AL12" s="783">
        <v>-5699.3399999999965</v>
      </c>
      <c r="AM12" s="416">
        <v>-3.4566612754701263E-2</v>
      </c>
      <c r="AN12" s="697">
        <v>0.35830602519682886</v>
      </c>
      <c r="AO12" s="696">
        <v>0.30685212924408106</v>
      </c>
      <c r="AP12" s="443">
        <v>164879.91</v>
      </c>
      <c r="AQ12" s="444">
        <v>159180.57</v>
      </c>
      <c r="AR12" s="783">
        <v>-5699.3399999999965</v>
      </c>
      <c r="AS12" s="416">
        <v>-3.4566612754701263E-2</v>
      </c>
      <c r="AT12" s="697">
        <v>0.35830602519682886</v>
      </c>
      <c r="AU12" s="696">
        <v>0.30685212924408106</v>
      </c>
      <c r="AV12" s="443">
        <v>134290.15</v>
      </c>
      <c r="AW12" s="779">
        <v>186541.79</v>
      </c>
      <c r="AX12" s="783">
        <v>52251.640000000014</v>
      </c>
      <c r="AY12" s="416">
        <v>0.38909510489041838</v>
      </c>
      <c r="AZ12" s="697">
        <v>0.81447248485276336</v>
      </c>
      <c r="BA12" s="696">
        <v>1.1718879383331773</v>
      </c>
      <c r="BB12" s="443">
        <v>299170.06</v>
      </c>
      <c r="BC12" s="444">
        <v>345722.36</v>
      </c>
      <c r="BD12" s="783">
        <v>46552.299999999988</v>
      </c>
      <c r="BE12" s="416">
        <v>0.15560480885019037</v>
      </c>
      <c r="BF12" s="697">
        <v>0.65013642387660686</v>
      </c>
      <c r="BG12" s="696">
        <v>0.66644843835707279</v>
      </c>
      <c r="BH12" s="443">
        <v>295848.65000000002</v>
      </c>
      <c r="BI12" s="444">
        <v>344063.21</v>
      </c>
      <c r="BJ12" s="783">
        <v>48214.559999999998</v>
      </c>
      <c r="BK12" s="416">
        <v>0.1629703566333664</v>
      </c>
      <c r="BL12" s="697">
        <v>0.64629622404432163</v>
      </c>
      <c r="BM12" s="696">
        <v>0.66662222689116502</v>
      </c>
      <c r="BN12" s="443">
        <v>29937.82</v>
      </c>
      <c r="BO12" s="444">
        <v>33944.28</v>
      </c>
      <c r="BP12" s="783">
        <v>4006.4599999999991</v>
      </c>
      <c r="BQ12" s="416">
        <v>0.13382604344604915</v>
      </c>
      <c r="BR12" s="697">
        <v>6.5058873984454063E-2</v>
      </c>
      <c r="BS12" s="696">
        <v>6.5434334062613758E-2</v>
      </c>
      <c r="BT12" s="443">
        <v>29937.82</v>
      </c>
      <c r="BU12" s="444">
        <v>33944.28</v>
      </c>
      <c r="BV12" s="783">
        <v>4006.4599999999991</v>
      </c>
      <c r="BW12" s="416">
        <v>0.13382604344604915</v>
      </c>
      <c r="BX12" s="697">
        <v>6.5400670316117959E-2</v>
      </c>
      <c r="BY12" s="696">
        <v>6.5767018577246997E-2</v>
      </c>
      <c r="BZ12" s="443">
        <v>111236.07</v>
      </c>
      <c r="CA12" s="779">
        <v>138988.56</v>
      </c>
      <c r="CB12" s="783">
        <v>27752.489999999991</v>
      </c>
      <c r="CC12" s="416">
        <v>0.24949182400996359</v>
      </c>
      <c r="CD12" s="697">
        <v>0.24173080941284003</v>
      </c>
      <c r="CE12" s="696">
        <v>0.26792802398288129</v>
      </c>
      <c r="CF12" s="443">
        <v>41335.879999999997</v>
      </c>
      <c r="CG12" s="444">
        <v>47579.12</v>
      </c>
      <c r="CH12" s="783">
        <v>6243.2400000000052</v>
      </c>
      <c r="CI12" s="416">
        <v>0.15103682321508591</v>
      </c>
      <c r="CJ12" s="697">
        <v>9.030030443454512E-2</v>
      </c>
      <c r="CK12" s="696">
        <v>9.2184511467883964E-2</v>
      </c>
      <c r="CL12" s="443">
        <v>29915.46</v>
      </c>
      <c r="CM12" s="779">
        <v>37993.440000000002</v>
      </c>
      <c r="CN12" s="783">
        <v>8077.9800000000032</v>
      </c>
      <c r="CO12" s="416">
        <v>0.27002693590538146</v>
      </c>
      <c r="CP12" s="697">
        <v>6.535182377390919E-2</v>
      </c>
      <c r="CQ12" s="696">
        <v>7.3612263223539268E-2</v>
      </c>
      <c r="CR12" s="443">
        <v>3747.92</v>
      </c>
      <c r="CS12" s="444">
        <v>7050.31</v>
      </c>
      <c r="CT12" s="783">
        <v>3302.3900000000003</v>
      </c>
      <c r="CU12" s="416">
        <v>0.88112606459049292</v>
      </c>
      <c r="CV12" s="697">
        <v>8.1875193414612281E-3</v>
      </c>
      <c r="CW12" s="696">
        <v>1.3659970656185676E-2</v>
      </c>
      <c r="CX12" s="443">
        <v>-54261.65</v>
      </c>
      <c r="CY12" s="779">
        <v>-93489.7</v>
      </c>
      <c r="CZ12" s="783">
        <v>-39228.049999999996</v>
      </c>
      <c r="DA12" s="416">
        <v>-0.72294244646080597</v>
      </c>
      <c r="DB12" s="697">
        <v>-0.11791779927658566</v>
      </c>
      <c r="DC12" s="696">
        <v>-0.18021994460373122</v>
      </c>
      <c r="DD12" s="898">
        <v>1.1185372977210291</v>
      </c>
      <c r="DE12" s="893">
        <v>1.1811362278616973</v>
      </c>
      <c r="DG12" s="887"/>
      <c r="DH12" s="887"/>
      <c r="DI12" s="932"/>
      <c r="DJ12" s="932"/>
    </row>
    <row r="13" spans="1:114" s="65" customFormat="1" ht="19.5" customHeight="1">
      <c r="A13" s="817" t="s">
        <v>19</v>
      </c>
      <c r="B13" s="443">
        <v>362602.61</v>
      </c>
      <c r="C13" s="444">
        <v>422601.28</v>
      </c>
      <c r="D13" s="783">
        <v>59998.670000000042</v>
      </c>
      <c r="E13" s="398">
        <v>0.1654667350574229</v>
      </c>
      <c r="F13" s="443">
        <v>362602.61</v>
      </c>
      <c r="G13" s="779">
        <v>422601.28</v>
      </c>
      <c r="H13" s="783">
        <v>59998.670000000042</v>
      </c>
      <c r="I13" s="416">
        <v>0.1654667350574229</v>
      </c>
      <c r="J13" s="772">
        <v>1</v>
      </c>
      <c r="K13" s="696">
        <v>1</v>
      </c>
      <c r="L13" s="1096">
        <v>0</v>
      </c>
      <c r="M13" s="1097">
        <v>0</v>
      </c>
      <c r="N13" s="1100">
        <v>0</v>
      </c>
      <c r="O13" s="1101">
        <v>0</v>
      </c>
      <c r="P13" s="772">
        <v>0</v>
      </c>
      <c r="Q13" s="696">
        <v>0</v>
      </c>
      <c r="R13" s="443">
        <v>362602.61</v>
      </c>
      <c r="S13" s="779">
        <v>422601.28</v>
      </c>
      <c r="T13" s="783">
        <v>59998.670000000042</v>
      </c>
      <c r="U13" s="416">
        <v>0.1654667350574229</v>
      </c>
      <c r="V13" s="772">
        <v>1</v>
      </c>
      <c r="W13" s="696">
        <v>1</v>
      </c>
      <c r="X13" s="443">
        <v>11604.2</v>
      </c>
      <c r="Y13" s="444">
        <v>12086.4</v>
      </c>
      <c r="Z13" s="783">
        <v>482.19999999999891</v>
      </c>
      <c r="AA13" s="416">
        <v>4.1553920132365772E-2</v>
      </c>
      <c r="AB13" s="697">
        <v>3.200252750524879E-2</v>
      </c>
      <c r="AC13" s="696">
        <v>2.8600008026478288E-2</v>
      </c>
      <c r="AD13" s="443">
        <v>350998.42</v>
      </c>
      <c r="AE13" s="444">
        <v>410514.88</v>
      </c>
      <c r="AF13" s="783">
        <v>59516.460000000021</v>
      </c>
      <c r="AG13" s="416">
        <v>0.16956332737908059</v>
      </c>
      <c r="AH13" s="697">
        <v>0.96799750007315166</v>
      </c>
      <c r="AI13" s="696">
        <v>0.97139999197352167</v>
      </c>
      <c r="AJ13" s="443">
        <v>125234.2</v>
      </c>
      <c r="AK13" s="779">
        <v>134446.29</v>
      </c>
      <c r="AL13" s="783">
        <v>9212.0900000000111</v>
      </c>
      <c r="AM13" s="416">
        <v>7.3558900044876016E-2</v>
      </c>
      <c r="AN13" s="697">
        <v>0.34537589235775218</v>
      </c>
      <c r="AO13" s="696">
        <v>0.31813980781127782</v>
      </c>
      <c r="AP13" s="443">
        <v>125234.2</v>
      </c>
      <c r="AQ13" s="444">
        <v>134446.29</v>
      </c>
      <c r="AR13" s="783">
        <v>9212.0900000000111</v>
      </c>
      <c r="AS13" s="416">
        <v>7.3558900044876016E-2</v>
      </c>
      <c r="AT13" s="697">
        <v>0.34537589235775218</v>
      </c>
      <c r="AU13" s="696">
        <v>0.31813980781127782</v>
      </c>
      <c r="AV13" s="443">
        <v>69473.11</v>
      </c>
      <c r="AW13" s="779">
        <v>57803.16</v>
      </c>
      <c r="AX13" s="783">
        <v>-11669.949999999997</v>
      </c>
      <c r="AY13" s="416">
        <v>-0.1679779413934398</v>
      </c>
      <c r="AZ13" s="697">
        <v>0.55474550881468487</v>
      </c>
      <c r="BA13" s="696">
        <v>0.42993495766971329</v>
      </c>
      <c r="BB13" s="443">
        <v>194707.31</v>
      </c>
      <c r="BC13" s="444">
        <v>192249.45</v>
      </c>
      <c r="BD13" s="783">
        <v>-2457.859999999986</v>
      </c>
      <c r="BE13" s="416">
        <v>-1.2623357592480663E-2</v>
      </c>
      <c r="BF13" s="697">
        <v>0.53697161749607925</v>
      </c>
      <c r="BG13" s="696">
        <v>0.45491923261567024</v>
      </c>
      <c r="BH13" s="443">
        <v>191101.85</v>
      </c>
      <c r="BI13" s="444">
        <v>185957.91</v>
      </c>
      <c r="BJ13" s="783">
        <v>-5143.9400000000023</v>
      </c>
      <c r="BK13" s="416">
        <v>-2.6917269508379967E-2</v>
      </c>
      <c r="BL13" s="697">
        <v>0.54445216591003465</v>
      </c>
      <c r="BM13" s="696">
        <v>0.45298701474596975</v>
      </c>
      <c r="BN13" s="443">
        <v>3701.79</v>
      </c>
      <c r="BO13" s="444">
        <v>3194.96</v>
      </c>
      <c r="BP13" s="783">
        <v>-506.82999999999993</v>
      </c>
      <c r="BQ13" s="416">
        <v>-0.13691484389984304</v>
      </c>
      <c r="BR13" s="697">
        <v>1.0208944717744861E-2</v>
      </c>
      <c r="BS13" s="696">
        <v>7.5602231966737056E-3</v>
      </c>
      <c r="BT13" s="443">
        <v>-5547.35</v>
      </c>
      <c r="BU13" s="444">
        <v>2315.64</v>
      </c>
      <c r="BV13" s="783">
        <v>7862.99</v>
      </c>
      <c r="BW13" s="416">
        <v>1.4174317466898607</v>
      </c>
      <c r="BX13" s="697">
        <v>-1.5804487097121407E-2</v>
      </c>
      <c r="BY13" s="696">
        <v>5.6408186714206315E-3</v>
      </c>
      <c r="BZ13" s="443">
        <v>117036.59</v>
      </c>
      <c r="CA13" s="779">
        <v>121854.5</v>
      </c>
      <c r="CB13" s="783">
        <v>4817.9100000000035</v>
      </c>
      <c r="CC13" s="416">
        <v>4.1165843946752066E-2</v>
      </c>
      <c r="CD13" s="697">
        <v>0.32276819518756361</v>
      </c>
      <c r="CE13" s="696">
        <v>0.28834389711266373</v>
      </c>
      <c r="CF13" s="443">
        <v>19577.830000000002</v>
      </c>
      <c r="CG13" s="444">
        <v>21505.67</v>
      </c>
      <c r="CH13" s="783">
        <v>1927.8399999999965</v>
      </c>
      <c r="CI13" s="416">
        <v>9.8470565941168986E-2</v>
      </c>
      <c r="CJ13" s="697">
        <v>5.577754452569901E-2</v>
      </c>
      <c r="CK13" s="696">
        <v>5.2387065725851396E-2</v>
      </c>
      <c r="CL13" s="443">
        <v>21667.13</v>
      </c>
      <c r="CM13" s="779">
        <v>19155.23</v>
      </c>
      <c r="CN13" s="783">
        <v>-2511.9000000000015</v>
      </c>
      <c r="CO13" s="416">
        <v>-0.11593136700615178</v>
      </c>
      <c r="CP13" s="697">
        <v>6.1729992972617942E-2</v>
      </c>
      <c r="CQ13" s="696">
        <v>4.6661475462229283E-2</v>
      </c>
      <c r="CR13" s="443">
        <v>4536.33</v>
      </c>
      <c r="CS13" s="444">
        <v>5879.24</v>
      </c>
      <c r="CT13" s="783">
        <v>1342.9099999999999</v>
      </c>
      <c r="CU13" s="416">
        <v>0.29603445957414914</v>
      </c>
      <c r="CV13" s="697">
        <v>1.2924075270766177E-2</v>
      </c>
      <c r="CW13" s="696">
        <v>1.4321624590075761E-2</v>
      </c>
      <c r="CX13" s="443">
        <v>2626.04</v>
      </c>
      <c r="CY13" s="779">
        <v>53846.69</v>
      </c>
      <c r="CZ13" s="783">
        <v>51220.65</v>
      </c>
      <c r="DA13" s="416">
        <v>19.504900915446832</v>
      </c>
      <c r="DB13" s="697">
        <v>7.2421982842318759E-3</v>
      </c>
      <c r="DC13" s="696">
        <v>0.1274172430334333</v>
      </c>
      <c r="DD13" s="898">
        <v>0.99251837088041595</v>
      </c>
      <c r="DE13" s="893">
        <v>0.86883133200920759</v>
      </c>
      <c r="DG13" s="887"/>
      <c r="DH13" s="887"/>
      <c r="DI13" s="932"/>
      <c r="DJ13" s="932"/>
    </row>
    <row r="14" spans="1:114" s="65" customFormat="1" ht="19.5" customHeight="1">
      <c r="A14" s="817" t="s">
        <v>466</v>
      </c>
      <c r="B14" s="443">
        <v>194385.29</v>
      </c>
      <c r="C14" s="444">
        <v>209277.49</v>
      </c>
      <c r="D14" s="783">
        <v>14892.199999999983</v>
      </c>
      <c r="E14" s="398">
        <v>7.6611764192650492E-2</v>
      </c>
      <c r="F14" s="443">
        <v>194385.29</v>
      </c>
      <c r="G14" s="779">
        <v>209277.49</v>
      </c>
      <c r="H14" s="783">
        <v>14892.199999999983</v>
      </c>
      <c r="I14" s="416">
        <v>7.6611764192650492E-2</v>
      </c>
      <c r="J14" s="772">
        <v>1</v>
      </c>
      <c r="K14" s="696">
        <v>1</v>
      </c>
      <c r="L14" s="1096">
        <v>0</v>
      </c>
      <c r="M14" s="1097">
        <v>0</v>
      </c>
      <c r="N14" s="1100">
        <v>0</v>
      </c>
      <c r="O14" s="1101">
        <v>0</v>
      </c>
      <c r="P14" s="772">
        <v>0</v>
      </c>
      <c r="Q14" s="696">
        <v>0</v>
      </c>
      <c r="R14" s="443">
        <v>194385.29</v>
      </c>
      <c r="S14" s="779">
        <v>209277.49</v>
      </c>
      <c r="T14" s="783">
        <v>14892.199999999983</v>
      </c>
      <c r="U14" s="416">
        <v>7.6611764192650492E-2</v>
      </c>
      <c r="V14" s="772">
        <v>1</v>
      </c>
      <c r="W14" s="696">
        <v>1</v>
      </c>
      <c r="X14" s="443">
        <v>3994.96</v>
      </c>
      <c r="Y14" s="444">
        <v>3011.13</v>
      </c>
      <c r="Z14" s="783">
        <v>-983.82999999999993</v>
      </c>
      <c r="AA14" s="416">
        <v>-0.24626779742475516</v>
      </c>
      <c r="AB14" s="697">
        <v>2.0551760886844885E-2</v>
      </c>
      <c r="AC14" s="696">
        <v>1.4388217289876709E-2</v>
      </c>
      <c r="AD14" s="443">
        <v>190390.33</v>
      </c>
      <c r="AE14" s="444">
        <v>206266.37</v>
      </c>
      <c r="AF14" s="783">
        <v>15876.040000000008</v>
      </c>
      <c r="AG14" s="416">
        <v>8.3386798058493874E-2</v>
      </c>
      <c r="AH14" s="697">
        <v>0.97944823911315504</v>
      </c>
      <c r="AI14" s="696">
        <v>0.98561183049357104</v>
      </c>
      <c r="AJ14" s="443">
        <v>77886.25</v>
      </c>
      <c r="AK14" s="779">
        <v>85224.71</v>
      </c>
      <c r="AL14" s="783">
        <v>7338.4600000000064</v>
      </c>
      <c r="AM14" s="416">
        <v>9.4220225007623379E-2</v>
      </c>
      <c r="AN14" s="697">
        <v>0.40067975308213905</v>
      </c>
      <c r="AO14" s="696">
        <v>0.40723304737647614</v>
      </c>
      <c r="AP14" s="443">
        <v>77886.25</v>
      </c>
      <c r="AQ14" s="444">
        <v>85224.71</v>
      </c>
      <c r="AR14" s="783">
        <v>7338.4600000000064</v>
      </c>
      <c r="AS14" s="416">
        <v>9.4220225007623379E-2</v>
      </c>
      <c r="AT14" s="697">
        <v>0.40067975308213905</v>
      </c>
      <c r="AU14" s="696">
        <v>0.40723304737647614</v>
      </c>
      <c r="AV14" s="443">
        <v>46901.82</v>
      </c>
      <c r="AW14" s="779">
        <v>44837.87</v>
      </c>
      <c r="AX14" s="783">
        <v>-2063.9499999999971</v>
      </c>
      <c r="AY14" s="416">
        <v>-4.4005755000552156E-2</v>
      </c>
      <c r="AZ14" s="697">
        <v>0.60218356898682368</v>
      </c>
      <c r="BA14" s="696">
        <v>0.52611349454870537</v>
      </c>
      <c r="BB14" s="443">
        <v>124788.07</v>
      </c>
      <c r="BC14" s="444">
        <v>130062.58</v>
      </c>
      <c r="BD14" s="783">
        <v>5274.5099999999948</v>
      </c>
      <c r="BE14" s="416">
        <v>4.226774242121057E-2</v>
      </c>
      <c r="BF14" s="697">
        <v>0.64196251681390093</v>
      </c>
      <c r="BG14" s="696">
        <v>0.62148384902743248</v>
      </c>
      <c r="BH14" s="443">
        <v>122896.43</v>
      </c>
      <c r="BI14" s="444">
        <v>128145.91</v>
      </c>
      <c r="BJ14" s="783">
        <v>5249.4800000000105</v>
      </c>
      <c r="BK14" s="416">
        <v>4.2714666325132558E-2</v>
      </c>
      <c r="BL14" s="697">
        <v>0.64549722667112353</v>
      </c>
      <c r="BM14" s="696">
        <v>0.62126419347952844</v>
      </c>
      <c r="BN14" s="443">
        <v>0</v>
      </c>
      <c r="BO14" s="444">
        <v>0</v>
      </c>
      <c r="BP14" s="783">
        <v>0</v>
      </c>
      <c r="BQ14" s="416">
        <v>0</v>
      </c>
      <c r="BR14" s="697">
        <v>0</v>
      </c>
      <c r="BS14" s="696">
        <v>0</v>
      </c>
      <c r="BT14" s="443">
        <v>0</v>
      </c>
      <c r="BU14" s="444">
        <v>0</v>
      </c>
      <c r="BV14" s="783">
        <v>0</v>
      </c>
      <c r="BW14" s="416">
        <v>0</v>
      </c>
      <c r="BX14" s="697">
        <v>0</v>
      </c>
      <c r="BY14" s="696">
        <v>0</v>
      </c>
      <c r="BZ14" s="443">
        <v>58097.11</v>
      </c>
      <c r="CA14" s="779">
        <v>58876.14</v>
      </c>
      <c r="CB14" s="783">
        <v>779.02999999999884</v>
      </c>
      <c r="CC14" s="416">
        <v>1.3409100728074061E-2</v>
      </c>
      <c r="CD14" s="697">
        <v>0.29887606207239242</v>
      </c>
      <c r="CE14" s="696">
        <v>0.28133049569736335</v>
      </c>
      <c r="CF14" s="443">
        <v>5878.63</v>
      </c>
      <c r="CG14" s="444">
        <v>7134.76</v>
      </c>
      <c r="CH14" s="783">
        <v>1256.1300000000001</v>
      </c>
      <c r="CI14" s="416">
        <v>0.21367733638619885</v>
      </c>
      <c r="CJ14" s="697">
        <v>3.0876725724463004E-2</v>
      </c>
      <c r="CK14" s="696">
        <v>3.4590030357348124E-2</v>
      </c>
      <c r="CL14" s="443">
        <v>3119.67</v>
      </c>
      <c r="CM14" s="779">
        <v>3147.66</v>
      </c>
      <c r="CN14" s="783">
        <v>27.989999999999782</v>
      </c>
      <c r="CO14" s="416">
        <v>8.9721028185672791E-3</v>
      </c>
      <c r="CP14" s="697">
        <v>1.6385653620118207E-2</v>
      </c>
      <c r="CQ14" s="696">
        <v>1.5260170623063759E-2</v>
      </c>
      <c r="CR14" s="443">
        <v>3420.21</v>
      </c>
      <c r="CS14" s="444">
        <v>905.08</v>
      </c>
      <c r="CT14" s="783">
        <v>-2515.13</v>
      </c>
      <c r="CU14" s="416">
        <v>-0.73537297417410041</v>
      </c>
      <c r="CV14" s="697">
        <v>1.796420017760356E-2</v>
      </c>
      <c r="CW14" s="696">
        <v>4.3879183989130174E-3</v>
      </c>
      <c r="CX14" s="443">
        <v>-3021.73</v>
      </c>
      <c r="CY14" s="779">
        <v>8056.82</v>
      </c>
      <c r="CZ14" s="783">
        <v>11078.55</v>
      </c>
      <c r="DA14" s="416">
        <v>3.6662938118230284</v>
      </c>
      <c r="DB14" s="697">
        <v>-1.5545054875294319E-2</v>
      </c>
      <c r="DC14" s="696">
        <v>3.8498263716752336E-2</v>
      </c>
      <c r="DD14" s="898">
        <v>1.0158711842140302</v>
      </c>
      <c r="DE14" s="893">
        <v>0.96093973050478365</v>
      </c>
      <c r="DG14" s="887"/>
      <c r="DH14" s="887"/>
      <c r="DI14" s="932"/>
      <c r="DJ14" s="932"/>
    </row>
    <row r="15" spans="1:114" s="65" customFormat="1" ht="19.5" customHeight="1">
      <c r="A15" s="817" t="s">
        <v>470</v>
      </c>
      <c r="B15" s="815">
        <v>138091.22</v>
      </c>
      <c r="C15" s="813">
        <v>135441.57</v>
      </c>
      <c r="D15" s="783">
        <v>-2649.6499999999942</v>
      </c>
      <c r="E15" s="398">
        <v>-1.9187678984949181E-2</v>
      </c>
      <c r="F15" s="443">
        <v>138091.22</v>
      </c>
      <c r="G15" s="779">
        <v>135441.57</v>
      </c>
      <c r="H15" s="783">
        <v>-2649.6499999999942</v>
      </c>
      <c r="I15" s="416">
        <v>-1.9187678984949181E-2</v>
      </c>
      <c r="J15" s="772">
        <v>1</v>
      </c>
      <c r="K15" s="696">
        <v>1</v>
      </c>
      <c r="L15" s="1096">
        <v>0</v>
      </c>
      <c r="M15" s="1097">
        <v>0</v>
      </c>
      <c r="N15" s="1100">
        <v>0</v>
      </c>
      <c r="O15" s="1101">
        <v>0</v>
      </c>
      <c r="P15" s="772">
        <v>0</v>
      </c>
      <c r="Q15" s="696">
        <v>0</v>
      </c>
      <c r="R15" s="443">
        <v>138091.22</v>
      </c>
      <c r="S15" s="779">
        <v>135441.57</v>
      </c>
      <c r="T15" s="783">
        <v>-2649.6499999999942</v>
      </c>
      <c r="U15" s="416">
        <v>-1.9187678984949181E-2</v>
      </c>
      <c r="V15" s="772">
        <v>1</v>
      </c>
      <c r="W15" s="696">
        <v>1</v>
      </c>
      <c r="X15" s="443">
        <v>3161.34</v>
      </c>
      <c r="Y15" s="444">
        <v>3000.94</v>
      </c>
      <c r="Z15" s="783">
        <v>-160.40000000000009</v>
      </c>
      <c r="AA15" s="416">
        <v>-5.0737978199118121E-2</v>
      </c>
      <c r="AB15" s="697">
        <v>2.2893128180053738E-2</v>
      </c>
      <c r="AC15" s="696">
        <v>2.2156713038692624E-2</v>
      </c>
      <c r="AD15" s="443">
        <v>134929.88</v>
      </c>
      <c r="AE15" s="444">
        <v>132440.63</v>
      </c>
      <c r="AF15" s="783">
        <v>-2489.25</v>
      </c>
      <c r="AG15" s="416">
        <v>-1.8448471161465495E-2</v>
      </c>
      <c r="AH15" s="697">
        <v>0.97710687181994627</v>
      </c>
      <c r="AI15" s="696">
        <v>0.9778432869613074</v>
      </c>
      <c r="AJ15" s="443">
        <v>60427.21</v>
      </c>
      <c r="AK15" s="779">
        <v>58808.87</v>
      </c>
      <c r="AL15" s="783">
        <v>-1618.3399999999965</v>
      </c>
      <c r="AM15" s="416">
        <v>-2.6781643567525236E-2</v>
      </c>
      <c r="AN15" s="697">
        <v>0.43758908060917995</v>
      </c>
      <c r="AO15" s="696">
        <v>0.43420103591533971</v>
      </c>
      <c r="AP15" s="443">
        <v>60405.61</v>
      </c>
      <c r="AQ15" s="444">
        <v>58790.5</v>
      </c>
      <c r="AR15" s="783">
        <v>-1615.1100000000006</v>
      </c>
      <c r="AS15" s="416">
        <v>-2.6737748364762819E-2</v>
      </c>
      <c r="AT15" s="697">
        <v>0.43743266226484206</v>
      </c>
      <c r="AU15" s="696">
        <v>0.43406540547337125</v>
      </c>
      <c r="AV15" s="443">
        <v>20084.22</v>
      </c>
      <c r="AW15" s="779">
        <v>29063.14</v>
      </c>
      <c r="AX15" s="783">
        <v>8978.9199999999983</v>
      </c>
      <c r="AY15" s="416">
        <v>0.44706341595541166</v>
      </c>
      <c r="AZ15" s="697">
        <v>0.33248931680352206</v>
      </c>
      <c r="BA15" s="696">
        <v>0.49435095806295232</v>
      </c>
      <c r="BB15" s="443">
        <v>80489.84</v>
      </c>
      <c r="BC15" s="444">
        <v>87853.64</v>
      </c>
      <c r="BD15" s="783">
        <v>7363.8000000000029</v>
      </c>
      <c r="BE15" s="416">
        <v>9.1487323120533023E-2</v>
      </c>
      <c r="BF15" s="697">
        <v>0.58287442170472525</v>
      </c>
      <c r="BG15" s="696">
        <v>0.64864605453111623</v>
      </c>
      <c r="BH15" s="443">
        <v>79074.87</v>
      </c>
      <c r="BI15" s="444">
        <v>85880.07</v>
      </c>
      <c r="BJ15" s="783">
        <v>6805.2000000000116</v>
      </c>
      <c r="BK15" s="416">
        <v>8.6060211037969611E-2</v>
      </c>
      <c r="BL15" s="697">
        <v>0.58604417346254212</v>
      </c>
      <c r="BM15" s="696">
        <v>0.64844202266328699</v>
      </c>
      <c r="BN15" s="443">
        <v>0</v>
      </c>
      <c r="BO15" s="444">
        <v>10463.5</v>
      </c>
      <c r="BP15" s="783">
        <v>10463.5</v>
      </c>
      <c r="BQ15" s="416" t="s">
        <v>459</v>
      </c>
      <c r="BR15" s="697">
        <v>0</v>
      </c>
      <c r="BS15" s="696">
        <v>7.7254715815831126E-2</v>
      </c>
      <c r="BT15" s="443">
        <v>0</v>
      </c>
      <c r="BU15" s="444">
        <v>10463.5</v>
      </c>
      <c r="BV15" s="783">
        <v>10463.5</v>
      </c>
      <c r="BW15" s="416" t="s">
        <v>459</v>
      </c>
      <c r="BX15" s="697">
        <v>0</v>
      </c>
      <c r="BY15" s="696">
        <v>7.900521161821715E-2</v>
      </c>
      <c r="BZ15" s="443">
        <v>36876.97</v>
      </c>
      <c r="CA15" s="779">
        <v>29027.48</v>
      </c>
      <c r="CB15" s="783">
        <v>-7849.4900000000016</v>
      </c>
      <c r="CC15" s="416">
        <v>-0.21285615385428905</v>
      </c>
      <c r="CD15" s="697">
        <v>0.26704789775917687</v>
      </c>
      <c r="CE15" s="696">
        <v>0.21431736209200763</v>
      </c>
      <c r="CF15" s="443">
        <v>11287.38</v>
      </c>
      <c r="CG15" s="444">
        <v>8650.3700000000008</v>
      </c>
      <c r="CH15" s="783">
        <v>-2637.0099999999984</v>
      </c>
      <c r="CI15" s="416">
        <v>-0.23362463211126042</v>
      </c>
      <c r="CJ15" s="697">
        <v>8.3653672559406408E-2</v>
      </c>
      <c r="CK15" s="696">
        <v>6.5315077404871913E-2</v>
      </c>
      <c r="CL15" s="443">
        <v>8574.8799999999992</v>
      </c>
      <c r="CM15" s="779">
        <v>9989.26</v>
      </c>
      <c r="CN15" s="783">
        <v>1414.380000000001</v>
      </c>
      <c r="CO15" s="416">
        <v>0.16494458231485468</v>
      </c>
      <c r="CP15" s="697">
        <v>6.3550638301909101E-2</v>
      </c>
      <c r="CQ15" s="696">
        <v>7.5424437349777024E-2</v>
      </c>
      <c r="CR15" s="443">
        <v>289.51</v>
      </c>
      <c r="CS15" s="444">
        <v>726.29</v>
      </c>
      <c r="CT15" s="783">
        <v>436.78</v>
      </c>
      <c r="CU15" s="416">
        <v>1.5086870919830058</v>
      </c>
      <c r="CV15" s="697">
        <v>2.145632976179924E-3</v>
      </c>
      <c r="CW15" s="696">
        <v>5.4838911593821319E-3</v>
      </c>
      <c r="CX15" s="443">
        <v>-1173.73</v>
      </c>
      <c r="CY15" s="779">
        <v>-12296.34</v>
      </c>
      <c r="CZ15" s="783">
        <v>-11122.61</v>
      </c>
      <c r="DA15" s="416">
        <v>-9.476293525768277</v>
      </c>
      <c r="DB15" s="697">
        <v>-8.4996714490609901E-3</v>
      </c>
      <c r="DC15" s="696">
        <v>-9.0787045661092081E-2</v>
      </c>
      <c r="DD15" s="898">
        <v>1.008698888637565</v>
      </c>
      <c r="DE15" s="893">
        <v>1.0928441672317626</v>
      </c>
      <c r="DG15" s="887"/>
      <c r="DH15" s="887"/>
      <c r="DI15" s="932"/>
      <c r="DJ15" s="932"/>
    </row>
    <row r="16" spans="1:114" s="65" customFormat="1" ht="19.5" customHeight="1">
      <c r="A16" s="817" t="s">
        <v>467</v>
      </c>
      <c r="B16" s="443">
        <v>89743.31</v>
      </c>
      <c r="C16" s="444">
        <v>91908.51</v>
      </c>
      <c r="D16" s="783">
        <v>2165.1999999999971</v>
      </c>
      <c r="E16" s="398">
        <v>2.4126589491740354E-2</v>
      </c>
      <c r="F16" s="443">
        <v>89743.31</v>
      </c>
      <c r="G16" s="779">
        <v>91908.51</v>
      </c>
      <c r="H16" s="783">
        <v>2165.1999999999971</v>
      </c>
      <c r="I16" s="416">
        <v>2.4126589491740354E-2</v>
      </c>
      <c r="J16" s="772">
        <v>1</v>
      </c>
      <c r="K16" s="696">
        <v>1</v>
      </c>
      <c r="L16" s="1096">
        <v>0</v>
      </c>
      <c r="M16" s="1097">
        <v>0</v>
      </c>
      <c r="N16" s="1100">
        <v>0</v>
      </c>
      <c r="O16" s="1101">
        <v>0</v>
      </c>
      <c r="P16" s="772">
        <v>0</v>
      </c>
      <c r="Q16" s="696">
        <v>0</v>
      </c>
      <c r="R16" s="443">
        <v>89743.31</v>
      </c>
      <c r="S16" s="779">
        <v>91908.51</v>
      </c>
      <c r="T16" s="783">
        <v>2165.1999999999971</v>
      </c>
      <c r="U16" s="416">
        <v>2.4126589491740354E-2</v>
      </c>
      <c r="V16" s="772">
        <v>1</v>
      </c>
      <c r="W16" s="696">
        <v>1</v>
      </c>
      <c r="X16" s="443">
        <v>1393.34</v>
      </c>
      <c r="Y16" s="444">
        <v>1307.51</v>
      </c>
      <c r="Z16" s="783">
        <v>-85.829999999999927</v>
      </c>
      <c r="AA16" s="416">
        <v>-6.1600183731178274E-2</v>
      </c>
      <c r="AB16" s="697">
        <v>1.5525836967680376E-2</v>
      </c>
      <c r="AC16" s="696">
        <v>1.4226212567258463E-2</v>
      </c>
      <c r="AD16" s="443">
        <v>88349.97</v>
      </c>
      <c r="AE16" s="444">
        <v>90601</v>
      </c>
      <c r="AF16" s="783">
        <v>2251.0299999999988</v>
      </c>
      <c r="AG16" s="416">
        <v>2.5478559868214994E-2</v>
      </c>
      <c r="AH16" s="697">
        <v>0.98447416303231972</v>
      </c>
      <c r="AI16" s="696">
        <v>0.98577378743274158</v>
      </c>
      <c r="AJ16" s="443">
        <v>49904.04</v>
      </c>
      <c r="AK16" s="779">
        <v>48670.32</v>
      </c>
      <c r="AL16" s="783">
        <v>-1233.7200000000012</v>
      </c>
      <c r="AM16" s="416">
        <v>-2.4721846167164045E-2</v>
      </c>
      <c r="AN16" s="697">
        <v>0.55607532193764642</v>
      </c>
      <c r="AO16" s="696">
        <v>0.52955183366589231</v>
      </c>
      <c r="AP16" s="443">
        <v>49904.04</v>
      </c>
      <c r="AQ16" s="444">
        <v>48670.32</v>
      </c>
      <c r="AR16" s="783">
        <v>-1233.7200000000012</v>
      </c>
      <c r="AS16" s="416">
        <v>-2.4721846167164045E-2</v>
      </c>
      <c r="AT16" s="697">
        <v>0.55607532193764642</v>
      </c>
      <c r="AU16" s="696">
        <v>0.52955183366589231</v>
      </c>
      <c r="AV16" s="443">
        <v>22277.71</v>
      </c>
      <c r="AW16" s="779">
        <v>25856.53</v>
      </c>
      <c r="AX16" s="783">
        <v>3578.8199999999997</v>
      </c>
      <c r="AY16" s="416">
        <v>0.1606457755307884</v>
      </c>
      <c r="AZ16" s="697">
        <v>0.4464109518988843</v>
      </c>
      <c r="BA16" s="696">
        <v>0.53125868085519057</v>
      </c>
      <c r="BB16" s="443">
        <v>72181.75</v>
      </c>
      <c r="BC16" s="444">
        <v>74526.850000000006</v>
      </c>
      <c r="BD16" s="783">
        <v>2345.1000000000058</v>
      </c>
      <c r="BE16" s="416">
        <v>3.2488821620423526E-2</v>
      </c>
      <c r="BF16" s="697">
        <v>0.80431343573130964</v>
      </c>
      <c r="BG16" s="696">
        <v>0.81088084226368162</v>
      </c>
      <c r="BH16" s="443">
        <v>70510</v>
      </c>
      <c r="BI16" s="444">
        <v>73298.97</v>
      </c>
      <c r="BJ16" s="783">
        <v>2788.9700000000012</v>
      </c>
      <c r="BK16" s="416">
        <v>3.955424762445045E-2</v>
      </c>
      <c r="BL16" s="697">
        <v>0.79807610574174503</v>
      </c>
      <c r="BM16" s="696">
        <v>0.80903047427732588</v>
      </c>
      <c r="BN16" s="443">
        <v>3560.69</v>
      </c>
      <c r="BO16" s="444">
        <v>3634.98</v>
      </c>
      <c r="BP16" s="783">
        <v>74.289999999999964</v>
      </c>
      <c r="BQ16" s="416">
        <v>2.0863933675776315E-2</v>
      </c>
      <c r="BR16" s="697">
        <v>3.967638367695598E-2</v>
      </c>
      <c r="BS16" s="696">
        <v>3.9549982912354911E-2</v>
      </c>
      <c r="BT16" s="443">
        <v>3560.69</v>
      </c>
      <c r="BU16" s="444">
        <v>3534.98</v>
      </c>
      <c r="BV16" s="783">
        <v>-25.710000000000036</v>
      </c>
      <c r="BW16" s="416">
        <v>-7.2205106313664022E-3</v>
      </c>
      <c r="BX16" s="697">
        <v>4.0302107629464956E-2</v>
      </c>
      <c r="BY16" s="696">
        <v>3.9017008642288714E-2</v>
      </c>
      <c r="BZ16" s="443">
        <v>16781.53</v>
      </c>
      <c r="CA16" s="779">
        <v>17943.009999999998</v>
      </c>
      <c r="CB16" s="783">
        <v>1161.4799999999996</v>
      </c>
      <c r="CC16" s="416">
        <v>6.9211806074893037E-2</v>
      </c>
      <c r="CD16" s="697">
        <v>0.18699477431799652</v>
      </c>
      <c r="CE16" s="696">
        <v>0.19522686201745626</v>
      </c>
      <c r="CF16" s="443">
        <v>11192.13</v>
      </c>
      <c r="CG16" s="444">
        <v>11339.63</v>
      </c>
      <c r="CH16" s="783">
        <v>147.5</v>
      </c>
      <c r="CI16" s="416">
        <v>1.3178903390150045E-2</v>
      </c>
      <c r="CJ16" s="697">
        <v>0.12667949972139209</v>
      </c>
      <c r="CK16" s="696">
        <v>0.12516009757066698</v>
      </c>
      <c r="CL16" s="443">
        <v>7114.93</v>
      </c>
      <c r="CM16" s="779">
        <v>7650.62</v>
      </c>
      <c r="CN16" s="783">
        <v>535.6899999999996</v>
      </c>
      <c r="CO16" s="416">
        <v>7.5290972644846757E-2</v>
      </c>
      <c r="CP16" s="697">
        <v>8.0531210140761797E-2</v>
      </c>
      <c r="CQ16" s="696">
        <v>8.4442997317910398E-2</v>
      </c>
      <c r="CR16" s="443">
        <v>1820.28</v>
      </c>
      <c r="CS16" s="444">
        <v>306.98</v>
      </c>
      <c r="CT16" s="783">
        <v>-1513.3</v>
      </c>
      <c r="CU16" s="416">
        <v>-0.83135561561957505</v>
      </c>
      <c r="CV16" s="697">
        <v>2.0603063023111382E-2</v>
      </c>
      <c r="CW16" s="696">
        <v>3.3882628227061514E-3</v>
      </c>
      <c r="CX16" s="443">
        <v>-22629.58</v>
      </c>
      <c r="CY16" s="779">
        <v>-23473.19</v>
      </c>
      <c r="CZ16" s="783">
        <v>-843.60999999999694</v>
      </c>
      <c r="DA16" s="416">
        <v>-3.7279083394388977E-2</v>
      </c>
      <c r="DB16" s="697">
        <v>-0.25215896315836805</v>
      </c>
      <c r="DC16" s="696">
        <v>-0.25539735112668022</v>
      </c>
      <c r="DD16" s="898">
        <v>1.2561357972164562</v>
      </c>
      <c r="DE16" s="893">
        <v>1.2590831227028398</v>
      </c>
      <c r="DG16" s="887"/>
      <c r="DH16" s="887"/>
      <c r="DI16" s="932"/>
      <c r="DJ16" s="932"/>
    </row>
    <row r="17" spans="1:114" s="65" customFormat="1" ht="19.5" customHeight="1">
      <c r="A17" s="817" t="s">
        <v>461</v>
      </c>
      <c r="B17" s="443">
        <v>17727.88</v>
      </c>
      <c r="C17" s="444">
        <v>21250.87</v>
      </c>
      <c r="D17" s="783">
        <v>3522.989999999998</v>
      </c>
      <c r="E17" s="398">
        <v>0.19872596159270017</v>
      </c>
      <c r="F17" s="443">
        <v>17727.88</v>
      </c>
      <c r="G17" s="779">
        <v>21250.87</v>
      </c>
      <c r="H17" s="783">
        <v>3522.989999999998</v>
      </c>
      <c r="I17" s="416">
        <v>0.19872596159270017</v>
      </c>
      <c r="J17" s="772">
        <v>1</v>
      </c>
      <c r="K17" s="696">
        <v>1</v>
      </c>
      <c r="L17" s="1096">
        <v>0</v>
      </c>
      <c r="M17" s="1097">
        <v>0</v>
      </c>
      <c r="N17" s="1100">
        <v>0</v>
      </c>
      <c r="O17" s="1101">
        <v>0</v>
      </c>
      <c r="P17" s="772">
        <v>0</v>
      </c>
      <c r="Q17" s="696">
        <v>0</v>
      </c>
      <c r="R17" s="443">
        <v>17727.88</v>
      </c>
      <c r="S17" s="779">
        <v>21250.87</v>
      </c>
      <c r="T17" s="783">
        <v>3522.989999999998</v>
      </c>
      <c r="U17" s="416">
        <v>0.19872596159270017</v>
      </c>
      <c r="V17" s="772">
        <v>1</v>
      </c>
      <c r="W17" s="696">
        <v>1</v>
      </c>
      <c r="X17" s="443">
        <v>605.13</v>
      </c>
      <c r="Y17" s="444">
        <v>679.22</v>
      </c>
      <c r="Z17" s="783">
        <v>74.090000000000032</v>
      </c>
      <c r="AA17" s="416">
        <v>0.12243650124766585</v>
      </c>
      <c r="AB17" s="697">
        <v>3.4134369140585333E-2</v>
      </c>
      <c r="AC17" s="696">
        <v>3.196198555635605E-2</v>
      </c>
      <c r="AD17" s="443">
        <v>17122.759999999998</v>
      </c>
      <c r="AE17" s="444">
        <v>20571.650000000001</v>
      </c>
      <c r="AF17" s="783">
        <v>3448.8900000000031</v>
      </c>
      <c r="AG17" s="416">
        <v>0.20142138300133877</v>
      </c>
      <c r="AH17" s="697">
        <v>0.96586619494265513</v>
      </c>
      <c r="AI17" s="696">
        <v>0.96803801444364412</v>
      </c>
      <c r="AJ17" s="443">
        <v>8596.32</v>
      </c>
      <c r="AK17" s="779">
        <v>9192.26</v>
      </c>
      <c r="AL17" s="783">
        <v>595.94000000000051</v>
      </c>
      <c r="AM17" s="416">
        <v>6.9325013494146395E-2</v>
      </c>
      <c r="AN17" s="697">
        <v>0.48490400431410857</v>
      </c>
      <c r="AO17" s="696">
        <v>0.43255923169263188</v>
      </c>
      <c r="AP17" s="443">
        <v>8596.32</v>
      </c>
      <c r="AQ17" s="444">
        <v>9192.26</v>
      </c>
      <c r="AR17" s="783">
        <v>595.94000000000051</v>
      </c>
      <c r="AS17" s="416">
        <v>6.9325013494146395E-2</v>
      </c>
      <c r="AT17" s="697">
        <v>0.48490400431410857</v>
      </c>
      <c r="AU17" s="696">
        <v>0.43255923169263188</v>
      </c>
      <c r="AV17" s="443">
        <v>3366.59</v>
      </c>
      <c r="AW17" s="779">
        <v>3638.89</v>
      </c>
      <c r="AX17" s="783">
        <v>272.29999999999973</v>
      </c>
      <c r="AY17" s="416">
        <v>8.0883030009594195E-2</v>
      </c>
      <c r="AZ17" s="697">
        <v>0.39163153535466344</v>
      </c>
      <c r="BA17" s="696">
        <v>0.39586456431824163</v>
      </c>
      <c r="BB17" s="443">
        <v>11962.91</v>
      </c>
      <c r="BC17" s="444">
        <v>12831.15</v>
      </c>
      <c r="BD17" s="783">
        <v>868.23999999999978</v>
      </c>
      <c r="BE17" s="416">
        <v>7.2577658780346901E-2</v>
      </c>
      <c r="BF17" s="697">
        <v>0.67480770402326729</v>
      </c>
      <c r="BG17" s="696">
        <v>0.60379410348846896</v>
      </c>
      <c r="BH17" s="443">
        <v>10962.12</v>
      </c>
      <c r="BI17" s="444">
        <v>11947.83</v>
      </c>
      <c r="BJ17" s="783">
        <v>985.70999999999913</v>
      </c>
      <c r="BK17" s="416">
        <v>8.9919650578537638E-2</v>
      </c>
      <c r="BL17" s="697">
        <v>0.64020753663544905</v>
      </c>
      <c r="BM17" s="696">
        <v>0.58079104009644333</v>
      </c>
      <c r="BN17" s="443">
        <v>295.08999999999997</v>
      </c>
      <c r="BO17" s="444">
        <v>458.33</v>
      </c>
      <c r="BP17" s="783">
        <v>163.24</v>
      </c>
      <c r="BQ17" s="416">
        <v>0.55318716323833417</v>
      </c>
      <c r="BR17" s="697">
        <v>1.6645532347917515E-2</v>
      </c>
      <c r="BS17" s="696">
        <v>2.1567587585825897E-2</v>
      </c>
      <c r="BT17" s="443">
        <v>295.08999999999997</v>
      </c>
      <c r="BU17" s="444">
        <v>460.51</v>
      </c>
      <c r="BV17" s="783">
        <v>165.42000000000002</v>
      </c>
      <c r="BW17" s="416">
        <v>0.56057473990985807</v>
      </c>
      <c r="BX17" s="697">
        <v>1.7233787076382547E-2</v>
      </c>
      <c r="BY17" s="696">
        <v>2.238566182100123E-2</v>
      </c>
      <c r="BZ17" s="443">
        <v>4168.5</v>
      </c>
      <c r="CA17" s="779">
        <v>3696.29</v>
      </c>
      <c r="CB17" s="783">
        <v>-472.21000000000004</v>
      </c>
      <c r="CC17" s="416">
        <v>-0.11328055655511576</v>
      </c>
      <c r="CD17" s="697">
        <v>0.23513809885897241</v>
      </c>
      <c r="CE17" s="696">
        <v>0.17393593768161023</v>
      </c>
      <c r="CF17" s="443">
        <v>831.83</v>
      </c>
      <c r="CG17" s="444">
        <v>1176.8</v>
      </c>
      <c r="CH17" s="783">
        <v>344.96999999999991</v>
      </c>
      <c r="CI17" s="416">
        <v>0.41471214070182599</v>
      </c>
      <c r="CJ17" s="697">
        <v>4.8580369052652735E-2</v>
      </c>
      <c r="CK17" s="696">
        <v>5.7204939807939559E-2</v>
      </c>
      <c r="CL17" s="443">
        <v>1295.72</v>
      </c>
      <c r="CM17" s="779">
        <v>2505.6</v>
      </c>
      <c r="CN17" s="783">
        <v>1209.8799999999999</v>
      </c>
      <c r="CO17" s="416">
        <v>0.93375111906893449</v>
      </c>
      <c r="CP17" s="697">
        <v>7.5672379920059624E-2</v>
      </c>
      <c r="CQ17" s="696">
        <v>0.12179868897244507</v>
      </c>
      <c r="CR17" s="443">
        <v>5376.52</v>
      </c>
      <c r="CS17" s="444">
        <v>3750.4</v>
      </c>
      <c r="CT17" s="783">
        <v>-1626.1200000000003</v>
      </c>
      <c r="CU17" s="416">
        <v>-0.30244842388757043</v>
      </c>
      <c r="CV17" s="697">
        <v>0.31399844417605577</v>
      </c>
      <c r="CW17" s="696">
        <v>0.18230914875569046</v>
      </c>
      <c r="CX17" s="443">
        <v>-5807.02</v>
      </c>
      <c r="CY17" s="779">
        <v>-2965.79</v>
      </c>
      <c r="CZ17" s="783">
        <v>2841.2300000000005</v>
      </c>
      <c r="DA17" s="416">
        <v>0.48927504985345327</v>
      </c>
      <c r="DB17" s="697">
        <v>-0.32756426600360561</v>
      </c>
      <c r="DC17" s="696">
        <v>-0.13956087444890491</v>
      </c>
      <c r="DD17" s="898">
        <v>1.3391398349331534</v>
      </c>
      <c r="DE17" s="893">
        <v>1.1441683092994483</v>
      </c>
      <c r="DG17" s="887"/>
      <c r="DH17" s="887"/>
      <c r="DI17" s="932"/>
      <c r="DJ17" s="932"/>
    </row>
    <row r="18" spans="1:114" s="65" customFormat="1" ht="19.5" customHeight="1">
      <c r="A18" s="817" t="s">
        <v>463</v>
      </c>
      <c r="B18" s="443">
        <v>129.47</v>
      </c>
      <c r="C18" s="444">
        <v>354.16</v>
      </c>
      <c r="D18" s="783">
        <v>224.69000000000003</v>
      </c>
      <c r="E18" s="398">
        <v>1.7354599521124587</v>
      </c>
      <c r="F18" s="443">
        <v>129.47</v>
      </c>
      <c r="G18" s="779">
        <v>354.16</v>
      </c>
      <c r="H18" s="783">
        <v>224.69000000000003</v>
      </c>
      <c r="I18" s="416">
        <v>1.7354599521124587</v>
      </c>
      <c r="J18" s="772">
        <v>1</v>
      </c>
      <c r="K18" s="696">
        <v>1</v>
      </c>
      <c r="L18" s="1096">
        <v>0</v>
      </c>
      <c r="M18" s="1097">
        <v>0</v>
      </c>
      <c r="N18" s="1100">
        <v>0</v>
      </c>
      <c r="O18" s="1101">
        <v>0</v>
      </c>
      <c r="P18" s="772">
        <v>0</v>
      </c>
      <c r="Q18" s="696">
        <v>0</v>
      </c>
      <c r="R18" s="443">
        <v>129.47</v>
      </c>
      <c r="S18" s="779">
        <v>354.16</v>
      </c>
      <c r="T18" s="783">
        <v>224.69000000000003</v>
      </c>
      <c r="U18" s="416">
        <v>1.7354599521124587</v>
      </c>
      <c r="V18" s="772">
        <v>1</v>
      </c>
      <c r="W18" s="696">
        <v>1</v>
      </c>
      <c r="X18" s="443">
        <v>0</v>
      </c>
      <c r="Y18" s="444">
        <v>0</v>
      </c>
      <c r="Z18" s="783">
        <v>0</v>
      </c>
      <c r="AA18" s="416">
        <v>0</v>
      </c>
      <c r="AB18" s="697">
        <v>0</v>
      </c>
      <c r="AC18" s="696">
        <v>0</v>
      </c>
      <c r="AD18" s="443">
        <v>129.47</v>
      </c>
      <c r="AE18" s="444">
        <v>354.16</v>
      </c>
      <c r="AF18" s="783">
        <v>224.69000000000003</v>
      </c>
      <c r="AG18" s="416">
        <v>1.7354599521124587</v>
      </c>
      <c r="AH18" s="697">
        <v>1</v>
      </c>
      <c r="AI18" s="696">
        <v>1</v>
      </c>
      <c r="AJ18" s="443">
        <v>375.41</v>
      </c>
      <c r="AK18" s="779">
        <v>378.5</v>
      </c>
      <c r="AL18" s="783">
        <v>3.089999999999975</v>
      </c>
      <c r="AM18" s="416">
        <v>8.2310007724886777E-3</v>
      </c>
      <c r="AN18" s="697">
        <v>2.8995906387580135</v>
      </c>
      <c r="AO18" s="696">
        <v>1.0687259995482268</v>
      </c>
      <c r="AP18" s="443">
        <v>375.41</v>
      </c>
      <c r="AQ18" s="444">
        <v>378.5</v>
      </c>
      <c r="AR18" s="783">
        <v>3.089999999999975</v>
      </c>
      <c r="AS18" s="416">
        <v>8.2310007724886777E-3</v>
      </c>
      <c r="AT18" s="697">
        <v>2.8995906387580135</v>
      </c>
      <c r="AU18" s="696">
        <v>1.0687259995482268</v>
      </c>
      <c r="AV18" s="443">
        <v>507.38</v>
      </c>
      <c r="AW18" s="779">
        <v>1315.66</v>
      </c>
      <c r="AX18" s="783">
        <v>808.28000000000009</v>
      </c>
      <c r="AY18" s="416">
        <v>1.5930466317158738</v>
      </c>
      <c r="AZ18" s="697">
        <v>1.3515356543512425</v>
      </c>
      <c r="BA18" s="696">
        <v>3.475984147952444</v>
      </c>
      <c r="BB18" s="443">
        <v>882.79</v>
      </c>
      <c r="BC18" s="444">
        <v>1694.16</v>
      </c>
      <c r="BD18" s="783">
        <v>811.37000000000012</v>
      </c>
      <c r="BE18" s="416">
        <v>0.91909740708435772</v>
      </c>
      <c r="BF18" s="697">
        <v>6.8184907700625628</v>
      </c>
      <c r="BG18" s="696">
        <v>4.7836006324824938</v>
      </c>
      <c r="BH18" s="443">
        <v>882.79</v>
      </c>
      <c r="BI18" s="444">
        <v>1694.16</v>
      </c>
      <c r="BJ18" s="783">
        <v>811.37000000000012</v>
      </c>
      <c r="BK18" s="416">
        <v>0.91909740708435772</v>
      </c>
      <c r="BL18" s="697">
        <v>6.8184907700625628</v>
      </c>
      <c r="BM18" s="696">
        <v>4.7836006324824938</v>
      </c>
      <c r="BN18" s="443">
        <v>3.71</v>
      </c>
      <c r="BO18" s="444">
        <v>12.81</v>
      </c>
      <c r="BP18" s="783">
        <v>9.1000000000000014</v>
      </c>
      <c r="BQ18" s="416">
        <v>2.4528301886792456</v>
      </c>
      <c r="BR18" s="697">
        <v>2.8655286939059242E-2</v>
      </c>
      <c r="BS18" s="696">
        <v>3.6170092613508016E-2</v>
      </c>
      <c r="BT18" s="443">
        <v>3.71</v>
      </c>
      <c r="BU18" s="444">
        <v>12.81</v>
      </c>
      <c r="BV18" s="783">
        <v>9.1000000000000014</v>
      </c>
      <c r="BW18" s="416">
        <v>2.4528301886792456</v>
      </c>
      <c r="BX18" s="697">
        <v>2.8655286939059242E-2</v>
      </c>
      <c r="BY18" s="696">
        <v>3.6170092613508016E-2</v>
      </c>
      <c r="BZ18" s="443">
        <v>7.56</v>
      </c>
      <c r="CA18" s="779">
        <v>21</v>
      </c>
      <c r="CB18" s="783">
        <v>13.440000000000001</v>
      </c>
      <c r="CC18" s="416">
        <v>1.7777777777777781</v>
      </c>
      <c r="CD18" s="697">
        <v>5.8391905460724487E-2</v>
      </c>
      <c r="CE18" s="696">
        <v>5.9295233792636091E-2</v>
      </c>
      <c r="CF18" s="443">
        <v>33.729999999999997</v>
      </c>
      <c r="CG18" s="444">
        <v>100.57</v>
      </c>
      <c r="CH18" s="783">
        <v>66.84</v>
      </c>
      <c r="CI18" s="416">
        <v>1.981618737029351</v>
      </c>
      <c r="CJ18" s="697">
        <v>0.26052367343786204</v>
      </c>
      <c r="CK18" s="696">
        <v>0.28396769821549578</v>
      </c>
      <c r="CL18" s="443">
        <v>65.989999999999995</v>
      </c>
      <c r="CM18" s="779">
        <v>182.58</v>
      </c>
      <c r="CN18" s="783">
        <v>116.59000000000002</v>
      </c>
      <c r="CO18" s="416">
        <v>1.7667828458857406</v>
      </c>
      <c r="CP18" s="697">
        <v>0.50969336525836095</v>
      </c>
      <c r="CQ18" s="696">
        <v>0.51552970408854759</v>
      </c>
      <c r="CR18" s="443">
        <v>0.9</v>
      </c>
      <c r="CS18" s="444">
        <v>54.24</v>
      </c>
      <c r="CT18" s="783">
        <v>53.34</v>
      </c>
      <c r="CU18" s="416">
        <v>59.266666666666666</v>
      </c>
      <c r="CV18" s="697">
        <v>6.9514173167529161E-3</v>
      </c>
      <c r="CW18" s="696">
        <v>0.15315111813869436</v>
      </c>
      <c r="CX18" s="443">
        <v>-865.2</v>
      </c>
      <c r="CY18" s="779">
        <v>-1711.2</v>
      </c>
      <c r="CZ18" s="783">
        <v>-846</v>
      </c>
      <c r="DA18" s="416">
        <v>-0.97780859916782237</v>
      </c>
      <c r="DB18" s="697">
        <v>-6.6826291805051365</v>
      </c>
      <c r="DC18" s="696">
        <v>-4.8317144793313753</v>
      </c>
      <c r="DD18" s="898">
        <v>7.6826291805051357</v>
      </c>
      <c r="DE18" s="893">
        <v>5.8317144793313753</v>
      </c>
      <c r="DG18" s="887"/>
      <c r="DH18" s="887"/>
      <c r="DI18" s="932"/>
      <c r="DJ18" s="932"/>
    </row>
    <row r="19" spans="1:114" s="65" customFormat="1" ht="19.5" customHeight="1">
      <c r="A19" s="817" t="s">
        <v>462</v>
      </c>
      <c r="B19" s="443">
        <v>0</v>
      </c>
      <c r="C19" s="444">
        <v>0</v>
      </c>
      <c r="D19" s="783">
        <v>0</v>
      </c>
      <c r="E19" s="398">
        <v>0</v>
      </c>
      <c r="F19" s="443">
        <v>0</v>
      </c>
      <c r="G19" s="779">
        <v>0</v>
      </c>
      <c r="H19" s="783">
        <v>0</v>
      </c>
      <c r="I19" s="416">
        <v>0</v>
      </c>
      <c r="J19" s="772" t="s">
        <v>145</v>
      </c>
      <c r="K19" s="696" t="s">
        <v>145</v>
      </c>
      <c r="L19" s="1096">
        <v>0</v>
      </c>
      <c r="M19" s="1097">
        <v>0</v>
      </c>
      <c r="N19" s="1100">
        <v>0</v>
      </c>
      <c r="O19" s="1101">
        <v>0</v>
      </c>
      <c r="P19" s="772" t="s">
        <v>145</v>
      </c>
      <c r="Q19" s="696" t="s">
        <v>145</v>
      </c>
      <c r="R19" s="443">
        <v>0</v>
      </c>
      <c r="S19" s="779">
        <v>0</v>
      </c>
      <c r="T19" s="783">
        <v>0</v>
      </c>
      <c r="U19" s="416">
        <v>0</v>
      </c>
      <c r="V19" s="772" t="s">
        <v>145</v>
      </c>
      <c r="W19" s="696" t="s">
        <v>145</v>
      </c>
      <c r="X19" s="443">
        <v>0</v>
      </c>
      <c r="Y19" s="444">
        <v>0</v>
      </c>
      <c r="Z19" s="783">
        <v>0</v>
      </c>
      <c r="AA19" s="416">
        <v>0</v>
      </c>
      <c r="AB19" s="697" t="s">
        <v>145</v>
      </c>
      <c r="AC19" s="696" t="s">
        <v>145</v>
      </c>
      <c r="AD19" s="443">
        <v>0</v>
      </c>
      <c r="AE19" s="444">
        <v>0</v>
      </c>
      <c r="AF19" s="783">
        <v>0</v>
      </c>
      <c r="AG19" s="416">
        <v>0</v>
      </c>
      <c r="AH19" s="697" t="s">
        <v>145</v>
      </c>
      <c r="AI19" s="696" t="s">
        <v>145</v>
      </c>
      <c r="AJ19" s="443">
        <v>4689</v>
      </c>
      <c r="AK19" s="779">
        <v>5931.89</v>
      </c>
      <c r="AL19" s="783">
        <v>1242.8900000000003</v>
      </c>
      <c r="AM19" s="416">
        <v>0.26506504585199409</v>
      </c>
      <c r="AN19" s="697" t="s">
        <v>145</v>
      </c>
      <c r="AO19" s="696" t="s">
        <v>145</v>
      </c>
      <c r="AP19" s="443">
        <v>4689</v>
      </c>
      <c r="AQ19" s="444">
        <v>5931.89</v>
      </c>
      <c r="AR19" s="783">
        <v>1242.8900000000003</v>
      </c>
      <c r="AS19" s="416">
        <v>0.26506504585199409</v>
      </c>
      <c r="AT19" s="697" t="s">
        <v>145</v>
      </c>
      <c r="AU19" s="696" t="s">
        <v>145</v>
      </c>
      <c r="AV19" s="443">
        <v>3292.98</v>
      </c>
      <c r="AW19" s="779">
        <v>1941.68</v>
      </c>
      <c r="AX19" s="783">
        <v>-1351.3</v>
      </c>
      <c r="AY19" s="416">
        <v>-0.41035779142296641</v>
      </c>
      <c r="AZ19" s="697">
        <v>0.70227767114523354</v>
      </c>
      <c r="BA19" s="696">
        <v>0.32732906375539667</v>
      </c>
      <c r="BB19" s="443">
        <v>7981.98</v>
      </c>
      <c r="BC19" s="444">
        <v>7873.58</v>
      </c>
      <c r="BD19" s="783">
        <v>-108.39999999999964</v>
      </c>
      <c r="BE19" s="416">
        <v>-1.3580590279604765E-2</v>
      </c>
      <c r="BF19" s="697" t="s">
        <v>145</v>
      </c>
      <c r="BG19" s="696" t="s">
        <v>145</v>
      </c>
      <c r="BH19" s="443">
        <v>7981.98</v>
      </c>
      <c r="BI19" s="444">
        <v>7873.58</v>
      </c>
      <c r="BJ19" s="783">
        <v>-108.39999999999964</v>
      </c>
      <c r="BK19" s="416">
        <v>-1.3580590279604765E-2</v>
      </c>
      <c r="BL19" s="697" t="s">
        <v>145</v>
      </c>
      <c r="BM19" s="696" t="s">
        <v>145</v>
      </c>
      <c r="BN19" s="443">
        <v>0</v>
      </c>
      <c r="BO19" s="444">
        <v>0</v>
      </c>
      <c r="BP19" s="783">
        <v>0</v>
      </c>
      <c r="BQ19" s="416">
        <v>0</v>
      </c>
      <c r="BR19" s="697" t="s">
        <v>145</v>
      </c>
      <c r="BS19" s="696" t="s">
        <v>145</v>
      </c>
      <c r="BT19" s="443">
        <v>0</v>
      </c>
      <c r="BU19" s="444">
        <v>0</v>
      </c>
      <c r="BV19" s="783">
        <v>0</v>
      </c>
      <c r="BW19" s="416">
        <v>0</v>
      </c>
      <c r="BX19" s="697" t="s">
        <v>145</v>
      </c>
      <c r="BY19" s="696" t="s">
        <v>145</v>
      </c>
      <c r="BZ19" s="443">
        <v>0</v>
      </c>
      <c r="CA19" s="779">
        <v>0</v>
      </c>
      <c r="CB19" s="783">
        <v>0</v>
      </c>
      <c r="CC19" s="416">
        <v>0</v>
      </c>
      <c r="CD19" s="697" t="s">
        <v>145</v>
      </c>
      <c r="CE19" s="696" t="s">
        <v>145</v>
      </c>
      <c r="CF19" s="443">
        <v>38.799999999999997</v>
      </c>
      <c r="CG19" s="444">
        <v>55.78</v>
      </c>
      <c r="CH19" s="783">
        <v>16.980000000000004</v>
      </c>
      <c r="CI19" s="416">
        <v>0.43762886597938155</v>
      </c>
      <c r="CJ19" s="697" t="s">
        <v>145</v>
      </c>
      <c r="CK19" s="696" t="s">
        <v>145</v>
      </c>
      <c r="CL19" s="443">
        <v>0</v>
      </c>
      <c r="CM19" s="779">
        <v>420.74</v>
      </c>
      <c r="CN19" s="783">
        <v>420.74</v>
      </c>
      <c r="CO19" s="416" t="s">
        <v>459</v>
      </c>
      <c r="CP19" s="697" t="s">
        <v>145</v>
      </c>
      <c r="CQ19" s="696" t="s">
        <v>145</v>
      </c>
      <c r="CR19" s="443">
        <v>0</v>
      </c>
      <c r="CS19" s="444">
        <v>23.36</v>
      </c>
      <c r="CT19" s="783">
        <v>23.36</v>
      </c>
      <c r="CU19" s="416" t="s">
        <v>459</v>
      </c>
      <c r="CV19" s="697" t="s">
        <v>145</v>
      </c>
      <c r="CW19" s="696" t="s">
        <v>145</v>
      </c>
      <c r="CX19" s="443">
        <v>-8020.79</v>
      </c>
      <c r="CY19" s="779">
        <v>-8373.4500000000007</v>
      </c>
      <c r="CZ19" s="783">
        <v>-352.66000000000076</v>
      </c>
      <c r="DA19" s="416">
        <v>-4.3968237542686042E-2</v>
      </c>
      <c r="DB19" s="697" t="s">
        <v>145</v>
      </c>
      <c r="DC19" s="696" t="s">
        <v>145</v>
      </c>
      <c r="DD19" s="898" t="s">
        <v>469</v>
      </c>
      <c r="DE19" s="893" t="s">
        <v>469</v>
      </c>
      <c r="DG19" s="887"/>
      <c r="DH19" s="887"/>
      <c r="DI19" s="932"/>
      <c r="DJ19" s="932"/>
    </row>
    <row r="20" spans="1:114" s="65" customFormat="1" ht="19.5" customHeight="1">
      <c r="A20" s="817" t="s">
        <v>465</v>
      </c>
      <c r="B20" s="443">
        <v>0</v>
      </c>
      <c r="C20" s="444">
        <v>0</v>
      </c>
      <c r="D20" s="783">
        <v>0</v>
      </c>
      <c r="E20" s="398">
        <v>0</v>
      </c>
      <c r="F20" s="443">
        <v>0</v>
      </c>
      <c r="G20" s="779">
        <v>0</v>
      </c>
      <c r="H20" s="783">
        <v>0</v>
      </c>
      <c r="I20" s="416">
        <v>0</v>
      </c>
      <c r="J20" s="772" t="s">
        <v>145</v>
      </c>
      <c r="K20" s="696" t="s">
        <v>145</v>
      </c>
      <c r="L20" s="1096">
        <v>0</v>
      </c>
      <c r="M20" s="1097">
        <v>0</v>
      </c>
      <c r="N20" s="1100">
        <v>0</v>
      </c>
      <c r="O20" s="1101">
        <v>0</v>
      </c>
      <c r="P20" s="772" t="s">
        <v>145</v>
      </c>
      <c r="Q20" s="696" t="s">
        <v>145</v>
      </c>
      <c r="R20" s="443">
        <v>0</v>
      </c>
      <c r="S20" s="779">
        <v>0</v>
      </c>
      <c r="T20" s="783">
        <v>0</v>
      </c>
      <c r="U20" s="416">
        <v>0</v>
      </c>
      <c r="V20" s="772" t="s">
        <v>145</v>
      </c>
      <c r="W20" s="696" t="s">
        <v>145</v>
      </c>
      <c r="X20" s="443">
        <v>0</v>
      </c>
      <c r="Y20" s="444">
        <v>0</v>
      </c>
      <c r="Z20" s="783">
        <v>0</v>
      </c>
      <c r="AA20" s="416">
        <v>0</v>
      </c>
      <c r="AB20" s="697" t="s">
        <v>145</v>
      </c>
      <c r="AC20" s="696" t="s">
        <v>145</v>
      </c>
      <c r="AD20" s="443">
        <v>0</v>
      </c>
      <c r="AE20" s="444">
        <v>0</v>
      </c>
      <c r="AF20" s="783">
        <v>0</v>
      </c>
      <c r="AG20" s="416">
        <v>0</v>
      </c>
      <c r="AH20" s="697" t="s">
        <v>145</v>
      </c>
      <c r="AI20" s="696" t="s">
        <v>145</v>
      </c>
      <c r="AJ20" s="443">
        <v>2470.94</v>
      </c>
      <c r="AK20" s="779">
        <v>2584.96</v>
      </c>
      <c r="AL20" s="783">
        <v>114.01999999999998</v>
      </c>
      <c r="AM20" s="416">
        <v>4.6144382299853487E-2</v>
      </c>
      <c r="AN20" s="697" t="s">
        <v>145</v>
      </c>
      <c r="AO20" s="696" t="s">
        <v>145</v>
      </c>
      <c r="AP20" s="443">
        <v>2470.94</v>
      </c>
      <c r="AQ20" s="444">
        <v>2584.96</v>
      </c>
      <c r="AR20" s="783">
        <v>114.01999999999998</v>
      </c>
      <c r="AS20" s="416">
        <v>4.6144382299853487E-2</v>
      </c>
      <c r="AT20" s="697" t="s">
        <v>145</v>
      </c>
      <c r="AU20" s="696" t="s">
        <v>145</v>
      </c>
      <c r="AV20" s="443">
        <v>1661.87</v>
      </c>
      <c r="AW20" s="779">
        <v>811.75</v>
      </c>
      <c r="AX20" s="783">
        <v>-850.11999999999989</v>
      </c>
      <c r="AY20" s="416">
        <v>-0.51154422427747048</v>
      </c>
      <c r="AZ20" s="697">
        <v>0.67256590609241818</v>
      </c>
      <c r="BA20" s="696">
        <v>0.31402807006684824</v>
      </c>
      <c r="BB20" s="443">
        <v>4132.8</v>
      </c>
      <c r="BC20" s="444">
        <v>3396.71</v>
      </c>
      <c r="BD20" s="783">
        <v>-736.09000000000015</v>
      </c>
      <c r="BE20" s="416">
        <v>-0.17810927216415023</v>
      </c>
      <c r="BF20" s="697" t="s">
        <v>145</v>
      </c>
      <c r="BG20" s="696" t="s">
        <v>145</v>
      </c>
      <c r="BH20" s="443">
        <v>4132.8</v>
      </c>
      <c r="BI20" s="444">
        <v>3396.71</v>
      </c>
      <c r="BJ20" s="783">
        <v>-736.09000000000015</v>
      </c>
      <c r="BK20" s="416">
        <v>-0.17810927216415023</v>
      </c>
      <c r="BL20" s="697" t="s">
        <v>145</v>
      </c>
      <c r="BM20" s="696" t="s">
        <v>145</v>
      </c>
      <c r="BN20" s="443">
        <v>0</v>
      </c>
      <c r="BO20" s="444">
        <v>0</v>
      </c>
      <c r="BP20" s="783">
        <v>0</v>
      </c>
      <c r="BQ20" s="416">
        <v>0</v>
      </c>
      <c r="BR20" s="697" t="s">
        <v>145</v>
      </c>
      <c r="BS20" s="696" t="s">
        <v>145</v>
      </c>
      <c r="BT20" s="443">
        <v>0</v>
      </c>
      <c r="BU20" s="444">
        <v>0</v>
      </c>
      <c r="BV20" s="783">
        <v>0</v>
      </c>
      <c r="BW20" s="416">
        <v>0</v>
      </c>
      <c r="BX20" s="697" t="s">
        <v>145</v>
      </c>
      <c r="BY20" s="696" t="s">
        <v>145</v>
      </c>
      <c r="BZ20" s="443">
        <v>0</v>
      </c>
      <c r="CA20" s="779">
        <v>0</v>
      </c>
      <c r="CB20" s="783">
        <v>0</v>
      </c>
      <c r="CC20" s="416">
        <v>0</v>
      </c>
      <c r="CD20" s="697" t="s">
        <v>145</v>
      </c>
      <c r="CE20" s="696" t="s">
        <v>145</v>
      </c>
      <c r="CF20" s="443">
        <v>39.32</v>
      </c>
      <c r="CG20" s="444">
        <v>13.35</v>
      </c>
      <c r="CH20" s="783">
        <v>-25.97</v>
      </c>
      <c r="CI20" s="416">
        <v>-0.66047812817904372</v>
      </c>
      <c r="CJ20" s="697" t="s">
        <v>145</v>
      </c>
      <c r="CK20" s="696" t="s">
        <v>145</v>
      </c>
      <c r="CL20" s="443">
        <v>58.38</v>
      </c>
      <c r="CM20" s="779">
        <v>22.35</v>
      </c>
      <c r="CN20" s="783">
        <v>-36.03</v>
      </c>
      <c r="CO20" s="416">
        <v>-0.61716341212744086</v>
      </c>
      <c r="CP20" s="697" t="s">
        <v>145</v>
      </c>
      <c r="CQ20" s="696" t="s">
        <v>145</v>
      </c>
      <c r="CR20" s="443">
        <v>0</v>
      </c>
      <c r="CS20" s="444">
        <v>0</v>
      </c>
      <c r="CT20" s="783">
        <v>0</v>
      </c>
      <c r="CU20" s="416">
        <v>0</v>
      </c>
      <c r="CV20" s="697" t="s">
        <v>145</v>
      </c>
      <c r="CW20" s="696" t="s">
        <v>145</v>
      </c>
      <c r="CX20" s="443">
        <v>-4230.5</v>
      </c>
      <c r="CY20" s="779">
        <v>-3432.41</v>
      </c>
      <c r="CZ20" s="783">
        <v>798.09000000000015</v>
      </c>
      <c r="DA20" s="416">
        <v>0.18865145963834065</v>
      </c>
      <c r="DB20" s="697" t="s">
        <v>145</v>
      </c>
      <c r="DC20" s="696" t="s">
        <v>145</v>
      </c>
      <c r="DD20" s="898" t="s">
        <v>469</v>
      </c>
      <c r="DE20" s="893" t="s">
        <v>469</v>
      </c>
      <c r="DG20" s="887"/>
      <c r="DH20" s="887"/>
      <c r="DI20" s="932"/>
      <c r="DJ20" s="932"/>
    </row>
    <row r="21" spans="1:114" s="65" customFormat="1" ht="19.5" customHeight="1">
      <c r="A21" s="817" t="s">
        <v>468</v>
      </c>
      <c r="B21" s="443">
        <v>0</v>
      </c>
      <c r="C21" s="444">
        <v>0</v>
      </c>
      <c r="D21" s="783">
        <v>0</v>
      </c>
      <c r="E21" s="398">
        <v>0</v>
      </c>
      <c r="F21" s="443">
        <v>0</v>
      </c>
      <c r="G21" s="779">
        <v>0</v>
      </c>
      <c r="H21" s="783">
        <v>0</v>
      </c>
      <c r="I21" s="416">
        <v>0</v>
      </c>
      <c r="J21" s="772" t="s">
        <v>145</v>
      </c>
      <c r="K21" s="696" t="s">
        <v>145</v>
      </c>
      <c r="L21" s="1096">
        <v>0</v>
      </c>
      <c r="M21" s="1097">
        <v>0</v>
      </c>
      <c r="N21" s="1100">
        <v>0</v>
      </c>
      <c r="O21" s="1101">
        <v>0</v>
      </c>
      <c r="P21" s="772" t="s">
        <v>145</v>
      </c>
      <c r="Q21" s="696" t="s">
        <v>145</v>
      </c>
      <c r="R21" s="443">
        <v>0</v>
      </c>
      <c r="S21" s="779">
        <v>0</v>
      </c>
      <c r="T21" s="783">
        <v>0</v>
      </c>
      <c r="U21" s="416">
        <v>0</v>
      </c>
      <c r="V21" s="772" t="s">
        <v>145</v>
      </c>
      <c r="W21" s="696" t="s">
        <v>145</v>
      </c>
      <c r="X21" s="443">
        <v>0</v>
      </c>
      <c r="Y21" s="444">
        <v>0</v>
      </c>
      <c r="Z21" s="783">
        <v>0</v>
      </c>
      <c r="AA21" s="416">
        <v>0</v>
      </c>
      <c r="AB21" s="697" t="s">
        <v>145</v>
      </c>
      <c r="AC21" s="696" t="s">
        <v>145</v>
      </c>
      <c r="AD21" s="443">
        <v>0</v>
      </c>
      <c r="AE21" s="444">
        <v>0</v>
      </c>
      <c r="AF21" s="783">
        <v>0</v>
      </c>
      <c r="AG21" s="416">
        <v>0</v>
      </c>
      <c r="AH21" s="697" t="s">
        <v>145</v>
      </c>
      <c r="AI21" s="696" t="s">
        <v>145</v>
      </c>
      <c r="AJ21" s="443">
        <v>894.93</v>
      </c>
      <c r="AK21" s="779">
        <v>891.28</v>
      </c>
      <c r="AL21" s="783">
        <v>-3.6499999999999773</v>
      </c>
      <c r="AM21" s="416">
        <v>-4.0785312817762029E-3</v>
      </c>
      <c r="AN21" s="697" t="s">
        <v>145</v>
      </c>
      <c r="AO21" s="696" t="s">
        <v>145</v>
      </c>
      <c r="AP21" s="443">
        <v>894.93</v>
      </c>
      <c r="AQ21" s="444">
        <v>891.28</v>
      </c>
      <c r="AR21" s="783">
        <v>-3.6499999999999773</v>
      </c>
      <c r="AS21" s="416">
        <v>-4.0785312817762029E-3</v>
      </c>
      <c r="AT21" s="697" t="s">
        <v>145</v>
      </c>
      <c r="AU21" s="696" t="s">
        <v>145</v>
      </c>
      <c r="AV21" s="443">
        <v>2029.95</v>
      </c>
      <c r="AW21" s="779">
        <v>1864.47</v>
      </c>
      <c r="AX21" s="783">
        <v>-165.48000000000002</v>
      </c>
      <c r="AY21" s="416">
        <v>-8.1519249242592184E-2</v>
      </c>
      <c r="AZ21" s="697">
        <v>2.2682779658744261</v>
      </c>
      <c r="BA21" s="696">
        <v>2.0919015348711967</v>
      </c>
      <c r="BB21" s="443">
        <v>2924.88</v>
      </c>
      <c r="BC21" s="444">
        <v>2755.76</v>
      </c>
      <c r="BD21" s="783">
        <v>-169.11999999999989</v>
      </c>
      <c r="BE21" s="416">
        <v>-5.7821175569595977E-2</v>
      </c>
      <c r="BF21" s="697" t="s">
        <v>145</v>
      </c>
      <c r="BG21" s="696" t="s">
        <v>145</v>
      </c>
      <c r="BH21" s="443">
        <v>2674.1</v>
      </c>
      <c r="BI21" s="444">
        <v>2755.76</v>
      </c>
      <c r="BJ21" s="783">
        <v>81.660000000000309</v>
      </c>
      <c r="BK21" s="416">
        <v>3.053737706144135E-2</v>
      </c>
      <c r="BL21" s="697" t="s">
        <v>145</v>
      </c>
      <c r="BM21" s="696" t="s">
        <v>145</v>
      </c>
      <c r="BN21" s="443">
        <v>0</v>
      </c>
      <c r="BO21" s="444">
        <v>0</v>
      </c>
      <c r="BP21" s="783">
        <v>0</v>
      </c>
      <c r="BQ21" s="416">
        <v>0</v>
      </c>
      <c r="BR21" s="697" t="s">
        <v>145</v>
      </c>
      <c r="BS21" s="696" t="s">
        <v>145</v>
      </c>
      <c r="BT21" s="443">
        <v>0</v>
      </c>
      <c r="BU21" s="444">
        <v>0</v>
      </c>
      <c r="BV21" s="783">
        <v>0</v>
      </c>
      <c r="BW21" s="416">
        <v>0</v>
      </c>
      <c r="BX21" s="697" t="s">
        <v>145</v>
      </c>
      <c r="BY21" s="696" t="s">
        <v>145</v>
      </c>
      <c r="BZ21" s="443">
        <v>85.42</v>
      </c>
      <c r="CA21" s="779">
        <v>86.19</v>
      </c>
      <c r="CB21" s="783">
        <v>0.76999999999999602</v>
      </c>
      <c r="CC21" s="416">
        <v>9.0142823694684612E-3</v>
      </c>
      <c r="CD21" s="697" t="s">
        <v>145</v>
      </c>
      <c r="CE21" s="696" t="s">
        <v>145</v>
      </c>
      <c r="CF21" s="443">
        <v>102.98</v>
      </c>
      <c r="CG21" s="444">
        <v>107.46</v>
      </c>
      <c r="CH21" s="783">
        <v>4.4799999999999898</v>
      </c>
      <c r="CI21" s="416">
        <v>4.3503592930666045E-2</v>
      </c>
      <c r="CJ21" s="697" t="s">
        <v>145</v>
      </c>
      <c r="CK21" s="696" t="s">
        <v>145</v>
      </c>
      <c r="CL21" s="443">
        <v>110.15</v>
      </c>
      <c r="CM21" s="779">
        <v>120.71</v>
      </c>
      <c r="CN21" s="783">
        <v>10.559999999999988</v>
      </c>
      <c r="CO21" s="416">
        <v>9.5869269178392988E-2</v>
      </c>
      <c r="CP21" s="697" t="s">
        <v>145</v>
      </c>
      <c r="CQ21" s="696" t="s">
        <v>145</v>
      </c>
      <c r="CR21" s="443">
        <v>0</v>
      </c>
      <c r="CS21" s="444">
        <v>0</v>
      </c>
      <c r="CT21" s="783">
        <v>0</v>
      </c>
      <c r="CU21" s="416">
        <v>0</v>
      </c>
      <c r="CV21" s="697" t="s">
        <v>145</v>
      </c>
      <c r="CW21" s="696" t="s">
        <v>145</v>
      </c>
      <c r="CX21" s="443">
        <v>-2972.64</v>
      </c>
      <c r="CY21" s="779">
        <v>-3070.12</v>
      </c>
      <c r="CZ21" s="783">
        <v>-97.480000000000018</v>
      </c>
      <c r="DA21" s="416">
        <v>-3.2792400021529694E-2</v>
      </c>
      <c r="DB21" s="697" t="s">
        <v>145</v>
      </c>
      <c r="DC21" s="696" t="s">
        <v>145</v>
      </c>
      <c r="DD21" s="898" t="s">
        <v>469</v>
      </c>
      <c r="DE21" s="893" t="s">
        <v>469</v>
      </c>
      <c r="DG21" s="887"/>
      <c r="DH21" s="887"/>
      <c r="DI21" s="932"/>
      <c r="DJ21" s="932"/>
    </row>
    <row r="22" spans="1:114" s="65" customFormat="1" ht="19.5" customHeight="1">
      <c r="A22" s="817" t="s">
        <v>113</v>
      </c>
      <c r="B22" s="815">
        <v>0</v>
      </c>
      <c r="C22" s="813">
        <v>0</v>
      </c>
      <c r="D22" s="783">
        <v>0</v>
      </c>
      <c r="E22" s="398">
        <v>0</v>
      </c>
      <c r="F22" s="443">
        <v>0</v>
      </c>
      <c r="G22" s="779">
        <v>0</v>
      </c>
      <c r="H22" s="783">
        <v>0</v>
      </c>
      <c r="I22" s="416">
        <v>0</v>
      </c>
      <c r="J22" s="772" t="s">
        <v>145</v>
      </c>
      <c r="K22" s="696" t="s">
        <v>145</v>
      </c>
      <c r="L22" s="1096">
        <v>0</v>
      </c>
      <c r="M22" s="1097">
        <v>0</v>
      </c>
      <c r="N22" s="1100">
        <v>0</v>
      </c>
      <c r="O22" s="1101">
        <v>0</v>
      </c>
      <c r="P22" s="772" t="s">
        <v>145</v>
      </c>
      <c r="Q22" s="696" t="s">
        <v>145</v>
      </c>
      <c r="R22" s="443">
        <v>35.67</v>
      </c>
      <c r="S22" s="779">
        <v>-156.53</v>
      </c>
      <c r="T22" s="783">
        <v>-192.2</v>
      </c>
      <c r="U22" s="416">
        <v>-5.3882814690215861</v>
      </c>
      <c r="V22" s="772" t="s">
        <v>145</v>
      </c>
      <c r="W22" s="696" t="s">
        <v>145</v>
      </c>
      <c r="X22" s="443">
        <v>0</v>
      </c>
      <c r="Y22" s="444">
        <v>0</v>
      </c>
      <c r="Z22" s="783">
        <v>0</v>
      </c>
      <c r="AA22" s="416">
        <v>0</v>
      </c>
      <c r="AB22" s="697" t="s">
        <v>145</v>
      </c>
      <c r="AC22" s="696" t="s">
        <v>145</v>
      </c>
      <c r="AD22" s="443">
        <v>35.67</v>
      </c>
      <c r="AE22" s="444">
        <v>-156.53</v>
      </c>
      <c r="AF22" s="783">
        <v>-192.2</v>
      </c>
      <c r="AG22" s="416">
        <v>-5.3882814690215861</v>
      </c>
      <c r="AH22" s="697" t="s">
        <v>145</v>
      </c>
      <c r="AI22" s="696" t="s">
        <v>145</v>
      </c>
      <c r="AJ22" s="443">
        <v>291.91000000000003</v>
      </c>
      <c r="AK22" s="779">
        <v>320.49</v>
      </c>
      <c r="AL22" s="783">
        <v>28.579999999999984</v>
      </c>
      <c r="AM22" s="416">
        <v>9.7906889109657017E-2</v>
      </c>
      <c r="AN22" s="697" t="s">
        <v>145</v>
      </c>
      <c r="AO22" s="696" t="s">
        <v>145</v>
      </c>
      <c r="AP22" s="443">
        <v>276.7</v>
      </c>
      <c r="AQ22" s="444">
        <v>304.75</v>
      </c>
      <c r="AR22" s="783">
        <v>28.050000000000011</v>
      </c>
      <c r="AS22" s="416">
        <v>0.10137332851463683</v>
      </c>
      <c r="AT22" s="697" t="s">
        <v>145</v>
      </c>
      <c r="AU22" s="696" t="s">
        <v>145</v>
      </c>
      <c r="AV22" s="443">
        <v>179.1</v>
      </c>
      <c r="AW22" s="779">
        <v>-13.73</v>
      </c>
      <c r="AX22" s="783">
        <v>-192.82999999999998</v>
      </c>
      <c r="AY22" s="416">
        <v>-1.0766610831937464</v>
      </c>
      <c r="AZ22" s="697">
        <v>0.64727141308276115</v>
      </c>
      <c r="BA22" s="696">
        <v>-4.5053322395406069E-2</v>
      </c>
      <c r="BB22" s="443">
        <v>455.8</v>
      </c>
      <c r="BC22" s="444">
        <v>291.02</v>
      </c>
      <c r="BD22" s="783">
        <v>-164.78000000000003</v>
      </c>
      <c r="BE22" s="416">
        <v>-0.36151820974111459</v>
      </c>
      <c r="BF22" s="697">
        <v>12.778245023829548</v>
      </c>
      <c r="BG22" s="696" t="s">
        <v>145</v>
      </c>
      <c r="BH22" s="443">
        <v>394.16</v>
      </c>
      <c r="BI22" s="444">
        <v>199.18</v>
      </c>
      <c r="BJ22" s="783">
        <v>-194.98000000000002</v>
      </c>
      <c r="BK22" s="416">
        <v>-0.49467221432920644</v>
      </c>
      <c r="BL22" s="697">
        <v>11.050182225960191</v>
      </c>
      <c r="BM22" s="696" t="s">
        <v>145</v>
      </c>
      <c r="BN22" s="443">
        <v>0</v>
      </c>
      <c r="BO22" s="444">
        <v>0</v>
      </c>
      <c r="BP22" s="783">
        <v>0</v>
      </c>
      <c r="BQ22" s="416">
        <v>0</v>
      </c>
      <c r="BR22" s="697" t="s">
        <v>145</v>
      </c>
      <c r="BS22" s="696" t="s">
        <v>145</v>
      </c>
      <c r="BT22" s="443">
        <v>0</v>
      </c>
      <c r="BU22" s="444">
        <v>0</v>
      </c>
      <c r="BV22" s="783">
        <v>0</v>
      </c>
      <c r="BW22" s="416">
        <v>0</v>
      </c>
      <c r="BX22" s="697">
        <v>0</v>
      </c>
      <c r="BY22" s="696" t="s">
        <v>145</v>
      </c>
      <c r="BZ22" s="443">
        <v>0.93</v>
      </c>
      <c r="CA22" s="779">
        <v>0</v>
      </c>
      <c r="CB22" s="783">
        <v>-0.93</v>
      </c>
      <c r="CC22" s="416">
        <v>-1</v>
      </c>
      <c r="CD22" s="697" t="s">
        <v>145</v>
      </c>
      <c r="CE22" s="696" t="s">
        <v>145</v>
      </c>
      <c r="CF22" s="443">
        <v>36.729999999999997</v>
      </c>
      <c r="CG22" s="444">
        <v>41.54</v>
      </c>
      <c r="CH22" s="783">
        <v>4.8100000000000023</v>
      </c>
      <c r="CI22" s="416">
        <v>0.13095562210726933</v>
      </c>
      <c r="CJ22" s="697">
        <v>1.0297168488926267</v>
      </c>
      <c r="CK22" s="696" t="s">
        <v>145</v>
      </c>
      <c r="CL22" s="443">
        <v>54.39</v>
      </c>
      <c r="CM22" s="779">
        <v>67.72</v>
      </c>
      <c r="CN22" s="783">
        <v>13.329999999999998</v>
      </c>
      <c r="CO22" s="416">
        <v>0.24508181651038791</v>
      </c>
      <c r="CP22" s="697">
        <v>1.5248107653490328</v>
      </c>
      <c r="CQ22" s="696" t="s">
        <v>145</v>
      </c>
      <c r="CR22" s="443">
        <v>0</v>
      </c>
      <c r="CS22" s="444">
        <v>0</v>
      </c>
      <c r="CT22" s="783">
        <v>0</v>
      </c>
      <c r="CU22" s="416">
        <v>0</v>
      </c>
      <c r="CV22" s="697">
        <v>0</v>
      </c>
      <c r="CW22" s="696" t="s">
        <v>145</v>
      </c>
      <c r="CX22" s="443">
        <v>-450.53</v>
      </c>
      <c r="CY22" s="779">
        <v>-464.97</v>
      </c>
      <c r="CZ22" s="783">
        <v>-14.440000000000055</v>
      </c>
      <c r="DA22" s="416">
        <v>-3.2051139768716964E-2</v>
      </c>
      <c r="DB22" s="697" t="s">
        <v>145</v>
      </c>
      <c r="DC22" s="696" t="s">
        <v>145</v>
      </c>
      <c r="DD22" s="898">
        <v>13.630501822259601</v>
      </c>
      <c r="DE22" s="893">
        <v>-1.9704848910751933</v>
      </c>
      <c r="DG22" s="887"/>
      <c r="DH22" s="887"/>
      <c r="DI22" s="932"/>
      <c r="DJ22" s="932"/>
    </row>
    <row r="23" spans="1:114" s="65" customFormat="1" ht="19.5" customHeight="1">
      <c r="A23" s="817" t="s">
        <v>350</v>
      </c>
      <c r="B23" s="815">
        <v>0</v>
      </c>
      <c r="C23" s="813">
        <v>0</v>
      </c>
      <c r="D23" s="783">
        <v>0</v>
      </c>
      <c r="E23" s="398">
        <v>0</v>
      </c>
      <c r="F23" s="443">
        <v>0</v>
      </c>
      <c r="G23" s="779">
        <v>0</v>
      </c>
      <c r="H23" s="783">
        <v>0</v>
      </c>
      <c r="I23" s="416">
        <v>0</v>
      </c>
      <c r="J23" s="772" t="s">
        <v>145</v>
      </c>
      <c r="K23" s="696" t="s">
        <v>145</v>
      </c>
      <c r="L23" s="1096">
        <v>0</v>
      </c>
      <c r="M23" s="1097">
        <v>0</v>
      </c>
      <c r="N23" s="1100">
        <v>0</v>
      </c>
      <c r="O23" s="1101">
        <v>0</v>
      </c>
      <c r="P23" s="772" t="s">
        <v>145</v>
      </c>
      <c r="Q23" s="696" t="s">
        <v>145</v>
      </c>
      <c r="R23" s="443">
        <v>0</v>
      </c>
      <c r="S23" s="779">
        <v>0</v>
      </c>
      <c r="T23" s="783">
        <v>0</v>
      </c>
      <c r="U23" s="416">
        <v>0</v>
      </c>
      <c r="V23" s="772" t="s">
        <v>145</v>
      </c>
      <c r="W23" s="696" t="s">
        <v>145</v>
      </c>
      <c r="X23" s="443">
        <v>0</v>
      </c>
      <c r="Y23" s="444">
        <v>0</v>
      </c>
      <c r="Z23" s="783">
        <v>0</v>
      </c>
      <c r="AA23" s="416">
        <v>0</v>
      </c>
      <c r="AB23" s="697" t="s">
        <v>145</v>
      </c>
      <c r="AC23" s="696" t="s">
        <v>145</v>
      </c>
      <c r="AD23" s="443">
        <v>0</v>
      </c>
      <c r="AE23" s="444">
        <v>0</v>
      </c>
      <c r="AF23" s="783">
        <v>0</v>
      </c>
      <c r="AG23" s="416">
        <v>0</v>
      </c>
      <c r="AH23" s="697" t="s">
        <v>145</v>
      </c>
      <c r="AI23" s="696" t="s">
        <v>145</v>
      </c>
      <c r="AJ23" s="443">
        <v>0</v>
      </c>
      <c r="AK23" s="779">
        <v>0</v>
      </c>
      <c r="AL23" s="783">
        <v>0</v>
      </c>
      <c r="AM23" s="416">
        <v>0</v>
      </c>
      <c r="AN23" s="697" t="s">
        <v>145</v>
      </c>
      <c r="AO23" s="696" t="s">
        <v>145</v>
      </c>
      <c r="AP23" s="443">
        <v>0</v>
      </c>
      <c r="AQ23" s="444">
        <v>0</v>
      </c>
      <c r="AR23" s="783">
        <v>0</v>
      </c>
      <c r="AS23" s="416">
        <v>0</v>
      </c>
      <c r="AT23" s="697" t="s">
        <v>145</v>
      </c>
      <c r="AU23" s="696" t="s">
        <v>145</v>
      </c>
      <c r="AV23" s="443">
        <v>0</v>
      </c>
      <c r="AW23" s="779">
        <v>0</v>
      </c>
      <c r="AX23" s="783">
        <v>0</v>
      </c>
      <c r="AY23" s="416">
        <v>0</v>
      </c>
      <c r="AZ23" s="697" t="s">
        <v>145</v>
      </c>
      <c r="BA23" s="696" t="s">
        <v>145</v>
      </c>
      <c r="BB23" s="443">
        <v>0</v>
      </c>
      <c r="BC23" s="444">
        <v>0</v>
      </c>
      <c r="BD23" s="783">
        <v>0</v>
      </c>
      <c r="BE23" s="416">
        <v>0</v>
      </c>
      <c r="BF23" s="697" t="s">
        <v>145</v>
      </c>
      <c r="BG23" s="696" t="s">
        <v>145</v>
      </c>
      <c r="BH23" s="443">
        <v>0</v>
      </c>
      <c r="BI23" s="444">
        <v>0</v>
      </c>
      <c r="BJ23" s="783">
        <v>0</v>
      </c>
      <c r="BK23" s="416">
        <v>0</v>
      </c>
      <c r="BL23" s="697" t="s">
        <v>145</v>
      </c>
      <c r="BM23" s="696" t="s">
        <v>145</v>
      </c>
      <c r="BN23" s="443">
        <v>0</v>
      </c>
      <c r="BO23" s="444">
        <v>0</v>
      </c>
      <c r="BP23" s="783">
        <v>0</v>
      </c>
      <c r="BQ23" s="416">
        <v>0</v>
      </c>
      <c r="BR23" s="697" t="s">
        <v>145</v>
      </c>
      <c r="BS23" s="696" t="s">
        <v>145</v>
      </c>
      <c r="BT23" s="443">
        <v>0</v>
      </c>
      <c r="BU23" s="444">
        <v>0</v>
      </c>
      <c r="BV23" s="783">
        <v>0</v>
      </c>
      <c r="BW23" s="416">
        <v>0</v>
      </c>
      <c r="BX23" s="697" t="s">
        <v>145</v>
      </c>
      <c r="BY23" s="696" t="s">
        <v>145</v>
      </c>
      <c r="BZ23" s="443">
        <v>0</v>
      </c>
      <c r="CA23" s="779">
        <v>0</v>
      </c>
      <c r="CB23" s="783">
        <v>0</v>
      </c>
      <c r="CC23" s="416">
        <v>0</v>
      </c>
      <c r="CD23" s="697" t="s">
        <v>145</v>
      </c>
      <c r="CE23" s="696" t="s">
        <v>145</v>
      </c>
      <c r="CF23" s="443">
        <v>0</v>
      </c>
      <c r="CG23" s="444">
        <v>0</v>
      </c>
      <c r="CH23" s="783">
        <v>0</v>
      </c>
      <c r="CI23" s="416">
        <v>0</v>
      </c>
      <c r="CJ23" s="697" t="s">
        <v>145</v>
      </c>
      <c r="CK23" s="696" t="s">
        <v>145</v>
      </c>
      <c r="CL23" s="443">
        <v>0</v>
      </c>
      <c r="CM23" s="779">
        <v>0</v>
      </c>
      <c r="CN23" s="783">
        <v>0</v>
      </c>
      <c r="CO23" s="416">
        <v>0</v>
      </c>
      <c r="CP23" s="697" t="s">
        <v>145</v>
      </c>
      <c r="CQ23" s="696" t="s">
        <v>145</v>
      </c>
      <c r="CR23" s="443">
        <v>0</v>
      </c>
      <c r="CS23" s="444">
        <v>0</v>
      </c>
      <c r="CT23" s="783">
        <v>0</v>
      </c>
      <c r="CU23" s="416">
        <v>0</v>
      </c>
      <c r="CV23" s="697" t="s">
        <v>145</v>
      </c>
      <c r="CW23" s="696" t="s">
        <v>145</v>
      </c>
      <c r="CX23" s="443">
        <v>0</v>
      </c>
      <c r="CY23" s="779">
        <v>0</v>
      </c>
      <c r="CZ23" s="783">
        <v>0</v>
      </c>
      <c r="DA23" s="416">
        <v>0</v>
      </c>
      <c r="DB23" s="697" t="s">
        <v>145</v>
      </c>
      <c r="DC23" s="696" t="s">
        <v>145</v>
      </c>
      <c r="DD23" s="898" t="s">
        <v>469</v>
      </c>
      <c r="DE23" s="893" t="s">
        <v>469</v>
      </c>
      <c r="DG23" s="887"/>
      <c r="DH23" s="887"/>
      <c r="DI23" s="932"/>
      <c r="DJ23" s="932"/>
    </row>
    <row r="24" spans="1:114" s="65" customFormat="1" ht="19.5" customHeight="1" thickBot="1">
      <c r="A24" s="817" t="s">
        <v>471</v>
      </c>
      <c r="B24" s="815">
        <v>36110.129999999997</v>
      </c>
      <c r="C24" s="813">
        <v>-16.98</v>
      </c>
      <c r="D24" s="783">
        <v>-36127.11</v>
      </c>
      <c r="E24" s="398">
        <v>-1.0004702281603528</v>
      </c>
      <c r="F24" s="443">
        <v>36110.129999999997</v>
      </c>
      <c r="G24" s="779">
        <v>-16.98</v>
      </c>
      <c r="H24" s="783">
        <v>-36127.11</v>
      </c>
      <c r="I24" s="416">
        <v>-1.0004702281603528</v>
      </c>
      <c r="J24" s="772">
        <v>1</v>
      </c>
      <c r="K24" s="696" t="s">
        <v>145</v>
      </c>
      <c r="L24" s="1096">
        <v>-35.67</v>
      </c>
      <c r="M24" s="1097">
        <v>156.53</v>
      </c>
      <c r="N24" s="1100">
        <v>192.2</v>
      </c>
      <c r="O24" s="1101">
        <v>5.3882814690215861</v>
      </c>
      <c r="P24" s="772">
        <v>-9.8781145346195105E-4</v>
      </c>
      <c r="Q24" s="696" t="s">
        <v>145</v>
      </c>
      <c r="R24" s="443">
        <v>36110.129999999997</v>
      </c>
      <c r="S24" s="779">
        <v>-16.98</v>
      </c>
      <c r="T24" s="783">
        <v>-36127.11</v>
      </c>
      <c r="U24" s="416">
        <v>-1.0004702281603528</v>
      </c>
      <c r="V24" s="772">
        <v>1</v>
      </c>
      <c r="W24" s="696" t="s">
        <v>145</v>
      </c>
      <c r="X24" s="443">
        <v>3500.47</v>
      </c>
      <c r="Y24" s="444">
        <v>233.32</v>
      </c>
      <c r="Z24" s="783">
        <v>-3267.1499999999996</v>
      </c>
      <c r="AA24" s="416">
        <v>-0.93334609352458375</v>
      </c>
      <c r="AB24" s="697">
        <v>9.6938726058311067E-2</v>
      </c>
      <c r="AC24" s="696" t="s">
        <v>145</v>
      </c>
      <c r="AD24" s="443">
        <v>32609.66</v>
      </c>
      <c r="AE24" s="444">
        <v>-250.3</v>
      </c>
      <c r="AF24" s="783">
        <v>-32859.96</v>
      </c>
      <c r="AG24" s="416">
        <v>-1.007675639672416</v>
      </c>
      <c r="AH24" s="697">
        <v>0.903061273941689</v>
      </c>
      <c r="AI24" s="696" t="s">
        <v>145</v>
      </c>
      <c r="AJ24" s="443">
        <v>26836.45</v>
      </c>
      <c r="AK24" s="779">
        <v>13988.66</v>
      </c>
      <c r="AL24" s="783">
        <v>-12847.79</v>
      </c>
      <c r="AM24" s="416">
        <v>-0.47874402165711188</v>
      </c>
      <c r="AN24" s="772">
        <v>0.74318342249114033</v>
      </c>
      <c r="AO24" s="696" t="s">
        <v>145</v>
      </c>
      <c r="AP24" s="443">
        <v>26836.45</v>
      </c>
      <c r="AQ24" s="444">
        <v>13988.66</v>
      </c>
      <c r="AR24" s="783">
        <v>-12847.79</v>
      </c>
      <c r="AS24" s="416">
        <v>-0.47874402165711188</v>
      </c>
      <c r="AT24" s="697">
        <v>0.74318342249114033</v>
      </c>
      <c r="AU24" s="696" t="s">
        <v>145</v>
      </c>
      <c r="AV24" s="443">
        <v>-3232.02</v>
      </c>
      <c r="AW24" s="779">
        <v>4296.24</v>
      </c>
      <c r="AX24" s="783">
        <v>7528.26</v>
      </c>
      <c r="AY24" s="416">
        <v>2.3292739525126702</v>
      </c>
      <c r="AZ24" s="697">
        <v>-0.12043396201807616</v>
      </c>
      <c r="BA24" s="696">
        <v>0.30712305538915091</v>
      </c>
      <c r="BB24" s="443">
        <v>23604.43</v>
      </c>
      <c r="BC24" s="444">
        <v>18284.900000000001</v>
      </c>
      <c r="BD24" s="783">
        <v>-5319.5299999999988</v>
      </c>
      <c r="BE24" s="416">
        <v>-0.22536151053001485</v>
      </c>
      <c r="BF24" s="697">
        <v>0.65367889841437854</v>
      </c>
      <c r="BG24" s="696" t="s">
        <v>145</v>
      </c>
      <c r="BH24" s="443">
        <v>23253.99</v>
      </c>
      <c r="BI24" s="444">
        <v>17706.52</v>
      </c>
      <c r="BJ24" s="783">
        <v>-5547.4700000000012</v>
      </c>
      <c r="BK24" s="416">
        <v>-0.23855992025454559</v>
      </c>
      <c r="BL24" s="697">
        <v>0.71310127121840594</v>
      </c>
      <c r="BM24" s="696" t="s">
        <v>145</v>
      </c>
      <c r="BN24" s="443">
        <v>11.81</v>
      </c>
      <c r="BO24" s="444">
        <v>0</v>
      </c>
      <c r="BP24" s="783">
        <v>-11.81</v>
      </c>
      <c r="BQ24" s="416">
        <v>-1</v>
      </c>
      <c r="BR24" s="697">
        <v>3.2705503968000118E-4</v>
      </c>
      <c r="BS24" s="696" t="s">
        <v>145</v>
      </c>
      <c r="BT24" s="443">
        <v>11.81</v>
      </c>
      <c r="BU24" s="444">
        <v>0</v>
      </c>
      <c r="BV24" s="783">
        <v>-11.81</v>
      </c>
      <c r="BW24" s="416">
        <v>-1</v>
      </c>
      <c r="BX24" s="697">
        <v>3.6216262297736318E-4</v>
      </c>
      <c r="BY24" s="696" t="s">
        <v>145</v>
      </c>
      <c r="BZ24" s="443">
        <v>13840.96</v>
      </c>
      <c r="CA24" s="779">
        <v>656.78</v>
      </c>
      <c r="CB24" s="783">
        <v>-13184.179999999998</v>
      </c>
      <c r="CC24" s="416">
        <v>-0.95254808914988554</v>
      </c>
      <c r="CD24" s="697">
        <v>0.38329853700332844</v>
      </c>
      <c r="CE24" s="696" t="s">
        <v>145</v>
      </c>
      <c r="CF24" s="443">
        <v>3174.72</v>
      </c>
      <c r="CG24" s="444">
        <v>420.89</v>
      </c>
      <c r="CH24" s="783">
        <v>-2753.83</v>
      </c>
      <c r="CI24" s="416">
        <v>-0.867424528777341</v>
      </c>
      <c r="CJ24" s="697">
        <v>9.7355200882192572E-2</v>
      </c>
      <c r="CK24" s="696" t="s">
        <v>145</v>
      </c>
      <c r="CL24" s="443">
        <v>3591.84</v>
      </c>
      <c r="CM24" s="779">
        <v>0.44</v>
      </c>
      <c r="CN24" s="783">
        <v>-3591.4</v>
      </c>
      <c r="CO24" s="416">
        <v>-0.99987750011136356</v>
      </c>
      <c r="CP24" s="697">
        <v>0.11014650260076309</v>
      </c>
      <c r="CQ24" s="696" t="s">
        <v>145</v>
      </c>
      <c r="CR24" s="443">
        <v>3879.97</v>
      </c>
      <c r="CS24" s="444">
        <v>354.3</v>
      </c>
      <c r="CT24" s="783">
        <v>-3525.6699999999996</v>
      </c>
      <c r="CU24" s="416">
        <v>-0.90868486096541978</v>
      </c>
      <c r="CV24" s="697">
        <v>0.11898222796557829</v>
      </c>
      <c r="CW24" s="696" t="s">
        <v>145</v>
      </c>
      <c r="CX24" s="443">
        <v>-15143.63</v>
      </c>
      <c r="CY24" s="779">
        <v>-19389.22</v>
      </c>
      <c r="CZ24" s="783">
        <v>-4245.590000000002</v>
      </c>
      <c r="DA24" s="416">
        <v>-0.28035484226701274</v>
      </c>
      <c r="DB24" s="697">
        <v>-0.41937345559265504</v>
      </c>
      <c r="DC24" s="696" t="s">
        <v>145</v>
      </c>
      <c r="DD24" s="898">
        <v>1.4643909197458667</v>
      </c>
      <c r="DE24" s="893">
        <v>-76.463963244107063</v>
      </c>
      <c r="DG24" s="887"/>
      <c r="DH24" s="887"/>
      <c r="DI24" s="932"/>
      <c r="DJ24" s="932"/>
    </row>
    <row r="25" spans="1:114" s="916" customFormat="1" ht="24" customHeight="1" thickTop="1" thickBot="1">
      <c r="A25" s="111" t="s">
        <v>10</v>
      </c>
      <c r="B25" s="899">
        <v>3093405.66</v>
      </c>
      <c r="C25" s="900">
        <v>3447877.01</v>
      </c>
      <c r="D25" s="901">
        <v>354471.35000000009</v>
      </c>
      <c r="E25" s="902">
        <v>0.11458935198301784</v>
      </c>
      <c r="F25" s="899">
        <v>3093405.66</v>
      </c>
      <c r="G25" s="903">
        <v>3447877.01</v>
      </c>
      <c r="H25" s="901">
        <v>354471.35000000009</v>
      </c>
      <c r="I25" s="904">
        <v>0.11458935198301784</v>
      </c>
      <c r="J25" s="905">
        <v>1</v>
      </c>
      <c r="K25" s="902">
        <v>1</v>
      </c>
      <c r="L25" s="933">
        <v>-35.67</v>
      </c>
      <c r="M25" s="934">
        <v>156.53</v>
      </c>
      <c r="N25" s="935">
        <v>192.2</v>
      </c>
      <c r="O25" s="936">
        <v>5.3882814690215861</v>
      </c>
      <c r="P25" s="402">
        <v>-1.153098038877966E-5</v>
      </c>
      <c r="Q25" s="908">
        <v>4.5398951165024301E-5</v>
      </c>
      <c r="R25" s="909">
        <v>3093441.33</v>
      </c>
      <c r="S25" s="910">
        <v>3447720.4799999995</v>
      </c>
      <c r="T25" s="901">
        <v>354279.15</v>
      </c>
      <c r="U25" s="904">
        <v>0.11452589921917136</v>
      </c>
      <c r="V25" s="402">
        <v>1.0000115309803888</v>
      </c>
      <c r="W25" s="908">
        <v>0.99995460104883493</v>
      </c>
      <c r="X25" s="909">
        <v>60743.42</v>
      </c>
      <c r="Y25" s="911">
        <v>58999.83</v>
      </c>
      <c r="Z25" s="901">
        <v>-1743.5900000000015</v>
      </c>
      <c r="AA25" s="904">
        <v>-2.8704178987617037E-2</v>
      </c>
      <c r="AB25" s="912">
        <v>1.9636422337185482E-2</v>
      </c>
      <c r="AC25" s="913">
        <v>1.7111929987317039E-2</v>
      </c>
      <c r="AD25" s="909">
        <v>3032697.9299999997</v>
      </c>
      <c r="AE25" s="911">
        <v>3388720.66</v>
      </c>
      <c r="AF25" s="901">
        <v>356022.73</v>
      </c>
      <c r="AG25" s="904">
        <v>0.1173947218673376</v>
      </c>
      <c r="AH25" s="912">
        <v>0.98037511510856923</v>
      </c>
      <c r="AI25" s="913">
        <v>0.98284267396185354</v>
      </c>
      <c r="AJ25" s="909">
        <v>1301709.5899999999</v>
      </c>
      <c r="AK25" s="910">
        <v>1322832.8699999999</v>
      </c>
      <c r="AL25" s="901">
        <v>21123.280000000006</v>
      </c>
      <c r="AM25" s="904">
        <v>1.6227336851685967E-2</v>
      </c>
      <c r="AN25" s="914">
        <v>0.4208014509160754</v>
      </c>
      <c r="AO25" s="913">
        <v>0.38366590982315807</v>
      </c>
      <c r="AP25" s="909">
        <v>1301672.7799999998</v>
      </c>
      <c r="AQ25" s="911">
        <v>1322798.76</v>
      </c>
      <c r="AR25" s="901">
        <v>21125.980000000003</v>
      </c>
      <c r="AS25" s="904">
        <v>1.6229869998510851E-2</v>
      </c>
      <c r="AT25" s="912">
        <v>0.42078955140982049</v>
      </c>
      <c r="AU25" s="913">
        <v>0.38365601677885841</v>
      </c>
      <c r="AV25" s="909">
        <v>807187.59999999986</v>
      </c>
      <c r="AW25" s="910">
        <v>975221.29</v>
      </c>
      <c r="AX25" s="901">
        <v>168033.69000000003</v>
      </c>
      <c r="AY25" s="904">
        <v>0.2081717930255621</v>
      </c>
      <c r="AZ25" s="912">
        <v>0.62011560232518648</v>
      </c>
      <c r="BA25" s="913">
        <v>0.73724085589557098</v>
      </c>
      <c r="BB25" s="909">
        <v>2108860.37</v>
      </c>
      <c r="BC25" s="911">
        <v>2298020.0699999998</v>
      </c>
      <c r="BD25" s="901">
        <v>189159.70000000004</v>
      </c>
      <c r="BE25" s="907">
        <v>8.9697593397328482E-2</v>
      </c>
      <c r="BF25" s="912">
        <v>0.68171985340352326</v>
      </c>
      <c r="BG25" s="913">
        <v>0.66653317266601619</v>
      </c>
      <c r="BH25" s="909">
        <v>2073978.7999999998</v>
      </c>
      <c r="BI25" s="911">
        <v>2254561.1599999997</v>
      </c>
      <c r="BJ25" s="901">
        <v>180582.36000000004</v>
      </c>
      <c r="BK25" s="904">
        <v>8.7070494645364691E-2</v>
      </c>
      <c r="BL25" s="912">
        <v>0.6838725279836888</v>
      </c>
      <c r="BM25" s="913">
        <v>0.66531336932327723</v>
      </c>
      <c r="BN25" s="909">
        <v>120413.47999999998</v>
      </c>
      <c r="BO25" s="911">
        <v>147845.65</v>
      </c>
      <c r="BP25" s="901">
        <v>27432.17</v>
      </c>
      <c r="BQ25" s="904">
        <v>0.22781643716301544</v>
      </c>
      <c r="BR25" s="912">
        <v>3.8925861408037887E-2</v>
      </c>
      <c r="BS25" s="913">
        <v>4.2880198328188047E-2</v>
      </c>
      <c r="BT25" s="909">
        <v>111164.34</v>
      </c>
      <c r="BU25" s="911">
        <v>146868.51</v>
      </c>
      <c r="BV25" s="901">
        <v>35704.17</v>
      </c>
      <c r="BW25" s="904">
        <v>0.32118366375404211</v>
      </c>
      <c r="BX25" s="912">
        <v>3.6655262926235457E-2</v>
      </c>
      <c r="BY25" s="913">
        <v>4.3340400326771104E-2</v>
      </c>
      <c r="BZ25" s="909">
        <v>653321.8899999999</v>
      </c>
      <c r="CA25" s="910">
        <v>726380.27999999991</v>
      </c>
      <c r="CB25" s="901">
        <v>73058.389999999956</v>
      </c>
      <c r="CC25" s="904">
        <v>0.11182602499359087</v>
      </c>
      <c r="CD25" s="912">
        <v>0.21119825907346398</v>
      </c>
      <c r="CE25" s="913">
        <v>0.21067464932573102</v>
      </c>
      <c r="CF25" s="909">
        <v>188033.08000000002</v>
      </c>
      <c r="CG25" s="911">
        <v>218662.80000000002</v>
      </c>
      <c r="CH25" s="901">
        <v>30629.720000000008</v>
      </c>
      <c r="CI25" s="904">
        <v>0.16289537989804773</v>
      </c>
      <c r="CJ25" s="912">
        <v>6.2001915238554611E-2</v>
      </c>
      <c r="CK25" s="913">
        <v>6.4526652367976542E-2</v>
      </c>
      <c r="CL25" s="909">
        <v>279696.87</v>
      </c>
      <c r="CM25" s="910">
        <v>285817.28000000003</v>
      </c>
      <c r="CN25" s="901">
        <v>6120.4099999999944</v>
      </c>
      <c r="CO25" s="904">
        <v>2.1882297073971664E-2</v>
      </c>
      <c r="CP25" s="912">
        <v>9.2227078481238664E-2</v>
      </c>
      <c r="CQ25" s="913">
        <v>8.4343712178388888E-2</v>
      </c>
      <c r="CR25" s="909">
        <v>34173.789999999994</v>
      </c>
      <c r="CS25" s="911">
        <v>26901.07</v>
      </c>
      <c r="CT25" s="901">
        <v>-7272.72</v>
      </c>
      <c r="CU25" s="904">
        <v>-0.21281572807698518</v>
      </c>
      <c r="CV25" s="912">
        <v>1.1268445057434387E-2</v>
      </c>
      <c r="CW25" s="913">
        <v>7.9384147290558899E-3</v>
      </c>
      <c r="CX25" s="909">
        <v>-307670.81</v>
      </c>
      <c r="CY25" s="910">
        <v>-270470.43</v>
      </c>
      <c r="CZ25" s="901">
        <v>37200.379999999976</v>
      </c>
      <c r="DA25" s="904">
        <v>0.12090968265725308</v>
      </c>
      <c r="DB25" s="912">
        <v>-9.9460220810483668E-2</v>
      </c>
      <c r="DC25" s="913">
        <v>-7.8445498263292168E-2</v>
      </c>
      <c r="DD25" s="915">
        <v>1.1014511887110368</v>
      </c>
      <c r="DE25" s="902">
        <v>1.0798149086741189</v>
      </c>
    </row>
    <row r="26" spans="1:114" s="5" customFormat="1" ht="13.5" thickTop="1">
      <c r="B26" s="4" t="s">
        <v>460</v>
      </c>
      <c r="L26" s="372"/>
      <c r="M26" s="372"/>
      <c r="N26" s="372"/>
      <c r="O26" s="372"/>
      <c r="X26" s="32"/>
      <c r="AD26" s="57"/>
      <c r="AE26" s="57"/>
      <c r="AF26" s="57"/>
      <c r="AG26" s="57"/>
      <c r="AH26" s="57"/>
      <c r="AI26" s="57"/>
      <c r="AJ26" s="13"/>
      <c r="AK26" s="12"/>
      <c r="AL26" s="12"/>
      <c r="AM26" s="12"/>
      <c r="AN26" s="13"/>
      <c r="AO26" s="12"/>
      <c r="AP26" s="13"/>
      <c r="AQ26" s="12"/>
      <c r="AR26" s="12"/>
      <c r="AS26" s="12"/>
      <c r="BB26" s="32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CR26" s="32"/>
    </row>
    <row r="27" spans="1:114">
      <c r="B27" s="66"/>
      <c r="AJ27" s="64"/>
      <c r="AK27" s="65"/>
      <c r="AL27" s="65"/>
      <c r="AM27" s="65"/>
      <c r="AN27" s="64"/>
      <c r="AT27" s="57"/>
      <c r="AU27" s="57"/>
      <c r="AV27" s="57"/>
      <c r="AW27" s="57"/>
      <c r="AX27" s="57"/>
      <c r="AY27" s="57"/>
      <c r="DD27" s="390"/>
      <c r="DE27" s="390"/>
    </row>
    <row r="28" spans="1:114">
      <c r="AJ28" s="64"/>
      <c r="AK28" s="65"/>
      <c r="AL28" s="65"/>
      <c r="AM28" s="65"/>
      <c r="AN28" s="64"/>
      <c r="AT28" s="57"/>
      <c r="AU28" s="57"/>
      <c r="AV28" s="57"/>
      <c r="AW28" s="57"/>
      <c r="AX28" s="57"/>
      <c r="AY28" s="57"/>
      <c r="CL28" s="5" t="s">
        <v>426</v>
      </c>
      <c r="DE28" s="121"/>
    </row>
    <row r="29" spans="1:114">
      <c r="B29" s="57" t="s">
        <v>56</v>
      </c>
      <c r="X29" s="57" t="s">
        <v>57</v>
      </c>
      <c r="AJ29" s="65"/>
      <c r="AK29" s="64"/>
      <c r="AL29" s="64"/>
      <c r="AM29" s="64"/>
      <c r="AN29" s="65"/>
      <c r="AO29" s="64"/>
      <c r="AP29" s="65"/>
      <c r="AQ29" s="57"/>
      <c r="AR29" s="57"/>
      <c r="AS29" s="57"/>
      <c r="AT29" s="57"/>
      <c r="AU29" s="57"/>
      <c r="AV29" s="57"/>
      <c r="AW29" s="57"/>
      <c r="AX29" s="57"/>
      <c r="AY29" s="57"/>
      <c r="BB29" s="57" t="s">
        <v>64</v>
      </c>
      <c r="DB29" s="396"/>
      <c r="DC29" s="396"/>
      <c r="DE29" s="121"/>
    </row>
    <row r="30" spans="1:114">
      <c r="X30" s="57" t="s">
        <v>59</v>
      </c>
      <c r="AJ30" s="65"/>
      <c r="AK30" s="64"/>
      <c r="AL30" s="64"/>
      <c r="AM30" s="64"/>
      <c r="AN30" s="65"/>
      <c r="AO30" s="64"/>
      <c r="AP30" s="65"/>
      <c r="AQ30" s="57"/>
      <c r="AR30" s="57"/>
      <c r="AS30" s="57"/>
      <c r="AT30" s="57"/>
      <c r="AU30" s="57"/>
      <c r="AV30" s="57"/>
      <c r="AW30" s="57"/>
      <c r="AX30" s="57"/>
      <c r="AY30" s="57"/>
      <c r="DE30" s="121"/>
    </row>
    <row r="31" spans="1:114">
      <c r="B31" s="57" t="s">
        <v>445</v>
      </c>
      <c r="X31" s="57" t="s">
        <v>60</v>
      </c>
      <c r="AJ31" s="65"/>
      <c r="AK31" s="64"/>
      <c r="AL31" s="64"/>
      <c r="AM31" s="64"/>
      <c r="AN31" s="65"/>
      <c r="AO31" s="64"/>
      <c r="AP31" s="65"/>
      <c r="AQ31" s="57"/>
      <c r="AR31" s="57"/>
      <c r="AS31" s="57"/>
      <c r="AT31" s="57"/>
      <c r="AU31" s="57"/>
      <c r="AV31" s="57"/>
      <c r="AW31" s="57"/>
      <c r="AX31" s="57"/>
      <c r="AY31" s="57"/>
    </row>
    <row r="32" spans="1:114">
      <c r="X32" s="57" t="s">
        <v>61</v>
      </c>
      <c r="AJ32" s="65"/>
      <c r="AK32" s="64"/>
      <c r="AL32" s="64"/>
      <c r="AM32" s="64"/>
      <c r="AN32" s="65"/>
      <c r="AO32" s="64"/>
      <c r="AP32" s="65"/>
      <c r="AQ32" s="57"/>
      <c r="AR32" s="57"/>
      <c r="AS32" s="57"/>
      <c r="AT32" s="57"/>
      <c r="AU32" s="57"/>
      <c r="AV32" s="57"/>
      <c r="AW32" s="57"/>
      <c r="AX32" s="57"/>
      <c r="AY32" s="57"/>
    </row>
    <row r="33" spans="1:3">
      <c r="B33" s="66"/>
      <c r="C33" s="66"/>
    </row>
    <row r="34" spans="1:3">
      <c r="B34" s="66"/>
      <c r="C34" s="66"/>
    </row>
    <row r="35" spans="1:3">
      <c r="A35" s="342"/>
    </row>
    <row r="36" spans="1:3">
      <c r="A36" s="342"/>
    </row>
    <row r="37" spans="1:3">
      <c r="A37" s="342"/>
    </row>
    <row r="38" spans="1:3">
      <c r="A38" s="343"/>
    </row>
    <row r="41" spans="1:3">
      <c r="A41" s="342"/>
    </row>
    <row r="42" spans="1:3">
      <c r="A42" s="342"/>
    </row>
    <row r="43" spans="1:3">
      <c r="A43" s="342"/>
    </row>
    <row r="44" spans="1:3">
      <c r="A44" s="342"/>
    </row>
    <row r="45" spans="1:3">
      <c r="A45" s="342"/>
    </row>
    <row r="46" spans="1:3">
      <c r="A46" s="342"/>
    </row>
    <row r="47" spans="1:3">
      <c r="A47" s="342"/>
    </row>
    <row r="48" spans="1:3">
      <c r="A48" s="342"/>
    </row>
    <row r="49" spans="1:1">
      <c r="A49" s="342"/>
    </row>
    <row r="54" spans="1:1">
      <c r="A54" s="342"/>
    </row>
    <row r="55" spans="1:1">
      <c r="A55" s="142"/>
    </row>
  </sheetData>
  <sortState ref="A10:DE24">
    <sortCondition descending="1" ref="C10:C24"/>
  </sortState>
  <mergeCells count="188">
    <mergeCell ref="B3:W3"/>
    <mergeCell ref="X3:BA3"/>
    <mergeCell ref="BB3:CQ3"/>
    <mergeCell ref="CR3:DE3"/>
    <mergeCell ref="B4:W4"/>
    <mergeCell ref="X4:BA4"/>
    <mergeCell ref="BB4:CQ4"/>
    <mergeCell ref="CR4:DE4"/>
    <mergeCell ref="B1:W1"/>
    <mergeCell ref="X1:BA1"/>
    <mergeCell ref="BB1:CQ1"/>
    <mergeCell ref="CR1:DE1"/>
    <mergeCell ref="B2:W2"/>
    <mergeCell ref="X2:BA2"/>
    <mergeCell ref="BB2:CQ2"/>
    <mergeCell ref="CR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R5:CS5"/>
    <mergeCell ref="CV5:CW5"/>
    <mergeCell ref="A6:A9"/>
    <mergeCell ref="B6:E6"/>
    <mergeCell ref="F6:K6"/>
    <mergeCell ref="L6:Q6"/>
    <mergeCell ref="R6:W6"/>
    <mergeCell ref="X6:AC6"/>
    <mergeCell ref="AD6:AI6"/>
    <mergeCell ref="AJ6:AO6"/>
    <mergeCell ref="BZ5:CA5"/>
    <mergeCell ref="CD5:CE5"/>
    <mergeCell ref="CF5:CG5"/>
    <mergeCell ref="CJ5:CK5"/>
    <mergeCell ref="CL5:CM5"/>
    <mergeCell ref="CP5:CQ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95" max="39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E4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09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</row>
    <row r="2" spans="1:109" s="56" customFormat="1" ht="22.5" customHeight="1">
      <c r="A2" s="55"/>
      <c r="B2" s="1455" t="s">
        <v>83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83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83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83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</row>
    <row r="3" spans="1:109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</row>
    <row r="4" spans="1:109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</row>
    <row r="5" spans="1:109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09" s="60" customFormat="1" ht="30.6" customHeight="1" thickTop="1">
      <c r="A6" s="1539" t="s">
        <v>308</v>
      </c>
      <c r="B6" s="1534" t="s">
        <v>11</v>
      </c>
      <c r="C6" s="1535"/>
      <c r="D6" s="1535"/>
      <c r="E6" s="1538"/>
      <c r="F6" s="1534" t="s">
        <v>40</v>
      </c>
      <c r="G6" s="1535"/>
      <c r="H6" s="1535"/>
      <c r="I6" s="1535"/>
      <c r="J6" s="1535"/>
      <c r="K6" s="1536"/>
      <c r="L6" s="1542" t="s">
        <v>41</v>
      </c>
      <c r="M6" s="1543"/>
      <c r="N6" s="1543"/>
      <c r="O6" s="1543"/>
      <c r="P6" s="1543"/>
      <c r="Q6" s="1544"/>
      <c r="R6" s="1534" t="s">
        <v>38</v>
      </c>
      <c r="S6" s="1535"/>
      <c r="T6" s="1535"/>
      <c r="U6" s="1535"/>
      <c r="V6" s="1535"/>
      <c r="W6" s="1536"/>
      <c r="X6" s="1534" t="s">
        <v>62</v>
      </c>
      <c r="Y6" s="1535"/>
      <c r="Z6" s="1535"/>
      <c r="AA6" s="1535"/>
      <c r="AB6" s="1535"/>
      <c r="AC6" s="1536"/>
      <c r="AD6" s="1534" t="s">
        <v>104</v>
      </c>
      <c r="AE6" s="1535"/>
      <c r="AF6" s="1535"/>
      <c r="AG6" s="1535"/>
      <c r="AH6" s="1535"/>
      <c r="AI6" s="1536"/>
      <c r="AJ6" s="1515" t="s">
        <v>12</v>
      </c>
      <c r="AK6" s="1545"/>
      <c r="AL6" s="1545"/>
      <c r="AM6" s="1545"/>
      <c r="AN6" s="1545"/>
      <c r="AO6" s="1546"/>
      <c r="AP6" s="1534" t="s">
        <v>54</v>
      </c>
      <c r="AQ6" s="1535"/>
      <c r="AR6" s="1535"/>
      <c r="AS6" s="1535"/>
      <c r="AT6" s="1535"/>
      <c r="AU6" s="1536"/>
      <c r="AV6" s="1534" t="s">
        <v>41</v>
      </c>
      <c r="AW6" s="1535"/>
      <c r="AX6" s="1535"/>
      <c r="AY6" s="1535"/>
      <c r="AZ6" s="1535"/>
      <c r="BA6" s="1536"/>
      <c r="BB6" s="1537" t="s">
        <v>39</v>
      </c>
      <c r="BC6" s="1535"/>
      <c r="BD6" s="1535"/>
      <c r="BE6" s="1535"/>
      <c r="BF6" s="1535"/>
      <c r="BG6" s="1538"/>
      <c r="BH6" s="1534" t="s">
        <v>102</v>
      </c>
      <c r="BI6" s="1535"/>
      <c r="BJ6" s="1535"/>
      <c r="BK6" s="1535"/>
      <c r="BL6" s="1535"/>
      <c r="BM6" s="1536"/>
      <c r="BN6" s="1537" t="s">
        <v>63</v>
      </c>
      <c r="BO6" s="1535"/>
      <c r="BP6" s="1535"/>
      <c r="BQ6" s="1535"/>
      <c r="BR6" s="1535"/>
      <c r="BS6" s="1538"/>
      <c r="BT6" s="1534" t="s">
        <v>66</v>
      </c>
      <c r="BU6" s="1535"/>
      <c r="BV6" s="1535"/>
      <c r="BW6" s="1535"/>
      <c r="BX6" s="1535"/>
      <c r="BY6" s="1536"/>
      <c r="BZ6" s="1534" t="s">
        <v>167</v>
      </c>
      <c r="CA6" s="1535"/>
      <c r="CB6" s="1535"/>
      <c r="CC6" s="1535"/>
      <c r="CD6" s="1535"/>
      <c r="CE6" s="1536"/>
      <c r="CF6" s="1534" t="s">
        <v>45</v>
      </c>
      <c r="CG6" s="1535"/>
      <c r="CH6" s="1535"/>
      <c r="CI6" s="1535"/>
      <c r="CJ6" s="1535"/>
      <c r="CK6" s="1536"/>
      <c r="CL6" s="1537" t="s">
        <v>42</v>
      </c>
      <c r="CM6" s="1535"/>
      <c r="CN6" s="1535"/>
      <c r="CO6" s="1535"/>
      <c r="CP6" s="1535"/>
      <c r="CQ6" s="1538"/>
      <c r="CR6" s="1534" t="s">
        <v>90</v>
      </c>
      <c r="CS6" s="1535"/>
      <c r="CT6" s="1535"/>
      <c r="CU6" s="1535"/>
      <c r="CV6" s="1535"/>
      <c r="CW6" s="1536"/>
      <c r="CX6" s="1534" t="s">
        <v>320</v>
      </c>
      <c r="CY6" s="1535"/>
      <c r="CZ6" s="1535"/>
      <c r="DA6" s="1535"/>
      <c r="DB6" s="1535"/>
      <c r="DC6" s="1536"/>
      <c r="DD6" s="1534" t="s">
        <v>321</v>
      </c>
      <c r="DE6" s="1536"/>
    </row>
    <row r="7" spans="1:109" s="144" customFormat="1" ht="30.6" customHeight="1">
      <c r="A7" s="1540"/>
      <c r="B7" s="1511" t="s">
        <v>46</v>
      </c>
      <c r="C7" s="1509"/>
      <c r="D7" s="1508" t="s">
        <v>101</v>
      </c>
      <c r="E7" s="1510"/>
      <c r="F7" s="1511" t="s">
        <v>46</v>
      </c>
      <c r="G7" s="1509"/>
      <c r="H7" s="1508" t="s">
        <v>101</v>
      </c>
      <c r="I7" s="1509"/>
      <c r="J7" s="1508" t="s">
        <v>117</v>
      </c>
      <c r="K7" s="1510"/>
      <c r="L7" s="1511" t="s">
        <v>46</v>
      </c>
      <c r="M7" s="1509"/>
      <c r="N7" s="1508" t="s">
        <v>101</v>
      </c>
      <c r="O7" s="1509"/>
      <c r="P7" s="1508" t="s">
        <v>118</v>
      </c>
      <c r="Q7" s="1510"/>
      <c r="R7" s="1511" t="s">
        <v>46</v>
      </c>
      <c r="S7" s="1509"/>
      <c r="T7" s="1508" t="s">
        <v>101</v>
      </c>
      <c r="U7" s="1509"/>
      <c r="V7" s="1508" t="s">
        <v>118</v>
      </c>
      <c r="W7" s="1510"/>
      <c r="X7" s="1511" t="s">
        <v>46</v>
      </c>
      <c r="Y7" s="1509"/>
      <c r="Z7" s="1508" t="s">
        <v>101</v>
      </c>
      <c r="AA7" s="1509"/>
      <c r="AB7" s="1508" t="s">
        <v>118</v>
      </c>
      <c r="AC7" s="1510"/>
      <c r="AD7" s="1511" t="s">
        <v>46</v>
      </c>
      <c r="AE7" s="1509"/>
      <c r="AF7" s="1508" t="s">
        <v>101</v>
      </c>
      <c r="AG7" s="1509"/>
      <c r="AH7" s="1508" t="s">
        <v>118</v>
      </c>
      <c r="AI7" s="1510"/>
      <c r="AJ7" s="1511" t="s">
        <v>46</v>
      </c>
      <c r="AK7" s="1509"/>
      <c r="AL7" s="1508" t="s">
        <v>101</v>
      </c>
      <c r="AM7" s="1509"/>
      <c r="AN7" s="1508" t="s">
        <v>119</v>
      </c>
      <c r="AO7" s="1510"/>
      <c r="AP7" s="1511" t="s">
        <v>46</v>
      </c>
      <c r="AQ7" s="1509"/>
      <c r="AR7" s="1508" t="s">
        <v>101</v>
      </c>
      <c r="AS7" s="1509"/>
      <c r="AT7" s="1508" t="s">
        <v>120</v>
      </c>
      <c r="AU7" s="1510"/>
      <c r="AV7" s="1511" t="s">
        <v>46</v>
      </c>
      <c r="AW7" s="1509"/>
      <c r="AX7" s="1508" t="s">
        <v>101</v>
      </c>
      <c r="AY7" s="1509"/>
      <c r="AZ7" s="1508" t="s">
        <v>121</v>
      </c>
      <c r="BA7" s="1510"/>
      <c r="BB7" s="1511" t="s">
        <v>46</v>
      </c>
      <c r="BC7" s="1509"/>
      <c r="BD7" s="1508" t="s">
        <v>101</v>
      </c>
      <c r="BE7" s="1509"/>
      <c r="BF7" s="1508" t="s">
        <v>122</v>
      </c>
      <c r="BG7" s="1510"/>
      <c r="BH7" s="1511" t="s">
        <v>46</v>
      </c>
      <c r="BI7" s="1509"/>
      <c r="BJ7" s="1508" t="s">
        <v>101</v>
      </c>
      <c r="BK7" s="1509"/>
      <c r="BL7" s="1508" t="s">
        <v>121</v>
      </c>
      <c r="BM7" s="1510"/>
      <c r="BN7" s="1511" t="s">
        <v>46</v>
      </c>
      <c r="BO7" s="1509"/>
      <c r="BP7" s="1508" t="s">
        <v>101</v>
      </c>
      <c r="BQ7" s="1509"/>
      <c r="BR7" s="1508" t="s">
        <v>123</v>
      </c>
      <c r="BS7" s="1510"/>
      <c r="BT7" s="1511" t="s">
        <v>46</v>
      </c>
      <c r="BU7" s="1509"/>
      <c r="BV7" s="1508" t="s">
        <v>101</v>
      </c>
      <c r="BW7" s="1509"/>
      <c r="BX7" s="1508" t="s">
        <v>124</v>
      </c>
      <c r="BY7" s="1510"/>
      <c r="BZ7" s="1511" t="s">
        <v>46</v>
      </c>
      <c r="CA7" s="1509"/>
      <c r="CB7" s="1508" t="s">
        <v>101</v>
      </c>
      <c r="CC7" s="1509"/>
      <c r="CD7" s="1508" t="s">
        <v>125</v>
      </c>
      <c r="CE7" s="1510"/>
      <c r="CF7" s="1511" t="s">
        <v>46</v>
      </c>
      <c r="CG7" s="1509"/>
      <c r="CH7" s="1508" t="s">
        <v>101</v>
      </c>
      <c r="CI7" s="1509"/>
      <c r="CJ7" s="1508" t="s">
        <v>129</v>
      </c>
      <c r="CK7" s="1510"/>
      <c r="CL7" s="1511" t="s">
        <v>46</v>
      </c>
      <c r="CM7" s="1509"/>
      <c r="CN7" s="1508" t="s">
        <v>101</v>
      </c>
      <c r="CO7" s="1509"/>
      <c r="CP7" s="1508" t="s">
        <v>129</v>
      </c>
      <c r="CQ7" s="1510"/>
      <c r="CR7" s="1511" t="s">
        <v>46</v>
      </c>
      <c r="CS7" s="1509"/>
      <c r="CT7" s="1508" t="s">
        <v>101</v>
      </c>
      <c r="CU7" s="1509"/>
      <c r="CV7" s="1508" t="s">
        <v>129</v>
      </c>
      <c r="CW7" s="1510"/>
      <c r="CX7" s="1511" t="s">
        <v>46</v>
      </c>
      <c r="CY7" s="1509"/>
      <c r="CZ7" s="1508" t="s">
        <v>101</v>
      </c>
      <c r="DA7" s="1509"/>
      <c r="DB7" s="1508" t="s">
        <v>173</v>
      </c>
      <c r="DC7" s="1510"/>
      <c r="DD7" s="1511" t="s">
        <v>47</v>
      </c>
      <c r="DE7" s="1510"/>
    </row>
    <row r="8" spans="1:109" s="59" customFormat="1" ht="12" customHeight="1">
      <c r="A8" s="1540"/>
      <c r="B8" s="107">
        <v>42735</v>
      </c>
      <c r="C8" s="110">
        <v>43100</v>
      </c>
      <c r="D8" s="1532" t="s">
        <v>46</v>
      </c>
      <c r="E8" s="1532" t="s">
        <v>47</v>
      </c>
      <c r="F8" s="107">
        <v>42735</v>
      </c>
      <c r="G8" s="108">
        <v>43100</v>
      </c>
      <c r="H8" s="1532" t="s">
        <v>46</v>
      </c>
      <c r="I8" s="1530" t="s">
        <v>47</v>
      </c>
      <c r="J8" s="116">
        <v>42735</v>
      </c>
      <c r="K8" s="109">
        <v>43100</v>
      </c>
      <c r="L8" s="107">
        <v>42735</v>
      </c>
      <c r="M8" s="110">
        <v>43100</v>
      </c>
      <c r="N8" s="1532" t="s">
        <v>46</v>
      </c>
      <c r="O8" s="1532" t="s">
        <v>47</v>
      </c>
      <c r="P8" s="108">
        <v>42735</v>
      </c>
      <c r="Q8" s="109">
        <v>43100</v>
      </c>
      <c r="R8" s="107">
        <v>42735</v>
      </c>
      <c r="S8" s="108">
        <v>43100</v>
      </c>
      <c r="T8" s="1532" t="s">
        <v>46</v>
      </c>
      <c r="U8" s="1532" t="s">
        <v>47</v>
      </c>
      <c r="V8" s="116">
        <v>42735</v>
      </c>
      <c r="W8" s="109">
        <v>43100</v>
      </c>
      <c r="X8" s="107">
        <v>42735</v>
      </c>
      <c r="Y8" s="110">
        <v>43100</v>
      </c>
      <c r="Z8" s="1530" t="s">
        <v>46</v>
      </c>
      <c r="AA8" s="1530" t="s">
        <v>47</v>
      </c>
      <c r="AB8" s="108">
        <v>42735</v>
      </c>
      <c r="AC8" s="109">
        <v>43100</v>
      </c>
      <c r="AD8" s="107">
        <v>42735</v>
      </c>
      <c r="AE8" s="110">
        <v>43100</v>
      </c>
      <c r="AF8" s="1530" t="s">
        <v>46</v>
      </c>
      <c r="AG8" s="1530" t="s">
        <v>47</v>
      </c>
      <c r="AH8" s="108">
        <v>42735</v>
      </c>
      <c r="AI8" s="109">
        <v>43100</v>
      </c>
      <c r="AJ8" s="107">
        <v>42735</v>
      </c>
      <c r="AK8" s="108">
        <v>43100</v>
      </c>
      <c r="AL8" s="1530" t="s">
        <v>46</v>
      </c>
      <c r="AM8" s="1530" t="s">
        <v>47</v>
      </c>
      <c r="AN8" s="108">
        <v>42735</v>
      </c>
      <c r="AO8" s="109">
        <v>43100</v>
      </c>
      <c r="AP8" s="107">
        <v>42735</v>
      </c>
      <c r="AQ8" s="110">
        <v>43100</v>
      </c>
      <c r="AR8" s="1530" t="s">
        <v>46</v>
      </c>
      <c r="AS8" s="1530" t="s">
        <v>47</v>
      </c>
      <c r="AT8" s="108">
        <v>42735</v>
      </c>
      <c r="AU8" s="109">
        <v>43100</v>
      </c>
      <c r="AV8" s="107">
        <v>42735</v>
      </c>
      <c r="AW8" s="108">
        <v>43100</v>
      </c>
      <c r="AX8" s="1530" t="s">
        <v>46</v>
      </c>
      <c r="AY8" s="1530" t="s">
        <v>47</v>
      </c>
      <c r="AZ8" s="116">
        <v>42735</v>
      </c>
      <c r="BA8" s="109">
        <v>43100</v>
      </c>
      <c r="BB8" s="107">
        <v>42735</v>
      </c>
      <c r="BC8" s="110">
        <v>43100</v>
      </c>
      <c r="BD8" s="1530" t="s">
        <v>46</v>
      </c>
      <c r="BE8" s="1530" t="s">
        <v>47</v>
      </c>
      <c r="BF8" s="108">
        <v>42735</v>
      </c>
      <c r="BG8" s="109">
        <v>43100</v>
      </c>
      <c r="BH8" s="107">
        <v>42735</v>
      </c>
      <c r="BI8" s="110">
        <v>43100</v>
      </c>
      <c r="BJ8" s="1530" t="s">
        <v>46</v>
      </c>
      <c r="BK8" s="1530" t="s">
        <v>47</v>
      </c>
      <c r="BL8" s="108">
        <v>42735</v>
      </c>
      <c r="BM8" s="109">
        <v>43100</v>
      </c>
      <c r="BN8" s="107">
        <v>42735</v>
      </c>
      <c r="BO8" s="110">
        <v>43100</v>
      </c>
      <c r="BP8" s="1530" t="s">
        <v>46</v>
      </c>
      <c r="BQ8" s="1530" t="s">
        <v>47</v>
      </c>
      <c r="BR8" s="108">
        <v>42735</v>
      </c>
      <c r="BS8" s="109">
        <v>43100</v>
      </c>
      <c r="BT8" s="107">
        <v>42735</v>
      </c>
      <c r="BU8" s="108">
        <v>43100</v>
      </c>
      <c r="BV8" s="1530" t="s">
        <v>46</v>
      </c>
      <c r="BW8" s="1530" t="s">
        <v>47</v>
      </c>
      <c r="BX8" s="116">
        <v>42735</v>
      </c>
      <c r="BY8" s="109">
        <v>43100</v>
      </c>
      <c r="BZ8" s="107">
        <v>42735</v>
      </c>
      <c r="CA8" s="110">
        <v>43100</v>
      </c>
      <c r="CB8" s="1530" t="s">
        <v>46</v>
      </c>
      <c r="CC8" s="1530" t="s">
        <v>47</v>
      </c>
      <c r="CD8" s="108">
        <v>42735</v>
      </c>
      <c r="CE8" s="109">
        <v>43100</v>
      </c>
      <c r="CF8" s="107">
        <v>42735</v>
      </c>
      <c r="CG8" s="108">
        <v>43100</v>
      </c>
      <c r="CH8" s="1530" t="s">
        <v>46</v>
      </c>
      <c r="CI8" s="1530" t="s">
        <v>47</v>
      </c>
      <c r="CJ8" s="116">
        <v>42735</v>
      </c>
      <c r="CK8" s="109">
        <v>43100</v>
      </c>
      <c r="CL8" s="107">
        <v>42735</v>
      </c>
      <c r="CM8" s="110">
        <v>43100</v>
      </c>
      <c r="CN8" s="1530" t="s">
        <v>46</v>
      </c>
      <c r="CO8" s="1530" t="s">
        <v>47</v>
      </c>
      <c r="CP8" s="108">
        <v>42735</v>
      </c>
      <c r="CQ8" s="110">
        <v>43100</v>
      </c>
      <c r="CR8" s="107">
        <v>42735</v>
      </c>
      <c r="CS8" s="108">
        <v>43100</v>
      </c>
      <c r="CT8" s="1530" t="s">
        <v>46</v>
      </c>
      <c r="CU8" s="1530" t="s">
        <v>47</v>
      </c>
      <c r="CV8" s="116">
        <v>42735</v>
      </c>
      <c r="CW8" s="109">
        <v>43100</v>
      </c>
      <c r="CX8" s="107">
        <v>42735</v>
      </c>
      <c r="CY8" s="108">
        <v>43100</v>
      </c>
      <c r="CZ8" s="1530" t="s">
        <v>46</v>
      </c>
      <c r="DA8" s="1530" t="s">
        <v>47</v>
      </c>
      <c r="DB8" s="116">
        <v>42735</v>
      </c>
      <c r="DC8" s="109">
        <v>43100</v>
      </c>
      <c r="DD8" s="108">
        <v>42735</v>
      </c>
      <c r="DE8" s="109">
        <v>43100</v>
      </c>
    </row>
    <row r="9" spans="1:109" s="91" customFormat="1" ht="12" customHeight="1" thickBot="1">
      <c r="A9" s="1541"/>
      <c r="B9" s="1528">
        <v>1</v>
      </c>
      <c r="C9" s="1526"/>
      <c r="D9" s="1533"/>
      <c r="E9" s="1533"/>
      <c r="F9" s="1528">
        <v>2</v>
      </c>
      <c r="G9" s="1529"/>
      <c r="H9" s="1533"/>
      <c r="I9" s="1531"/>
      <c r="J9" s="1522" t="s">
        <v>48</v>
      </c>
      <c r="K9" s="1523"/>
      <c r="L9" s="1525">
        <v>3</v>
      </c>
      <c r="M9" s="1526"/>
      <c r="N9" s="1533"/>
      <c r="O9" s="1533"/>
      <c r="P9" s="1527" t="s">
        <v>52</v>
      </c>
      <c r="Q9" s="1494"/>
      <c r="R9" s="1528">
        <v>4</v>
      </c>
      <c r="S9" s="1529"/>
      <c r="T9" s="1533"/>
      <c r="U9" s="1533"/>
      <c r="V9" s="1522" t="s">
        <v>53</v>
      </c>
      <c r="W9" s="1523"/>
      <c r="X9" s="1528">
        <v>5</v>
      </c>
      <c r="Y9" s="1526"/>
      <c r="Z9" s="1531"/>
      <c r="AA9" s="1531"/>
      <c r="AB9" s="1527" t="s">
        <v>65</v>
      </c>
      <c r="AC9" s="1523"/>
      <c r="AD9" s="1528">
        <v>6</v>
      </c>
      <c r="AE9" s="1526"/>
      <c r="AF9" s="1531"/>
      <c r="AG9" s="1531"/>
      <c r="AH9" s="1527" t="s">
        <v>105</v>
      </c>
      <c r="AI9" s="1523"/>
      <c r="AJ9" s="1496">
        <v>7</v>
      </c>
      <c r="AK9" s="1525"/>
      <c r="AL9" s="1531"/>
      <c r="AM9" s="1531"/>
      <c r="AN9" s="1527" t="s">
        <v>106</v>
      </c>
      <c r="AO9" s="1523"/>
      <c r="AP9" s="1528">
        <v>8</v>
      </c>
      <c r="AQ9" s="1526"/>
      <c r="AR9" s="1531"/>
      <c r="AS9" s="1531"/>
      <c r="AT9" s="1527" t="s">
        <v>107</v>
      </c>
      <c r="AU9" s="1523"/>
      <c r="AV9" s="1528">
        <v>9</v>
      </c>
      <c r="AW9" s="1529"/>
      <c r="AX9" s="1531"/>
      <c r="AY9" s="1531"/>
      <c r="AZ9" s="1522" t="s">
        <v>108</v>
      </c>
      <c r="BA9" s="1523"/>
      <c r="BB9" s="1525">
        <v>10</v>
      </c>
      <c r="BC9" s="1526"/>
      <c r="BD9" s="1531"/>
      <c r="BE9" s="1531"/>
      <c r="BF9" s="1527" t="s">
        <v>109</v>
      </c>
      <c r="BG9" s="1494"/>
      <c r="BH9" s="1528">
        <v>11</v>
      </c>
      <c r="BI9" s="1529"/>
      <c r="BJ9" s="1531"/>
      <c r="BK9" s="1531"/>
      <c r="BL9" s="1527" t="s">
        <v>162</v>
      </c>
      <c r="BM9" s="1494"/>
      <c r="BN9" s="1528">
        <v>12</v>
      </c>
      <c r="BO9" s="1529"/>
      <c r="BP9" s="1531"/>
      <c r="BQ9" s="1531"/>
      <c r="BR9" s="1527" t="s">
        <v>163</v>
      </c>
      <c r="BS9" s="1494"/>
      <c r="BT9" s="1528">
        <v>13</v>
      </c>
      <c r="BU9" s="1529"/>
      <c r="BV9" s="1531"/>
      <c r="BW9" s="1531"/>
      <c r="BX9" s="1522" t="s">
        <v>164</v>
      </c>
      <c r="BY9" s="1523"/>
      <c r="BZ9" s="1528">
        <v>14</v>
      </c>
      <c r="CA9" s="1526"/>
      <c r="CB9" s="1531"/>
      <c r="CC9" s="1531"/>
      <c r="CD9" s="1527" t="s">
        <v>126</v>
      </c>
      <c r="CE9" s="1523"/>
      <c r="CF9" s="1528">
        <v>15</v>
      </c>
      <c r="CG9" s="1529"/>
      <c r="CH9" s="1531"/>
      <c r="CI9" s="1531"/>
      <c r="CJ9" s="1522" t="s">
        <v>127</v>
      </c>
      <c r="CK9" s="1523"/>
      <c r="CL9" s="1525">
        <v>16</v>
      </c>
      <c r="CM9" s="1526"/>
      <c r="CN9" s="1531"/>
      <c r="CO9" s="1531"/>
      <c r="CP9" s="1527" t="s">
        <v>128</v>
      </c>
      <c r="CQ9" s="1494"/>
      <c r="CR9" s="1528">
        <v>17</v>
      </c>
      <c r="CS9" s="1529"/>
      <c r="CT9" s="1531"/>
      <c r="CU9" s="1531"/>
      <c r="CV9" s="1522" t="s">
        <v>130</v>
      </c>
      <c r="CW9" s="1523"/>
      <c r="CX9" s="1528">
        <v>18</v>
      </c>
      <c r="CY9" s="1529"/>
      <c r="CZ9" s="1531"/>
      <c r="DA9" s="1531"/>
      <c r="DB9" s="1522" t="s">
        <v>165</v>
      </c>
      <c r="DC9" s="1523"/>
      <c r="DD9" s="1496">
        <v>19</v>
      </c>
      <c r="DE9" s="1524"/>
    </row>
    <row r="10" spans="1:109" s="73" customFormat="1" ht="19.5" customHeight="1">
      <c r="A10" s="790" t="s">
        <v>461</v>
      </c>
      <c r="B10" s="443">
        <v>990209.95</v>
      </c>
      <c r="C10" s="444">
        <v>1034462.19</v>
      </c>
      <c r="D10" s="778">
        <v>44252.239999999991</v>
      </c>
      <c r="E10" s="398">
        <v>4.4689754935304367E-2</v>
      </c>
      <c r="F10" s="443">
        <v>990209.95</v>
      </c>
      <c r="G10" s="779">
        <v>1034462.19</v>
      </c>
      <c r="H10" s="778">
        <v>44252.239999999991</v>
      </c>
      <c r="I10" s="461">
        <v>4.4689754935304367E-2</v>
      </c>
      <c r="J10" s="777">
        <v>1</v>
      </c>
      <c r="K10" s="696">
        <v>1</v>
      </c>
      <c r="L10" s="443">
        <v>0</v>
      </c>
      <c r="M10" s="444">
        <v>0</v>
      </c>
      <c r="N10" s="778">
        <v>0</v>
      </c>
      <c r="O10" s="461">
        <v>0</v>
      </c>
      <c r="P10" s="772">
        <v>0</v>
      </c>
      <c r="Q10" s="696">
        <v>0</v>
      </c>
      <c r="R10" s="443">
        <v>990209.95</v>
      </c>
      <c r="S10" s="779">
        <v>1034462.19</v>
      </c>
      <c r="T10" s="778">
        <v>44252.239999999991</v>
      </c>
      <c r="U10" s="461">
        <v>4.4689754935304367E-2</v>
      </c>
      <c r="V10" s="777">
        <v>1</v>
      </c>
      <c r="W10" s="696">
        <v>1</v>
      </c>
      <c r="X10" s="443">
        <v>19233.12</v>
      </c>
      <c r="Y10" s="444">
        <v>16683.8</v>
      </c>
      <c r="Z10" s="778">
        <v>-2549.3199999999997</v>
      </c>
      <c r="AA10" s="461">
        <v>-0.13254843727902701</v>
      </c>
      <c r="AB10" s="695">
        <v>1.9423274831766736E-2</v>
      </c>
      <c r="AC10" s="696">
        <v>1.6127994006238159E-2</v>
      </c>
      <c r="AD10" s="443">
        <v>970976.83</v>
      </c>
      <c r="AE10" s="444">
        <v>1017778.39</v>
      </c>
      <c r="AF10" s="778">
        <v>46801.560000000056</v>
      </c>
      <c r="AG10" s="461">
        <v>4.8200491045702974E-2</v>
      </c>
      <c r="AH10" s="695">
        <v>0.98057672516823324</v>
      </c>
      <c r="AI10" s="696">
        <v>0.9838720059937619</v>
      </c>
      <c r="AJ10" s="443">
        <v>862014.57</v>
      </c>
      <c r="AK10" s="779">
        <v>919980.98</v>
      </c>
      <c r="AL10" s="778">
        <v>57966.410000000033</v>
      </c>
      <c r="AM10" s="461">
        <v>6.724527869639145E-2</v>
      </c>
      <c r="AN10" s="695">
        <v>0.8705371724450961</v>
      </c>
      <c r="AO10" s="696">
        <v>0.8893326299340143</v>
      </c>
      <c r="AP10" s="443">
        <v>862014.57</v>
      </c>
      <c r="AQ10" s="444">
        <v>919980.98</v>
      </c>
      <c r="AR10" s="778">
        <v>57966.410000000033</v>
      </c>
      <c r="AS10" s="461">
        <v>6.724527869639145E-2</v>
      </c>
      <c r="AT10" s="695">
        <v>0.8705371724450961</v>
      </c>
      <c r="AU10" s="696">
        <v>0.8893326299340143</v>
      </c>
      <c r="AV10" s="443">
        <v>30255.57</v>
      </c>
      <c r="AW10" s="779">
        <v>39635.129999999997</v>
      </c>
      <c r="AX10" s="778">
        <v>9379.5599999999977</v>
      </c>
      <c r="AY10" s="461">
        <v>0.31001101615338922</v>
      </c>
      <c r="AZ10" s="695">
        <v>3.509867588432989E-2</v>
      </c>
      <c r="BA10" s="696">
        <v>4.3082553728447728E-2</v>
      </c>
      <c r="BB10" s="443">
        <v>892270.14</v>
      </c>
      <c r="BC10" s="444">
        <v>959616.11</v>
      </c>
      <c r="BD10" s="778">
        <v>67345.969999999972</v>
      </c>
      <c r="BE10" s="461">
        <v>7.5477108311615096E-2</v>
      </c>
      <c r="BF10" s="695">
        <v>0.90109187450600758</v>
      </c>
      <c r="BG10" s="696">
        <v>0.92764735074560822</v>
      </c>
      <c r="BH10" s="443">
        <v>874088.94</v>
      </c>
      <c r="BI10" s="444">
        <v>938082.09</v>
      </c>
      <c r="BJ10" s="778">
        <v>63993.150000000023</v>
      </c>
      <c r="BK10" s="461">
        <v>7.3211256968884683E-2</v>
      </c>
      <c r="BL10" s="695">
        <v>0.90021606385808406</v>
      </c>
      <c r="BM10" s="696">
        <v>0.92169582221135582</v>
      </c>
      <c r="BN10" s="443">
        <v>0.59</v>
      </c>
      <c r="BO10" s="444">
        <v>0</v>
      </c>
      <c r="BP10" s="778">
        <v>-0.59</v>
      </c>
      <c r="BQ10" s="461">
        <v>-1</v>
      </c>
      <c r="BR10" s="695">
        <v>5.9583323718369016E-7</v>
      </c>
      <c r="BS10" s="696">
        <v>0</v>
      </c>
      <c r="BT10" s="443">
        <v>-1999.41</v>
      </c>
      <c r="BU10" s="779">
        <v>0</v>
      </c>
      <c r="BV10" s="778">
        <v>1999.41</v>
      </c>
      <c r="BW10" s="461">
        <v>1</v>
      </c>
      <c r="BX10" s="695">
        <v>-2.0591737497999826E-3</v>
      </c>
      <c r="BY10" s="696">
        <v>0</v>
      </c>
      <c r="BZ10" s="443">
        <v>0</v>
      </c>
      <c r="CA10" s="444">
        <v>0</v>
      </c>
      <c r="CB10" s="778">
        <v>0</v>
      </c>
      <c r="CC10" s="461">
        <v>0</v>
      </c>
      <c r="CD10" s="695">
        <v>0</v>
      </c>
      <c r="CE10" s="696">
        <v>0</v>
      </c>
      <c r="CF10" s="443">
        <v>1217.06</v>
      </c>
      <c r="CG10" s="779">
        <v>3086.04</v>
      </c>
      <c r="CH10" s="778">
        <v>1868.98</v>
      </c>
      <c r="CI10" s="461">
        <v>1.5356514880120948</v>
      </c>
      <c r="CJ10" s="695">
        <v>1.2534387664018718E-3</v>
      </c>
      <c r="CK10" s="696">
        <v>3.0321335472646457E-3</v>
      </c>
      <c r="CL10" s="443">
        <v>8443.2999999999993</v>
      </c>
      <c r="CM10" s="444">
        <v>5205.6499999999996</v>
      </c>
      <c r="CN10" s="778">
        <v>-3237.6499999999996</v>
      </c>
      <c r="CO10" s="461">
        <v>-0.38345788968768135</v>
      </c>
      <c r="CP10" s="695">
        <v>8.695676085288255E-3</v>
      </c>
      <c r="CQ10" s="696">
        <v>5.1147185390721444E-3</v>
      </c>
      <c r="CR10" s="443">
        <v>0</v>
      </c>
      <c r="CS10" s="779">
        <v>0</v>
      </c>
      <c r="CT10" s="778">
        <v>0</v>
      </c>
      <c r="CU10" s="461">
        <v>0</v>
      </c>
      <c r="CV10" s="695">
        <v>0</v>
      </c>
      <c r="CW10" s="696">
        <v>0</v>
      </c>
      <c r="CX10" s="443">
        <v>89226.95</v>
      </c>
      <c r="CY10" s="779">
        <v>71404.61</v>
      </c>
      <c r="CZ10" s="778">
        <v>-17822.339999999997</v>
      </c>
      <c r="DA10" s="461">
        <v>-0.19974166997751236</v>
      </c>
      <c r="DB10" s="695">
        <v>9.0109122817842821E-2</v>
      </c>
      <c r="DC10" s="696">
        <v>6.9025828773886855E-2</v>
      </c>
      <c r="DD10" s="894">
        <v>0.90810600495997418</v>
      </c>
      <c r="DE10" s="893">
        <v>0.92984267429769263</v>
      </c>
    </row>
    <row r="11" spans="1:109" s="65" customFormat="1" ht="19.5" customHeight="1">
      <c r="A11" s="790" t="s">
        <v>350</v>
      </c>
      <c r="B11" s="443">
        <v>612551.14</v>
      </c>
      <c r="C11" s="444">
        <v>678285.34</v>
      </c>
      <c r="D11" s="783">
        <v>65734.199999999953</v>
      </c>
      <c r="E11" s="398">
        <v>0.10731218294688008</v>
      </c>
      <c r="F11" s="443">
        <v>612551.14</v>
      </c>
      <c r="G11" s="779">
        <v>678285.34</v>
      </c>
      <c r="H11" s="783">
        <v>65734.199999999953</v>
      </c>
      <c r="I11" s="416">
        <v>0.10731218294688008</v>
      </c>
      <c r="J11" s="772">
        <v>1</v>
      </c>
      <c r="K11" s="696">
        <v>1</v>
      </c>
      <c r="L11" s="443">
        <v>0</v>
      </c>
      <c r="M11" s="444">
        <v>546.12</v>
      </c>
      <c r="N11" s="783">
        <v>546.12</v>
      </c>
      <c r="O11" s="416" t="s">
        <v>459</v>
      </c>
      <c r="P11" s="772">
        <v>0</v>
      </c>
      <c r="Q11" s="696">
        <v>8.0514787478673804E-4</v>
      </c>
      <c r="R11" s="443">
        <v>612551.14</v>
      </c>
      <c r="S11" s="779">
        <v>678285.34</v>
      </c>
      <c r="T11" s="783">
        <v>65734.199999999953</v>
      </c>
      <c r="U11" s="416">
        <v>0.10731218294688008</v>
      </c>
      <c r="V11" s="772">
        <v>1</v>
      </c>
      <c r="W11" s="696">
        <v>1</v>
      </c>
      <c r="X11" s="443">
        <v>17065.97</v>
      </c>
      <c r="Y11" s="444">
        <v>15305.63</v>
      </c>
      <c r="Z11" s="783">
        <v>-1760.340000000002</v>
      </c>
      <c r="AA11" s="416">
        <v>-0.10314913245482102</v>
      </c>
      <c r="AB11" s="697">
        <v>2.7860481983594056E-2</v>
      </c>
      <c r="AC11" s="696">
        <v>2.2565178837567094E-2</v>
      </c>
      <c r="AD11" s="443">
        <v>595485.18000000005</v>
      </c>
      <c r="AE11" s="444">
        <v>662979.71</v>
      </c>
      <c r="AF11" s="783">
        <v>67494.529999999912</v>
      </c>
      <c r="AG11" s="416">
        <v>0.11334376113272862</v>
      </c>
      <c r="AH11" s="697">
        <v>0.97213953434157352</v>
      </c>
      <c r="AI11" s="696">
        <v>0.97743482116243285</v>
      </c>
      <c r="AJ11" s="443">
        <v>425491.43</v>
      </c>
      <c r="AK11" s="779">
        <v>577725.31999999995</v>
      </c>
      <c r="AL11" s="783">
        <v>152233.88999999996</v>
      </c>
      <c r="AM11" s="416">
        <v>0.3577836808605051</v>
      </c>
      <c r="AN11" s="697">
        <v>0.69462188903933797</v>
      </c>
      <c r="AO11" s="696">
        <v>0.85174378086956737</v>
      </c>
      <c r="AP11" s="443">
        <v>425491.43</v>
      </c>
      <c r="AQ11" s="444">
        <v>577725.31999999995</v>
      </c>
      <c r="AR11" s="783">
        <v>152233.88999999996</v>
      </c>
      <c r="AS11" s="416">
        <v>0.3577836808605051</v>
      </c>
      <c r="AT11" s="697">
        <v>0.69462188903933797</v>
      </c>
      <c r="AU11" s="696">
        <v>0.85174378086956737</v>
      </c>
      <c r="AV11" s="443">
        <v>231819.15</v>
      </c>
      <c r="AW11" s="779">
        <v>155054.29999999999</v>
      </c>
      <c r="AX11" s="783">
        <v>-76764.850000000006</v>
      </c>
      <c r="AY11" s="416">
        <v>-0.33114110719498369</v>
      </c>
      <c r="AZ11" s="697">
        <v>0.54482683705286383</v>
      </c>
      <c r="BA11" s="696">
        <v>0.26838757906612093</v>
      </c>
      <c r="BB11" s="443">
        <v>657310.59</v>
      </c>
      <c r="BC11" s="444">
        <v>732779.62</v>
      </c>
      <c r="BD11" s="783">
        <v>75469.030000000028</v>
      </c>
      <c r="BE11" s="416">
        <v>0.11481487009056104</v>
      </c>
      <c r="BF11" s="697">
        <v>1.0730705521174932</v>
      </c>
      <c r="BG11" s="696">
        <v>1.0803412322017751</v>
      </c>
      <c r="BH11" s="443">
        <v>640132.28</v>
      </c>
      <c r="BI11" s="444">
        <v>720292.78</v>
      </c>
      <c r="BJ11" s="783">
        <v>80160.5</v>
      </c>
      <c r="BK11" s="416">
        <v>0.12522489882872334</v>
      </c>
      <c r="BL11" s="697">
        <v>1.0749760052802657</v>
      </c>
      <c r="BM11" s="696">
        <v>1.0864476983767724</v>
      </c>
      <c r="BN11" s="443">
        <v>400.52</v>
      </c>
      <c r="BO11" s="444">
        <v>203.83</v>
      </c>
      <c r="BP11" s="783">
        <v>-196.68999999999997</v>
      </c>
      <c r="BQ11" s="416">
        <v>-0.49108658743633271</v>
      </c>
      <c r="BR11" s="697">
        <v>6.5385561114129995E-4</v>
      </c>
      <c r="BS11" s="696">
        <v>3.0050774796341613E-4</v>
      </c>
      <c r="BT11" s="443">
        <v>355.52</v>
      </c>
      <c r="BU11" s="779">
        <v>140.83000000000001</v>
      </c>
      <c r="BV11" s="783">
        <v>-214.68999999999997</v>
      </c>
      <c r="BW11" s="416">
        <v>-0.60387601260126011</v>
      </c>
      <c r="BX11" s="697">
        <v>5.9702577316869578E-4</v>
      </c>
      <c r="BY11" s="696">
        <v>2.1241977375144712E-4</v>
      </c>
      <c r="BZ11" s="443">
        <v>-34.840000000000003</v>
      </c>
      <c r="CA11" s="444">
        <v>-196.78</v>
      </c>
      <c r="CB11" s="783">
        <v>-161.94</v>
      </c>
      <c r="CC11" s="416">
        <v>-4.6481056257175659</v>
      </c>
      <c r="CD11" s="697">
        <v>-5.8506913639731557E-5</v>
      </c>
      <c r="CE11" s="696">
        <v>-2.9681149668969508E-4</v>
      </c>
      <c r="CF11" s="443">
        <v>3144.66</v>
      </c>
      <c r="CG11" s="779">
        <v>5051.18</v>
      </c>
      <c r="CH11" s="783">
        <v>1906.5200000000004</v>
      </c>
      <c r="CI11" s="416">
        <v>0.60627222020822613</v>
      </c>
      <c r="CJ11" s="697">
        <v>5.2808367120068369E-3</v>
      </c>
      <c r="CK11" s="696">
        <v>7.6189058636500365E-3</v>
      </c>
      <c r="CL11" s="443">
        <v>9614.99</v>
      </c>
      <c r="CM11" s="444">
        <v>13748.82</v>
      </c>
      <c r="CN11" s="783">
        <v>4133.83</v>
      </c>
      <c r="CO11" s="416">
        <v>0.42993596457198602</v>
      </c>
      <c r="CP11" s="697">
        <v>1.6146480757086176E-2</v>
      </c>
      <c r="CQ11" s="696">
        <v>2.0737919717030255E-2</v>
      </c>
      <c r="CR11" s="443">
        <v>0</v>
      </c>
      <c r="CS11" s="779">
        <v>306.39999999999998</v>
      </c>
      <c r="CT11" s="783">
        <v>306.39999999999998</v>
      </c>
      <c r="CU11" s="416" t="s">
        <v>459</v>
      </c>
      <c r="CV11" s="697">
        <v>0</v>
      </c>
      <c r="CW11" s="696">
        <v>4.6215592329364045E-4</v>
      </c>
      <c r="CX11" s="443">
        <v>-57727.43</v>
      </c>
      <c r="CY11" s="779">
        <v>-76363.509999999995</v>
      </c>
      <c r="CZ11" s="783">
        <v>-18636.079999999994</v>
      </c>
      <c r="DA11" s="416">
        <v>-0.32282885276548762</v>
      </c>
      <c r="DB11" s="697">
        <v>-9.4240996759878695E-2</v>
      </c>
      <c r="DC11" s="696">
        <v>-0.11258316448354906</v>
      </c>
      <c r="DD11" s="898">
        <v>1.0969418416088876</v>
      </c>
      <c r="DE11" s="893">
        <v>1.1151822730743901</v>
      </c>
    </row>
    <row r="12" spans="1:109" s="65" customFormat="1" ht="19.5" customHeight="1">
      <c r="A12" s="790" t="s">
        <v>466</v>
      </c>
      <c r="B12" s="443">
        <v>136857.04999999999</v>
      </c>
      <c r="C12" s="444">
        <v>295621.19</v>
      </c>
      <c r="D12" s="783">
        <v>158764.14000000001</v>
      </c>
      <c r="E12" s="398">
        <v>1.1600727912811217</v>
      </c>
      <c r="F12" s="443">
        <v>32425.83</v>
      </c>
      <c r="G12" s="779">
        <v>69649.56</v>
      </c>
      <c r="H12" s="783">
        <v>37223.729999999996</v>
      </c>
      <c r="I12" s="416">
        <v>1.1479653720506151</v>
      </c>
      <c r="J12" s="772">
        <v>0.2369321127409951</v>
      </c>
      <c r="K12" s="696">
        <v>0.23560408507928676</v>
      </c>
      <c r="L12" s="443">
        <v>0</v>
      </c>
      <c r="M12" s="444">
        <v>0</v>
      </c>
      <c r="N12" s="783">
        <v>0</v>
      </c>
      <c r="O12" s="416">
        <v>0</v>
      </c>
      <c r="P12" s="772">
        <v>0</v>
      </c>
      <c r="Q12" s="696">
        <v>0</v>
      </c>
      <c r="R12" s="443">
        <v>32425.83</v>
      </c>
      <c r="S12" s="779">
        <v>69649.56</v>
      </c>
      <c r="T12" s="783">
        <v>37223.729999999996</v>
      </c>
      <c r="U12" s="416">
        <v>1.1479653720506151</v>
      </c>
      <c r="V12" s="772">
        <v>1</v>
      </c>
      <c r="W12" s="696">
        <v>1</v>
      </c>
      <c r="X12" s="443">
        <v>476.89</v>
      </c>
      <c r="Y12" s="444">
        <v>273.75</v>
      </c>
      <c r="Z12" s="783">
        <v>-203.14</v>
      </c>
      <c r="AA12" s="416">
        <v>-0.42596825263687643</v>
      </c>
      <c r="AB12" s="697">
        <v>1.4707102331690506E-2</v>
      </c>
      <c r="AC12" s="696">
        <v>3.9303909457575901E-3</v>
      </c>
      <c r="AD12" s="443">
        <v>31948.94</v>
      </c>
      <c r="AE12" s="444">
        <v>69375.81</v>
      </c>
      <c r="AF12" s="783">
        <v>37426.869999999995</v>
      </c>
      <c r="AG12" s="416">
        <v>1.1714588966018904</v>
      </c>
      <c r="AH12" s="697">
        <v>0.98529289766830941</v>
      </c>
      <c r="AI12" s="696">
        <v>0.99606960905424236</v>
      </c>
      <c r="AJ12" s="443">
        <v>35030.769999999997</v>
      </c>
      <c r="AK12" s="779">
        <v>150968.66</v>
      </c>
      <c r="AL12" s="783">
        <v>115937.89000000001</v>
      </c>
      <c r="AM12" s="416">
        <v>3.3096015303117809</v>
      </c>
      <c r="AN12" s="697">
        <v>0.25596613400624957</v>
      </c>
      <c r="AO12" s="696">
        <v>0.51068280998395277</v>
      </c>
      <c r="AP12" s="443">
        <v>20523.009999999998</v>
      </c>
      <c r="AQ12" s="444">
        <v>45072.07</v>
      </c>
      <c r="AR12" s="783">
        <v>24549.06</v>
      </c>
      <c r="AS12" s="416">
        <v>1.1961724912671194</v>
      </c>
      <c r="AT12" s="697">
        <v>0.63292165535932299</v>
      </c>
      <c r="AU12" s="696">
        <v>0.64712641400749693</v>
      </c>
      <c r="AV12" s="443">
        <v>27456.04</v>
      </c>
      <c r="AW12" s="779">
        <v>42559.96</v>
      </c>
      <c r="AX12" s="783">
        <v>15103.919999999998</v>
      </c>
      <c r="AY12" s="416">
        <v>0.55011283491719842</v>
      </c>
      <c r="AZ12" s="697">
        <v>1.3378174059263239</v>
      </c>
      <c r="BA12" s="696">
        <v>0.94426459667816454</v>
      </c>
      <c r="BB12" s="443">
        <v>47979.05</v>
      </c>
      <c r="BC12" s="444">
        <v>87632.04</v>
      </c>
      <c r="BD12" s="783">
        <v>39652.989999999991</v>
      </c>
      <c r="BE12" s="416">
        <v>0.82646467572826032</v>
      </c>
      <c r="BF12" s="697">
        <v>1.4796552624867274</v>
      </c>
      <c r="BG12" s="696">
        <v>1.2581851199059979</v>
      </c>
      <c r="BH12" s="443">
        <v>47582.15</v>
      </c>
      <c r="BI12" s="444">
        <v>87632.04</v>
      </c>
      <c r="BJ12" s="783">
        <v>40049.889999999992</v>
      </c>
      <c r="BK12" s="416">
        <v>0.84169988115291117</v>
      </c>
      <c r="BL12" s="697">
        <v>1.4893185814615446</v>
      </c>
      <c r="BM12" s="696">
        <v>1.2631497924132344</v>
      </c>
      <c r="BN12" s="443">
        <v>0</v>
      </c>
      <c r="BO12" s="444">
        <v>0</v>
      </c>
      <c r="BP12" s="783">
        <v>0</v>
      </c>
      <c r="BQ12" s="416">
        <v>0</v>
      </c>
      <c r="BR12" s="697">
        <v>0</v>
      </c>
      <c r="BS12" s="696">
        <v>0</v>
      </c>
      <c r="BT12" s="443">
        <v>-5743.72</v>
      </c>
      <c r="BU12" s="779">
        <v>-11645.21</v>
      </c>
      <c r="BV12" s="783">
        <v>-5901.4899999999989</v>
      </c>
      <c r="BW12" s="416">
        <v>-1.0274682609876524</v>
      </c>
      <c r="BX12" s="697">
        <v>-0.17977810844428643</v>
      </c>
      <c r="BY12" s="696">
        <v>-0.16785692303988956</v>
      </c>
      <c r="BZ12" s="443">
        <v>0</v>
      </c>
      <c r="CA12" s="444">
        <v>0</v>
      </c>
      <c r="CB12" s="783">
        <v>0</v>
      </c>
      <c r="CC12" s="416">
        <v>0</v>
      </c>
      <c r="CD12" s="697">
        <v>0</v>
      </c>
      <c r="CE12" s="696">
        <v>0</v>
      </c>
      <c r="CF12" s="443">
        <v>194.31</v>
      </c>
      <c r="CG12" s="779">
        <v>6374.35</v>
      </c>
      <c r="CH12" s="783">
        <v>6180.04</v>
      </c>
      <c r="CI12" s="416">
        <v>31.805053780042201</v>
      </c>
      <c r="CJ12" s="697">
        <v>6.0818919187929244E-3</v>
      </c>
      <c r="CK12" s="696">
        <v>9.1881449744514704E-2</v>
      </c>
      <c r="CL12" s="443">
        <v>343.62</v>
      </c>
      <c r="CM12" s="444">
        <v>7741.79</v>
      </c>
      <c r="CN12" s="783">
        <v>7398.17</v>
      </c>
      <c r="CO12" s="416">
        <v>21.530091380012806</v>
      </c>
      <c r="CP12" s="697">
        <v>1.0755286403868173E-2</v>
      </c>
      <c r="CQ12" s="696">
        <v>0.11159206645659345</v>
      </c>
      <c r="CR12" s="443">
        <v>0</v>
      </c>
      <c r="CS12" s="779">
        <v>25.05</v>
      </c>
      <c r="CT12" s="783">
        <v>25.05</v>
      </c>
      <c r="CU12" s="416" t="s">
        <v>459</v>
      </c>
      <c r="CV12" s="697">
        <v>0</v>
      </c>
      <c r="CW12" s="696">
        <v>3.610768652647083E-4</v>
      </c>
      <c r="CX12" s="443">
        <v>-10427.43</v>
      </c>
      <c r="CY12" s="779">
        <v>-20752.22</v>
      </c>
      <c r="CZ12" s="783">
        <v>-10324.790000000001</v>
      </c>
      <c r="DA12" s="416">
        <v>-0.99015673085314415</v>
      </c>
      <c r="DB12" s="697">
        <v>-7.6192128940379772E-2</v>
      </c>
      <c r="DC12" s="696">
        <v>-7.0198689072322587E-2</v>
      </c>
      <c r="DD12" s="898">
        <v>1.3263779643393492</v>
      </c>
      <c r="DE12" s="893">
        <v>1.2991276065821791</v>
      </c>
    </row>
    <row r="13" spans="1:109" s="65" customFormat="1" ht="19.5" customHeight="1">
      <c r="A13" s="790" t="s">
        <v>471</v>
      </c>
      <c r="B13" s="443">
        <v>47410.14</v>
      </c>
      <c r="C13" s="444">
        <v>51005.15</v>
      </c>
      <c r="D13" s="783">
        <v>3595.010000000002</v>
      </c>
      <c r="E13" s="398">
        <v>7.5827871421598886E-2</v>
      </c>
      <c r="F13" s="443">
        <v>42032.65</v>
      </c>
      <c r="G13" s="779">
        <v>49782.61</v>
      </c>
      <c r="H13" s="783">
        <v>7749.9599999999991</v>
      </c>
      <c r="I13" s="416">
        <v>0.18437952401288044</v>
      </c>
      <c r="J13" s="772">
        <v>0.8865751081941543</v>
      </c>
      <c r="K13" s="696">
        <v>0.97603104784516859</v>
      </c>
      <c r="L13" s="443">
        <v>0</v>
      </c>
      <c r="M13" s="444">
        <v>0</v>
      </c>
      <c r="N13" s="783">
        <v>0</v>
      </c>
      <c r="O13" s="416">
        <v>0</v>
      </c>
      <c r="P13" s="772">
        <v>0</v>
      </c>
      <c r="Q13" s="696">
        <v>0</v>
      </c>
      <c r="R13" s="443">
        <v>42032.65</v>
      </c>
      <c r="S13" s="779">
        <v>49782.61</v>
      </c>
      <c r="T13" s="783">
        <v>7749.9599999999991</v>
      </c>
      <c r="U13" s="416">
        <v>0.18437952401288044</v>
      </c>
      <c r="V13" s="772">
        <v>1</v>
      </c>
      <c r="W13" s="696">
        <v>1</v>
      </c>
      <c r="X13" s="443">
        <v>467.13</v>
      </c>
      <c r="Y13" s="444">
        <v>957.89</v>
      </c>
      <c r="Z13" s="783">
        <v>490.76</v>
      </c>
      <c r="AA13" s="416">
        <v>1.0505854901205232</v>
      </c>
      <c r="AB13" s="697">
        <v>1.1113503431261175E-2</v>
      </c>
      <c r="AC13" s="696">
        <v>1.9241458011140838E-2</v>
      </c>
      <c r="AD13" s="443">
        <v>41565.51</v>
      </c>
      <c r="AE13" s="444">
        <v>48824.73</v>
      </c>
      <c r="AF13" s="783">
        <v>7259.2200000000012</v>
      </c>
      <c r="AG13" s="416">
        <v>0.17464527681724584</v>
      </c>
      <c r="AH13" s="697">
        <v>0.9888862586584477</v>
      </c>
      <c r="AI13" s="696">
        <v>0.98075874286221643</v>
      </c>
      <c r="AJ13" s="443">
        <v>106137.02</v>
      </c>
      <c r="AK13" s="779">
        <v>85674.21</v>
      </c>
      <c r="AL13" s="783">
        <v>-20462.809999999998</v>
      </c>
      <c r="AM13" s="416">
        <v>-0.19279616103787348</v>
      </c>
      <c r="AN13" s="697">
        <v>2.2386987256312678</v>
      </c>
      <c r="AO13" s="696">
        <v>1.6797168521217956</v>
      </c>
      <c r="AP13" s="443">
        <v>60229.02</v>
      </c>
      <c r="AQ13" s="444">
        <v>53005.22</v>
      </c>
      <c r="AR13" s="783">
        <v>-7223.7999999999956</v>
      </c>
      <c r="AS13" s="416">
        <v>-0.11993886003790193</v>
      </c>
      <c r="AT13" s="697">
        <v>1.4329103684873543</v>
      </c>
      <c r="AU13" s="696">
        <v>1.0647336489589436</v>
      </c>
      <c r="AV13" s="443">
        <v>-20152.900000000001</v>
      </c>
      <c r="AW13" s="779">
        <v>-32906.49</v>
      </c>
      <c r="AX13" s="783">
        <v>-12753.589999999997</v>
      </c>
      <c r="AY13" s="416">
        <v>-0.63284142728838011</v>
      </c>
      <c r="AZ13" s="697">
        <v>-0.3346044813613106</v>
      </c>
      <c r="BA13" s="696">
        <v>-0.62081602528958468</v>
      </c>
      <c r="BB13" s="443">
        <v>40076.120000000003</v>
      </c>
      <c r="BC13" s="444">
        <v>20098.73</v>
      </c>
      <c r="BD13" s="783">
        <v>-19977.390000000003</v>
      </c>
      <c r="BE13" s="416">
        <v>-0.49848613089291083</v>
      </c>
      <c r="BF13" s="697">
        <v>0.9534521378023989</v>
      </c>
      <c r="BG13" s="696">
        <v>0.40372993702017629</v>
      </c>
      <c r="BH13" s="443">
        <v>39887.18</v>
      </c>
      <c r="BI13" s="444">
        <v>20079.13</v>
      </c>
      <c r="BJ13" s="783">
        <v>-19808.05</v>
      </c>
      <c r="BK13" s="416">
        <v>-0.49660191570324097</v>
      </c>
      <c r="BL13" s="697">
        <v>0.95962205203304374</v>
      </c>
      <c r="BM13" s="696">
        <v>0.41124917639073477</v>
      </c>
      <c r="BN13" s="443">
        <v>4.26</v>
      </c>
      <c r="BO13" s="444">
        <v>0</v>
      </c>
      <c r="BP13" s="783">
        <v>-4.26</v>
      </c>
      <c r="BQ13" s="416">
        <v>-1</v>
      </c>
      <c r="BR13" s="697">
        <v>8.9854195747998212E-5</v>
      </c>
      <c r="BS13" s="696">
        <v>0</v>
      </c>
      <c r="BT13" s="443">
        <v>-523.45000000000005</v>
      </c>
      <c r="BU13" s="779">
        <v>358.33</v>
      </c>
      <c r="BV13" s="783">
        <v>881.78</v>
      </c>
      <c r="BW13" s="416">
        <v>1.6845543987009264</v>
      </c>
      <c r="BX13" s="697">
        <v>-1.2593373688906982E-2</v>
      </c>
      <c r="BY13" s="696">
        <v>7.3391086852912443E-3</v>
      </c>
      <c r="BZ13" s="443">
        <v>0</v>
      </c>
      <c r="CA13" s="444">
        <v>0</v>
      </c>
      <c r="CB13" s="783">
        <v>0</v>
      </c>
      <c r="CC13" s="416">
        <v>0</v>
      </c>
      <c r="CD13" s="697">
        <v>0</v>
      </c>
      <c r="CE13" s="696">
        <v>0</v>
      </c>
      <c r="CF13" s="443">
        <v>4540.59</v>
      </c>
      <c r="CG13" s="779">
        <v>7810.02</v>
      </c>
      <c r="CH13" s="783">
        <v>3269.4300000000003</v>
      </c>
      <c r="CI13" s="416">
        <v>0.72004519236486897</v>
      </c>
      <c r="CJ13" s="697">
        <v>0.10923936696554427</v>
      </c>
      <c r="CK13" s="696">
        <v>0.15996033157787048</v>
      </c>
      <c r="CL13" s="443">
        <v>8744.7099999999991</v>
      </c>
      <c r="CM13" s="444">
        <v>9799.2900000000009</v>
      </c>
      <c r="CN13" s="783">
        <v>1054.5800000000017</v>
      </c>
      <c r="CO13" s="416">
        <v>0.12059633767157538</v>
      </c>
      <c r="CP13" s="697">
        <v>0.21038380137763252</v>
      </c>
      <c r="CQ13" s="696">
        <v>0.20070341402809602</v>
      </c>
      <c r="CR13" s="443">
        <v>21117.03</v>
      </c>
      <c r="CS13" s="779">
        <v>31027.19</v>
      </c>
      <c r="CT13" s="783">
        <v>9910.16</v>
      </c>
      <c r="CU13" s="416">
        <v>0.46929705550449097</v>
      </c>
      <c r="CV13" s="697">
        <v>0.5080421243478066</v>
      </c>
      <c r="CW13" s="696">
        <v>0.63548103594223659</v>
      </c>
      <c r="CX13" s="443">
        <v>-32200.55</v>
      </c>
      <c r="CY13" s="779">
        <v>-20249.22</v>
      </c>
      <c r="CZ13" s="783">
        <v>11951.329999999998</v>
      </c>
      <c r="DA13" s="416">
        <v>0.37115297720069995</v>
      </c>
      <c r="DB13" s="697">
        <v>-0.67919120255709009</v>
      </c>
      <c r="DC13" s="696">
        <v>-0.39700343984872116</v>
      </c>
      <c r="DD13" s="898">
        <v>1.7746939710351202</v>
      </c>
      <c r="DE13" s="893">
        <v>1.4147328618099884</v>
      </c>
    </row>
    <row r="14" spans="1:109" s="65" customFormat="1" ht="19.5" customHeight="1">
      <c r="A14" s="790" t="s">
        <v>464</v>
      </c>
      <c r="B14" s="443">
        <v>67.319999999999993</v>
      </c>
      <c r="C14" s="444">
        <v>375.95</v>
      </c>
      <c r="D14" s="783">
        <v>308.63</v>
      </c>
      <c r="E14" s="398">
        <v>4.584521687462864</v>
      </c>
      <c r="F14" s="443">
        <v>67.319999999999993</v>
      </c>
      <c r="G14" s="779">
        <v>375.95</v>
      </c>
      <c r="H14" s="783">
        <v>308.63</v>
      </c>
      <c r="I14" s="416">
        <v>4.584521687462864</v>
      </c>
      <c r="J14" s="772">
        <v>1</v>
      </c>
      <c r="K14" s="696">
        <v>1</v>
      </c>
      <c r="L14" s="443">
        <v>0</v>
      </c>
      <c r="M14" s="444">
        <v>0</v>
      </c>
      <c r="N14" s="783">
        <v>0</v>
      </c>
      <c r="O14" s="416">
        <v>0</v>
      </c>
      <c r="P14" s="772">
        <v>0</v>
      </c>
      <c r="Q14" s="696">
        <v>0</v>
      </c>
      <c r="R14" s="443">
        <v>67.319999999999993</v>
      </c>
      <c r="S14" s="779">
        <v>375.95</v>
      </c>
      <c r="T14" s="783">
        <v>308.63</v>
      </c>
      <c r="U14" s="416">
        <v>4.584521687462864</v>
      </c>
      <c r="V14" s="772">
        <v>1</v>
      </c>
      <c r="W14" s="696">
        <v>1</v>
      </c>
      <c r="X14" s="443">
        <v>0</v>
      </c>
      <c r="Y14" s="444">
        <v>0</v>
      </c>
      <c r="Z14" s="783">
        <v>0</v>
      </c>
      <c r="AA14" s="416">
        <v>0</v>
      </c>
      <c r="AB14" s="697">
        <v>0</v>
      </c>
      <c r="AC14" s="696">
        <v>0</v>
      </c>
      <c r="AD14" s="443">
        <v>67.319999999999993</v>
      </c>
      <c r="AE14" s="444">
        <v>375.95</v>
      </c>
      <c r="AF14" s="783">
        <v>308.63</v>
      </c>
      <c r="AG14" s="416">
        <v>4.584521687462864</v>
      </c>
      <c r="AH14" s="697">
        <v>1</v>
      </c>
      <c r="AI14" s="696">
        <v>1</v>
      </c>
      <c r="AJ14" s="443">
        <v>4573.9399999999996</v>
      </c>
      <c r="AK14" s="779">
        <v>4385</v>
      </c>
      <c r="AL14" s="783">
        <v>-188.9399999999996</v>
      </c>
      <c r="AM14" s="416">
        <v>-4.1307931455156738E-2</v>
      </c>
      <c r="AN14" s="697">
        <v>67.943256090314918</v>
      </c>
      <c r="AO14" s="696">
        <v>11.663785077802899</v>
      </c>
      <c r="AP14" s="443">
        <v>4573.9399999999996</v>
      </c>
      <c r="AQ14" s="444">
        <v>4385</v>
      </c>
      <c r="AR14" s="783">
        <v>-188.9399999999996</v>
      </c>
      <c r="AS14" s="416">
        <v>-4.1307931455156738E-2</v>
      </c>
      <c r="AT14" s="697">
        <v>67.943256090314918</v>
      </c>
      <c r="AU14" s="696">
        <v>11.663785077802899</v>
      </c>
      <c r="AV14" s="443">
        <v>-1224.8900000000001</v>
      </c>
      <c r="AW14" s="779">
        <v>1021.31</v>
      </c>
      <c r="AX14" s="783">
        <v>2246.1999999999998</v>
      </c>
      <c r="AY14" s="416">
        <v>1.833797320575725</v>
      </c>
      <c r="AZ14" s="697">
        <v>-0.2677975662120623</v>
      </c>
      <c r="BA14" s="696">
        <v>0.23290992018244011</v>
      </c>
      <c r="BB14" s="443">
        <v>3349.05</v>
      </c>
      <c r="BC14" s="444">
        <v>5406.3</v>
      </c>
      <c r="BD14" s="783">
        <v>2057.25</v>
      </c>
      <c r="BE14" s="416">
        <v>0.61427867604245978</v>
      </c>
      <c r="BF14" s="697">
        <v>49.748217468805713</v>
      </c>
      <c r="BG14" s="696">
        <v>14.380369730017291</v>
      </c>
      <c r="BH14" s="443">
        <v>1963.36</v>
      </c>
      <c r="BI14" s="444">
        <v>3554.05</v>
      </c>
      <c r="BJ14" s="783">
        <v>1590.6900000000003</v>
      </c>
      <c r="BK14" s="416">
        <v>0.81018763751935474</v>
      </c>
      <c r="BL14" s="697">
        <v>29.164587046939989</v>
      </c>
      <c r="BM14" s="696">
        <v>9.4535177550206146</v>
      </c>
      <c r="BN14" s="443">
        <v>0</v>
      </c>
      <c r="BO14" s="444">
        <v>87.4</v>
      </c>
      <c r="BP14" s="783">
        <v>87.4</v>
      </c>
      <c r="BQ14" s="416" t="s">
        <v>459</v>
      </c>
      <c r="BR14" s="697">
        <v>0</v>
      </c>
      <c r="BS14" s="696">
        <v>0.23247772310147627</v>
      </c>
      <c r="BT14" s="443">
        <v>0</v>
      </c>
      <c r="BU14" s="779">
        <v>87.4</v>
      </c>
      <c r="BV14" s="783">
        <v>87.4</v>
      </c>
      <c r="BW14" s="416" t="s">
        <v>459</v>
      </c>
      <c r="BX14" s="697">
        <v>0</v>
      </c>
      <c r="BY14" s="696">
        <v>0.23247772310147627</v>
      </c>
      <c r="BZ14" s="443">
        <v>0</v>
      </c>
      <c r="CA14" s="444">
        <v>0</v>
      </c>
      <c r="CB14" s="783">
        <v>0</v>
      </c>
      <c r="CC14" s="416">
        <v>0</v>
      </c>
      <c r="CD14" s="697">
        <v>0</v>
      </c>
      <c r="CE14" s="696">
        <v>0</v>
      </c>
      <c r="CF14" s="443">
        <v>82.16</v>
      </c>
      <c r="CG14" s="779">
        <v>79.97</v>
      </c>
      <c r="CH14" s="783">
        <v>-2.1899999999999977</v>
      </c>
      <c r="CI14" s="416">
        <v>-2.6655306718597831E-2</v>
      </c>
      <c r="CJ14" s="697">
        <v>1.2204396910279265</v>
      </c>
      <c r="CK14" s="696">
        <v>0.21271445670966885</v>
      </c>
      <c r="CL14" s="443">
        <v>37.950000000000003</v>
      </c>
      <c r="CM14" s="444">
        <v>80.14</v>
      </c>
      <c r="CN14" s="783">
        <v>42.19</v>
      </c>
      <c r="CO14" s="416">
        <v>1.111725955204216</v>
      </c>
      <c r="CP14" s="697">
        <v>0.56372549019607854</v>
      </c>
      <c r="CQ14" s="696">
        <v>0.2131666445005985</v>
      </c>
      <c r="CR14" s="443">
        <v>0</v>
      </c>
      <c r="CS14" s="779">
        <v>0</v>
      </c>
      <c r="CT14" s="783">
        <v>0</v>
      </c>
      <c r="CU14" s="416">
        <v>0</v>
      </c>
      <c r="CV14" s="697">
        <v>0</v>
      </c>
      <c r="CW14" s="696">
        <v>0</v>
      </c>
      <c r="CX14" s="443">
        <v>-2016.15</v>
      </c>
      <c r="CY14" s="779">
        <v>-3425.61</v>
      </c>
      <c r="CZ14" s="783">
        <v>-1409.46</v>
      </c>
      <c r="DA14" s="416">
        <v>-0.69908488951714898</v>
      </c>
      <c r="DB14" s="697">
        <v>-29.948752228163997</v>
      </c>
      <c r="DC14" s="696">
        <v>-9.1118765793323586</v>
      </c>
      <c r="DD14" s="898">
        <v>30.948752228163993</v>
      </c>
      <c r="DE14" s="893">
        <v>10.111903178614178</v>
      </c>
    </row>
    <row r="15" spans="1:109" s="65" customFormat="1" ht="19.5" customHeight="1">
      <c r="A15" s="790" t="s">
        <v>462</v>
      </c>
      <c r="B15" s="443">
        <v>0</v>
      </c>
      <c r="C15" s="444">
        <v>0</v>
      </c>
      <c r="D15" s="783">
        <v>0</v>
      </c>
      <c r="E15" s="398">
        <v>0</v>
      </c>
      <c r="F15" s="443">
        <v>0</v>
      </c>
      <c r="G15" s="779">
        <v>0</v>
      </c>
      <c r="H15" s="783">
        <v>0</v>
      </c>
      <c r="I15" s="416">
        <v>0</v>
      </c>
      <c r="J15" s="772" t="s">
        <v>145</v>
      </c>
      <c r="K15" s="696" t="s">
        <v>145</v>
      </c>
      <c r="L15" s="443">
        <v>0</v>
      </c>
      <c r="M15" s="444">
        <v>0</v>
      </c>
      <c r="N15" s="783">
        <v>0</v>
      </c>
      <c r="O15" s="416">
        <v>0</v>
      </c>
      <c r="P15" s="772" t="s">
        <v>145</v>
      </c>
      <c r="Q15" s="696" t="s">
        <v>145</v>
      </c>
      <c r="R15" s="443">
        <v>0</v>
      </c>
      <c r="S15" s="779">
        <v>-546.12</v>
      </c>
      <c r="T15" s="783">
        <v>-546.12</v>
      </c>
      <c r="U15" s="416" t="s">
        <v>459</v>
      </c>
      <c r="V15" s="772" t="s">
        <v>145</v>
      </c>
      <c r="W15" s="696" t="s">
        <v>145</v>
      </c>
      <c r="X15" s="443">
        <v>0</v>
      </c>
      <c r="Y15" s="444">
        <v>0</v>
      </c>
      <c r="Z15" s="783">
        <v>0</v>
      </c>
      <c r="AA15" s="416">
        <v>0</v>
      </c>
      <c r="AB15" s="697" t="s">
        <v>145</v>
      </c>
      <c r="AC15" s="696" t="s">
        <v>145</v>
      </c>
      <c r="AD15" s="443">
        <v>0</v>
      </c>
      <c r="AE15" s="444">
        <v>-546.12</v>
      </c>
      <c r="AF15" s="783">
        <v>-546.12</v>
      </c>
      <c r="AG15" s="416" t="s">
        <v>459</v>
      </c>
      <c r="AH15" s="697" t="s">
        <v>145</v>
      </c>
      <c r="AI15" s="696" t="s">
        <v>145</v>
      </c>
      <c r="AJ15" s="443">
        <v>1312.77</v>
      </c>
      <c r="AK15" s="779">
        <v>1010.94</v>
      </c>
      <c r="AL15" s="783">
        <v>-301.82999999999993</v>
      </c>
      <c r="AM15" s="416">
        <v>-0.2299184167828332</v>
      </c>
      <c r="AN15" s="697" t="s">
        <v>145</v>
      </c>
      <c r="AO15" s="696" t="s">
        <v>145</v>
      </c>
      <c r="AP15" s="443">
        <v>601.4</v>
      </c>
      <c r="AQ15" s="444">
        <v>1010.94</v>
      </c>
      <c r="AR15" s="783">
        <v>409.54000000000008</v>
      </c>
      <c r="AS15" s="416">
        <v>0.68097771865646839</v>
      </c>
      <c r="AT15" s="697" t="s">
        <v>145</v>
      </c>
      <c r="AU15" s="696" t="s">
        <v>145</v>
      </c>
      <c r="AV15" s="443">
        <v>-6.67</v>
      </c>
      <c r="AW15" s="779">
        <v>684.25</v>
      </c>
      <c r="AX15" s="783">
        <v>690.92</v>
      </c>
      <c r="AY15" s="416">
        <v>103.58620689655172</v>
      </c>
      <c r="AZ15" s="697">
        <v>-1.1090788160957765E-2</v>
      </c>
      <c r="BA15" s="696">
        <v>0.67684531228361722</v>
      </c>
      <c r="BB15" s="443">
        <v>594.73</v>
      </c>
      <c r="BC15" s="444">
        <v>1695.19</v>
      </c>
      <c r="BD15" s="783">
        <v>1100.46</v>
      </c>
      <c r="BE15" s="416">
        <v>1.8503522606897247</v>
      </c>
      <c r="BF15" s="697" t="s">
        <v>145</v>
      </c>
      <c r="BG15" s="696" t="s">
        <v>145</v>
      </c>
      <c r="BH15" s="443">
        <v>594.73</v>
      </c>
      <c r="BI15" s="444">
        <v>1695.19</v>
      </c>
      <c r="BJ15" s="783">
        <v>1100.46</v>
      </c>
      <c r="BK15" s="416">
        <v>1.8503522606897247</v>
      </c>
      <c r="BL15" s="697" t="s">
        <v>145</v>
      </c>
      <c r="BM15" s="696" t="s">
        <v>145</v>
      </c>
      <c r="BN15" s="443">
        <v>0</v>
      </c>
      <c r="BO15" s="444">
        <v>0</v>
      </c>
      <c r="BP15" s="783">
        <v>0</v>
      </c>
      <c r="BQ15" s="416">
        <v>0</v>
      </c>
      <c r="BR15" s="697" t="s">
        <v>145</v>
      </c>
      <c r="BS15" s="696" t="s">
        <v>145</v>
      </c>
      <c r="BT15" s="443">
        <v>0</v>
      </c>
      <c r="BU15" s="779">
        <v>0</v>
      </c>
      <c r="BV15" s="783">
        <v>0</v>
      </c>
      <c r="BW15" s="416">
        <v>0</v>
      </c>
      <c r="BX15" s="697" t="s">
        <v>145</v>
      </c>
      <c r="BY15" s="696" t="s">
        <v>145</v>
      </c>
      <c r="BZ15" s="443">
        <v>0</v>
      </c>
      <c r="CA15" s="444">
        <v>0</v>
      </c>
      <c r="CB15" s="783">
        <v>0</v>
      </c>
      <c r="CC15" s="416">
        <v>0</v>
      </c>
      <c r="CD15" s="697" t="s">
        <v>145</v>
      </c>
      <c r="CE15" s="696" t="s">
        <v>145</v>
      </c>
      <c r="CF15" s="443">
        <v>0</v>
      </c>
      <c r="CG15" s="779">
        <v>0</v>
      </c>
      <c r="CH15" s="783">
        <v>0</v>
      </c>
      <c r="CI15" s="416">
        <v>0</v>
      </c>
      <c r="CJ15" s="697" t="s">
        <v>145</v>
      </c>
      <c r="CK15" s="696" t="s">
        <v>145</v>
      </c>
      <c r="CL15" s="443">
        <v>57.63</v>
      </c>
      <c r="CM15" s="444">
        <v>120.17</v>
      </c>
      <c r="CN15" s="783">
        <v>62.54</v>
      </c>
      <c r="CO15" s="416">
        <v>1.0851986812424084</v>
      </c>
      <c r="CP15" s="697" t="s">
        <v>145</v>
      </c>
      <c r="CQ15" s="696" t="s">
        <v>145</v>
      </c>
      <c r="CR15" s="443">
        <v>0</v>
      </c>
      <c r="CS15" s="779">
        <v>1.72</v>
      </c>
      <c r="CT15" s="783">
        <v>1.72</v>
      </c>
      <c r="CU15" s="416" t="s">
        <v>459</v>
      </c>
      <c r="CV15" s="697" t="s">
        <v>145</v>
      </c>
      <c r="CW15" s="696" t="s">
        <v>145</v>
      </c>
      <c r="CX15" s="443">
        <v>-652.35</v>
      </c>
      <c r="CY15" s="779">
        <v>-2363.21</v>
      </c>
      <c r="CZ15" s="783">
        <v>-1710.8600000000001</v>
      </c>
      <c r="DA15" s="416">
        <v>-2.6226105618149766</v>
      </c>
      <c r="DB15" s="697" t="s">
        <v>145</v>
      </c>
      <c r="DC15" s="696" t="s">
        <v>145</v>
      </c>
      <c r="DD15" s="898" t="s">
        <v>469</v>
      </c>
      <c r="DE15" s="893">
        <v>-3.3272540833516442</v>
      </c>
    </row>
    <row r="16" spans="1:109" s="65" customFormat="1" ht="19.5" customHeight="1">
      <c r="A16" s="790" t="s">
        <v>465</v>
      </c>
      <c r="B16" s="443">
        <v>157.16</v>
      </c>
      <c r="C16" s="444">
        <v>0</v>
      </c>
      <c r="D16" s="783">
        <v>-157.16</v>
      </c>
      <c r="E16" s="398">
        <v>-1</v>
      </c>
      <c r="F16" s="443">
        <v>157.16</v>
      </c>
      <c r="G16" s="779">
        <v>0</v>
      </c>
      <c r="H16" s="783">
        <v>-157.16</v>
      </c>
      <c r="I16" s="416">
        <v>-1</v>
      </c>
      <c r="J16" s="772">
        <v>1</v>
      </c>
      <c r="K16" s="696" t="s">
        <v>145</v>
      </c>
      <c r="L16" s="443">
        <v>0</v>
      </c>
      <c r="M16" s="444">
        <v>0</v>
      </c>
      <c r="N16" s="783">
        <v>0</v>
      </c>
      <c r="O16" s="416">
        <v>0</v>
      </c>
      <c r="P16" s="772">
        <v>0</v>
      </c>
      <c r="Q16" s="696" t="s">
        <v>145</v>
      </c>
      <c r="R16" s="443">
        <v>157.16</v>
      </c>
      <c r="S16" s="779">
        <v>0</v>
      </c>
      <c r="T16" s="783">
        <v>-157.16</v>
      </c>
      <c r="U16" s="416">
        <v>-1</v>
      </c>
      <c r="V16" s="772">
        <v>1</v>
      </c>
      <c r="W16" s="696" t="s">
        <v>145</v>
      </c>
      <c r="X16" s="443">
        <v>0</v>
      </c>
      <c r="Y16" s="444">
        <v>0</v>
      </c>
      <c r="Z16" s="783">
        <v>0</v>
      </c>
      <c r="AA16" s="416">
        <v>0</v>
      </c>
      <c r="AB16" s="697">
        <v>0</v>
      </c>
      <c r="AC16" s="696" t="s">
        <v>145</v>
      </c>
      <c r="AD16" s="443">
        <v>157.16</v>
      </c>
      <c r="AE16" s="444">
        <v>0</v>
      </c>
      <c r="AF16" s="783">
        <v>-157.16</v>
      </c>
      <c r="AG16" s="416">
        <v>-1</v>
      </c>
      <c r="AH16" s="697">
        <v>1</v>
      </c>
      <c r="AI16" s="696" t="s">
        <v>145</v>
      </c>
      <c r="AJ16" s="443">
        <v>20661.689999999999</v>
      </c>
      <c r="AK16" s="779">
        <v>20464.37</v>
      </c>
      <c r="AL16" s="783">
        <v>-197.31999999999971</v>
      </c>
      <c r="AM16" s="416">
        <v>-9.5500416471256573E-3</v>
      </c>
      <c r="AN16" s="697">
        <v>131.46913973021125</v>
      </c>
      <c r="AO16" s="696" t="s">
        <v>145</v>
      </c>
      <c r="AP16" s="443">
        <v>20661.689999999999</v>
      </c>
      <c r="AQ16" s="444">
        <v>20464.37</v>
      </c>
      <c r="AR16" s="783">
        <v>-197.31999999999971</v>
      </c>
      <c r="AS16" s="416">
        <v>-9.5500416471256573E-3</v>
      </c>
      <c r="AT16" s="697">
        <v>131.46913973021125</v>
      </c>
      <c r="AU16" s="696" t="s">
        <v>145</v>
      </c>
      <c r="AV16" s="443">
        <v>-767.07</v>
      </c>
      <c r="AW16" s="779">
        <v>614.47</v>
      </c>
      <c r="AX16" s="783">
        <v>1381.54</v>
      </c>
      <c r="AY16" s="416">
        <v>1.8010611808570272</v>
      </c>
      <c r="AZ16" s="697">
        <v>-3.7125230317558731E-2</v>
      </c>
      <c r="BA16" s="696">
        <v>3.0026333573914078E-2</v>
      </c>
      <c r="BB16" s="443">
        <v>19894.62</v>
      </c>
      <c r="BC16" s="444">
        <v>21078.84</v>
      </c>
      <c r="BD16" s="783">
        <v>1184.2200000000012</v>
      </c>
      <c r="BE16" s="416">
        <v>5.9524635303413745E-2</v>
      </c>
      <c r="BF16" s="697">
        <v>126.58831763807584</v>
      </c>
      <c r="BG16" s="696" t="s">
        <v>145</v>
      </c>
      <c r="BH16" s="443">
        <v>19894.62</v>
      </c>
      <c r="BI16" s="444">
        <v>21078.84</v>
      </c>
      <c r="BJ16" s="783">
        <v>1184.2200000000012</v>
      </c>
      <c r="BK16" s="416">
        <v>5.9524635303413745E-2</v>
      </c>
      <c r="BL16" s="697">
        <v>126.58831763807584</v>
      </c>
      <c r="BM16" s="696" t="s">
        <v>145</v>
      </c>
      <c r="BN16" s="443">
        <v>189.82</v>
      </c>
      <c r="BO16" s="444">
        <v>0</v>
      </c>
      <c r="BP16" s="783">
        <v>-189.82</v>
      </c>
      <c r="BQ16" s="416">
        <v>-1</v>
      </c>
      <c r="BR16" s="697">
        <v>1.207813693051667</v>
      </c>
      <c r="BS16" s="696" t="s">
        <v>145</v>
      </c>
      <c r="BT16" s="443">
        <v>189.82</v>
      </c>
      <c r="BU16" s="779">
        <v>0</v>
      </c>
      <c r="BV16" s="783">
        <v>-189.82</v>
      </c>
      <c r="BW16" s="416">
        <v>-1</v>
      </c>
      <c r="BX16" s="697">
        <v>1.207813693051667</v>
      </c>
      <c r="BY16" s="696" t="s">
        <v>145</v>
      </c>
      <c r="BZ16" s="443">
        <v>0</v>
      </c>
      <c r="CA16" s="444">
        <v>0</v>
      </c>
      <c r="CB16" s="783">
        <v>0</v>
      </c>
      <c r="CC16" s="416">
        <v>0</v>
      </c>
      <c r="CD16" s="697">
        <v>0</v>
      </c>
      <c r="CE16" s="696" t="s">
        <v>145</v>
      </c>
      <c r="CF16" s="443">
        <v>44.19</v>
      </c>
      <c r="CG16" s="779">
        <v>105.31</v>
      </c>
      <c r="CH16" s="783">
        <v>61.120000000000005</v>
      </c>
      <c r="CI16" s="416">
        <v>1.3831183525684545</v>
      </c>
      <c r="CJ16" s="697">
        <v>0.28117841689997453</v>
      </c>
      <c r="CK16" s="696" t="s">
        <v>145</v>
      </c>
      <c r="CL16" s="443">
        <v>65.599999999999994</v>
      </c>
      <c r="CM16" s="444">
        <v>149.69999999999999</v>
      </c>
      <c r="CN16" s="783">
        <v>84.1</v>
      </c>
      <c r="CO16" s="416">
        <v>1.2820121951219512</v>
      </c>
      <c r="CP16" s="697">
        <v>0.41740900992618984</v>
      </c>
      <c r="CQ16" s="696" t="s">
        <v>145</v>
      </c>
      <c r="CR16" s="443">
        <v>0</v>
      </c>
      <c r="CS16" s="779">
        <v>3.24</v>
      </c>
      <c r="CT16" s="783">
        <v>3.24</v>
      </c>
      <c r="CU16" s="416" t="s">
        <v>459</v>
      </c>
      <c r="CV16" s="697">
        <v>0</v>
      </c>
      <c r="CW16" s="696" t="s">
        <v>145</v>
      </c>
      <c r="CX16" s="443">
        <v>-20037.07</v>
      </c>
      <c r="CY16" s="779">
        <v>-21337.09</v>
      </c>
      <c r="CZ16" s="783">
        <v>-1300.0200000000004</v>
      </c>
      <c r="DA16" s="416">
        <v>-6.4880743541845212E-2</v>
      </c>
      <c r="DB16" s="697">
        <v>-127.49471875795368</v>
      </c>
      <c r="DC16" s="696" t="s">
        <v>145</v>
      </c>
      <c r="DD16" s="898">
        <v>128.49471875795368</v>
      </c>
      <c r="DE16" s="893" t="s">
        <v>469</v>
      </c>
    </row>
    <row r="17" spans="1:109" s="65" customFormat="1" ht="19.5" customHeight="1">
      <c r="A17" s="790" t="s">
        <v>113</v>
      </c>
      <c r="B17" s="443">
        <v>0</v>
      </c>
      <c r="C17" s="444">
        <v>0</v>
      </c>
      <c r="D17" s="783">
        <v>0</v>
      </c>
      <c r="E17" s="398">
        <v>0</v>
      </c>
      <c r="F17" s="443">
        <v>0</v>
      </c>
      <c r="G17" s="779">
        <v>0</v>
      </c>
      <c r="H17" s="783">
        <v>0</v>
      </c>
      <c r="I17" s="416">
        <v>0</v>
      </c>
      <c r="J17" s="772" t="s">
        <v>145</v>
      </c>
      <c r="K17" s="696" t="s">
        <v>145</v>
      </c>
      <c r="L17" s="443">
        <v>0</v>
      </c>
      <c r="M17" s="444">
        <v>0</v>
      </c>
      <c r="N17" s="783">
        <v>0</v>
      </c>
      <c r="O17" s="416">
        <v>0</v>
      </c>
      <c r="P17" s="772" t="s">
        <v>145</v>
      </c>
      <c r="Q17" s="696" t="s">
        <v>145</v>
      </c>
      <c r="R17" s="443">
        <v>0</v>
      </c>
      <c r="S17" s="779">
        <v>0</v>
      </c>
      <c r="T17" s="783">
        <v>0</v>
      </c>
      <c r="U17" s="416">
        <v>0</v>
      </c>
      <c r="V17" s="772" t="s">
        <v>145</v>
      </c>
      <c r="W17" s="696" t="s">
        <v>145</v>
      </c>
      <c r="X17" s="443">
        <v>0</v>
      </c>
      <c r="Y17" s="444">
        <v>0</v>
      </c>
      <c r="Z17" s="783">
        <v>0</v>
      </c>
      <c r="AA17" s="416">
        <v>0</v>
      </c>
      <c r="AB17" s="697" t="s">
        <v>145</v>
      </c>
      <c r="AC17" s="696" t="s">
        <v>145</v>
      </c>
      <c r="AD17" s="443">
        <v>0</v>
      </c>
      <c r="AE17" s="444">
        <v>0</v>
      </c>
      <c r="AF17" s="783">
        <v>0</v>
      </c>
      <c r="AG17" s="416">
        <v>0</v>
      </c>
      <c r="AH17" s="697" t="s">
        <v>145</v>
      </c>
      <c r="AI17" s="696" t="s">
        <v>145</v>
      </c>
      <c r="AJ17" s="443">
        <v>190.06</v>
      </c>
      <c r="AK17" s="779">
        <v>0</v>
      </c>
      <c r="AL17" s="783">
        <v>-190.06</v>
      </c>
      <c r="AM17" s="416">
        <v>-1</v>
      </c>
      <c r="AN17" s="697" t="s">
        <v>145</v>
      </c>
      <c r="AO17" s="696" t="s">
        <v>145</v>
      </c>
      <c r="AP17" s="443">
        <v>190.06</v>
      </c>
      <c r="AQ17" s="444">
        <v>0</v>
      </c>
      <c r="AR17" s="783">
        <v>-190.06</v>
      </c>
      <c r="AS17" s="416">
        <v>-1</v>
      </c>
      <c r="AT17" s="697" t="s">
        <v>145</v>
      </c>
      <c r="AU17" s="696" t="s">
        <v>145</v>
      </c>
      <c r="AV17" s="443">
        <v>42.15</v>
      </c>
      <c r="AW17" s="779">
        <v>-1447.32</v>
      </c>
      <c r="AX17" s="783">
        <v>-1489.47</v>
      </c>
      <c r="AY17" s="416">
        <v>-35.337366548042709</v>
      </c>
      <c r="AZ17" s="697">
        <v>0.22177207197727034</v>
      </c>
      <c r="BA17" s="696" t="s">
        <v>145</v>
      </c>
      <c r="BB17" s="443">
        <v>232.21</v>
      </c>
      <c r="BC17" s="444">
        <v>-1447.32</v>
      </c>
      <c r="BD17" s="783">
        <v>-1679.53</v>
      </c>
      <c r="BE17" s="416">
        <v>-7.2328065113474871</v>
      </c>
      <c r="BF17" s="697" t="s">
        <v>145</v>
      </c>
      <c r="BG17" s="696" t="s">
        <v>145</v>
      </c>
      <c r="BH17" s="443">
        <v>232.15</v>
      </c>
      <c r="BI17" s="444">
        <v>-1447.32</v>
      </c>
      <c r="BJ17" s="783">
        <v>-1679.47</v>
      </c>
      <c r="BK17" s="416">
        <v>-7.2344174025414603</v>
      </c>
      <c r="BL17" s="697" t="s">
        <v>145</v>
      </c>
      <c r="BM17" s="696" t="s">
        <v>145</v>
      </c>
      <c r="BN17" s="443">
        <v>0</v>
      </c>
      <c r="BO17" s="444">
        <v>0</v>
      </c>
      <c r="BP17" s="783">
        <v>0</v>
      </c>
      <c r="BQ17" s="416">
        <v>0</v>
      </c>
      <c r="BR17" s="697" t="s">
        <v>145</v>
      </c>
      <c r="BS17" s="696" t="s">
        <v>145</v>
      </c>
      <c r="BT17" s="443">
        <v>0</v>
      </c>
      <c r="BU17" s="779">
        <v>0</v>
      </c>
      <c r="BV17" s="783">
        <v>0</v>
      </c>
      <c r="BW17" s="416">
        <v>0</v>
      </c>
      <c r="BX17" s="697" t="s">
        <v>145</v>
      </c>
      <c r="BY17" s="696" t="s">
        <v>145</v>
      </c>
      <c r="BZ17" s="443">
        <v>0.54</v>
      </c>
      <c r="CA17" s="444">
        <v>0</v>
      </c>
      <c r="CB17" s="783">
        <v>-0.54</v>
      </c>
      <c r="CC17" s="416">
        <v>-1</v>
      </c>
      <c r="CD17" s="697" t="s">
        <v>145</v>
      </c>
      <c r="CE17" s="696" t="s">
        <v>145</v>
      </c>
      <c r="CF17" s="443">
        <v>0.06</v>
      </c>
      <c r="CG17" s="779">
        <v>0</v>
      </c>
      <c r="CH17" s="783">
        <v>-0.06</v>
      </c>
      <c r="CI17" s="416">
        <v>-1</v>
      </c>
      <c r="CJ17" s="697" t="s">
        <v>145</v>
      </c>
      <c r="CK17" s="696" t="s">
        <v>145</v>
      </c>
      <c r="CL17" s="443">
        <v>7.0000000000000007E-2</v>
      </c>
      <c r="CM17" s="444">
        <v>859.51</v>
      </c>
      <c r="CN17" s="783">
        <v>859.43999999999994</v>
      </c>
      <c r="CO17" s="416">
        <v>12277.714285714284</v>
      </c>
      <c r="CP17" s="697" t="s">
        <v>145</v>
      </c>
      <c r="CQ17" s="696" t="s">
        <v>145</v>
      </c>
      <c r="CR17" s="443">
        <v>0</v>
      </c>
      <c r="CS17" s="779">
        <v>0</v>
      </c>
      <c r="CT17" s="783">
        <v>0</v>
      </c>
      <c r="CU17" s="416">
        <v>0</v>
      </c>
      <c r="CV17" s="697" t="s">
        <v>145</v>
      </c>
      <c r="CW17" s="696" t="s">
        <v>145</v>
      </c>
      <c r="CX17" s="443">
        <v>-232.82</v>
      </c>
      <c r="CY17" s="779">
        <v>587.80999999999995</v>
      </c>
      <c r="CZ17" s="783">
        <v>820.62999999999988</v>
      </c>
      <c r="DA17" s="416">
        <v>3.5247401425994327</v>
      </c>
      <c r="DB17" s="697" t="s">
        <v>145</v>
      </c>
      <c r="DC17" s="696" t="s">
        <v>145</v>
      </c>
      <c r="DD17" s="898" t="s">
        <v>469</v>
      </c>
      <c r="DE17" s="893" t="s">
        <v>469</v>
      </c>
    </row>
    <row r="18" spans="1:109" s="65" customFormat="1" ht="19.5" customHeight="1" thickBot="1">
      <c r="A18" s="790" t="s">
        <v>271</v>
      </c>
      <c r="B18" s="443">
        <v>0</v>
      </c>
      <c r="C18" s="444">
        <v>0</v>
      </c>
      <c r="D18" s="783">
        <v>0</v>
      </c>
      <c r="E18" s="398">
        <v>0</v>
      </c>
      <c r="F18" s="443">
        <v>0</v>
      </c>
      <c r="G18" s="779">
        <v>0</v>
      </c>
      <c r="H18" s="783">
        <v>0</v>
      </c>
      <c r="I18" s="416">
        <v>0</v>
      </c>
      <c r="J18" s="772" t="s">
        <v>145</v>
      </c>
      <c r="K18" s="696" t="s">
        <v>145</v>
      </c>
      <c r="L18" s="443">
        <v>0</v>
      </c>
      <c r="M18" s="444">
        <v>0</v>
      </c>
      <c r="N18" s="783">
        <v>0</v>
      </c>
      <c r="O18" s="416">
        <v>0</v>
      </c>
      <c r="P18" s="772" t="s">
        <v>145</v>
      </c>
      <c r="Q18" s="696" t="s">
        <v>145</v>
      </c>
      <c r="R18" s="443">
        <v>0</v>
      </c>
      <c r="S18" s="779">
        <v>0</v>
      </c>
      <c r="T18" s="783">
        <v>0</v>
      </c>
      <c r="U18" s="416">
        <v>0</v>
      </c>
      <c r="V18" s="772" t="s">
        <v>145</v>
      </c>
      <c r="W18" s="696" t="s">
        <v>145</v>
      </c>
      <c r="X18" s="443">
        <v>0</v>
      </c>
      <c r="Y18" s="444">
        <v>0</v>
      </c>
      <c r="Z18" s="783">
        <v>0</v>
      </c>
      <c r="AA18" s="416">
        <v>0</v>
      </c>
      <c r="AB18" s="697" t="s">
        <v>145</v>
      </c>
      <c r="AC18" s="696" t="s">
        <v>145</v>
      </c>
      <c r="AD18" s="443">
        <v>0</v>
      </c>
      <c r="AE18" s="444">
        <v>0</v>
      </c>
      <c r="AF18" s="783">
        <v>0</v>
      </c>
      <c r="AG18" s="416">
        <v>0</v>
      </c>
      <c r="AH18" s="697" t="s">
        <v>145</v>
      </c>
      <c r="AI18" s="696" t="s">
        <v>145</v>
      </c>
      <c r="AJ18" s="443">
        <v>222.68</v>
      </c>
      <c r="AK18" s="779">
        <v>41.66</v>
      </c>
      <c r="AL18" s="783">
        <v>-181.02</v>
      </c>
      <c r="AM18" s="416">
        <v>-0.81291539428776727</v>
      </c>
      <c r="AN18" s="697" t="s">
        <v>145</v>
      </c>
      <c r="AO18" s="696" t="s">
        <v>145</v>
      </c>
      <c r="AP18" s="443">
        <v>222.68</v>
      </c>
      <c r="AQ18" s="444">
        <v>41.66</v>
      </c>
      <c r="AR18" s="783">
        <v>-181.02</v>
      </c>
      <c r="AS18" s="416">
        <v>-0.81291539428776727</v>
      </c>
      <c r="AT18" s="697" t="s">
        <v>145</v>
      </c>
      <c r="AU18" s="696" t="s">
        <v>145</v>
      </c>
      <c r="AV18" s="443">
        <v>-177.91</v>
      </c>
      <c r="AW18" s="779">
        <v>451.86</v>
      </c>
      <c r="AX18" s="783">
        <v>629.77</v>
      </c>
      <c r="AY18" s="416">
        <v>3.5398235062672136</v>
      </c>
      <c r="AZ18" s="697">
        <v>-0.79894916472067534</v>
      </c>
      <c r="BA18" s="696">
        <v>10.846375420067211</v>
      </c>
      <c r="BB18" s="443">
        <v>44.78</v>
      </c>
      <c r="BC18" s="444">
        <v>493.52</v>
      </c>
      <c r="BD18" s="783">
        <v>448.74</v>
      </c>
      <c r="BE18" s="416">
        <v>10.020991514068781</v>
      </c>
      <c r="BF18" s="697" t="s">
        <v>145</v>
      </c>
      <c r="BG18" s="696" t="s">
        <v>145</v>
      </c>
      <c r="BH18" s="443">
        <v>44.78</v>
      </c>
      <c r="BI18" s="444">
        <v>493.52</v>
      </c>
      <c r="BJ18" s="783">
        <v>448.74</v>
      </c>
      <c r="BK18" s="416">
        <v>10.020991514068781</v>
      </c>
      <c r="BL18" s="697" t="s">
        <v>145</v>
      </c>
      <c r="BM18" s="696" t="s">
        <v>145</v>
      </c>
      <c r="BN18" s="443">
        <v>0</v>
      </c>
      <c r="BO18" s="444">
        <v>0</v>
      </c>
      <c r="BP18" s="783">
        <v>0</v>
      </c>
      <c r="BQ18" s="416">
        <v>0</v>
      </c>
      <c r="BR18" s="697" t="s">
        <v>145</v>
      </c>
      <c r="BS18" s="696" t="s">
        <v>145</v>
      </c>
      <c r="BT18" s="443">
        <v>0</v>
      </c>
      <c r="BU18" s="779">
        <v>0</v>
      </c>
      <c r="BV18" s="783">
        <v>0</v>
      </c>
      <c r="BW18" s="416">
        <v>0</v>
      </c>
      <c r="BX18" s="697" t="s">
        <v>145</v>
      </c>
      <c r="BY18" s="696" t="s">
        <v>145</v>
      </c>
      <c r="BZ18" s="443">
        <v>0</v>
      </c>
      <c r="CA18" s="444">
        <v>0</v>
      </c>
      <c r="CB18" s="783">
        <v>0</v>
      </c>
      <c r="CC18" s="416">
        <v>0</v>
      </c>
      <c r="CD18" s="697" t="s">
        <v>145</v>
      </c>
      <c r="CE18" s="696" t="s">
        <v>145</v>
      </c>
      <c r="CF18" s="443">
        <v>0</v>
      </c>
      <c r="CG18" s="779">
        <v>0</v>
      </c>
      <c r="CH18" s="783">
        <v>0</v>
      </c>
      <c r="CI18" s="416">
        <v>0</v>
      </c>
      <c r="CJ18" s="697" t="s">
        <v>145</v>
      </c>
      <c r="CK18" s="696" t="s">
        <v>145</v>
      </c>
      <c r="CL18" s="443">
        <v>0</v>
      </c>
      <c r="CM18" s="444">
        <v>0</v>
      </c>
      <c r="CN18" s="783">
        <v>0</v>
      </c>
      <c r="CO18" s="416">
        <v>0</v>
      </c>
      <c r="CP18" s="697" t="s">
        <v>145</v>
      </c>
      <c r="CQ18" s="696" t="s">
        <v>145</v>
      </c>
      <c r="CR18" s="443">
        <v>0</v>
      </c>
      <c r="CS18" s="779">
        <v>0</v>
      </c>
      <c r="CT18" s="783">
        <v>0</v>
      </c>
      <c r="CU18" s="416">
        <v>0</v>
      </c>
      <c r="CV18" s="697" t="s">
        <v>145</v>
      </c>
      <c r="CW18" s="696" t="s">
        <v>145</v>
      </c>
      <c r="CX18" s="443">
        <v>-44.78</v>
      </c>
      <c r="CY18" s="779">
        <v>-493.52</v>
      </c>
      <c r="CZ18" s="783">
        <v>-448.74</v>
      </c>
      <c r="DA18" s="416">
        <v>-10.020991514068781</v>
      </c>
      <c r="DB18" s="697" t="s">
        <v>145</v>
      </c>
      <c r="DC18" s="696" t="s">
        <v>145</v>
      </c>
      <c r="DD18" s="898" t="s">
        <v>469</v>
      </c>
      <c r="DE18" s="893" t="s">
        <v>469</v>
      </c>
    </row>
    <row r="19" spans="1:109" s="916" customFormat="1" ht="24" customHeight="1" thickTop="1" thickBot="1">
      <c r="A19" s="111" t="s">
        <v>10</v>
      </c>
      <c r="B19" s="899">
        <v>1787252.7599999998</v>
      </c>
      <c r="C19" s="900">
        <v>2059749.8199999998</v>
      </c>
      <c r="D19" s="901">
        <v>272497.05999999994</v>
      </c>
      <c r="E19" s="902">
        <v>0.15246699633016658</v>
      </c>
      <c r="F19" s="899">
        <v>1677444.0499999998</v>
      </c>
      <c r="G19" s="903">
        <v>1832555.65</v>
      </c>
      <c r="H19" s="901">
        <v>155111.59999999992</v>
      </c>
      <c r="I19" s="904">
        <v>9.2469015583560063E-2</v>
      </c>
      <c r="J19" s="905">
        <v>0.93856005571366419</v>
      </c>
      <c r="K19" s="902">
        <v>0.88969817217898828</v>
      </c>
      <c r="L19" s="899">
        <v>0</v>
      </c>
      <c r="M19" s="900">
        <v>546.12</v>
      </c>
      <c r="N19" s="906">
        <v>546.12</v>
      </c>
      <c r="O19" s="907" t="s">
        <v>459</v>
      </c>
      <c r="P19" s="402">
        <v>0</v>
      </c>
      <c r="Q19" s="908">
        <v>2.6513899634665345E-4</v>
      </c>
      <c r="R19" s="909">
        <v>1677444.0499999998</v>
      </c>
      <c r="S19" s="910">
        <v>1832009.5299999998</v>
      </c>
      <c r="T19" s="901">
        <v>154565.47999999992</v>
      </c>
      <c r="U19" s="904">
        <v>9.2143448838129652E-2</v>
      </c>
      <c r="V19" s="905">
        <v>1</v>
      </c>
      <c r="W19" s="902">
        <v>0.99970198995048243</v>
      </c>
      <c r="X19" s="909">
        <v>37243.11</v>
      </c>
      <c r="Y19" s="911">
        <v>33221.07</v>
      </c>
      <c r="Z19" s="901">
        <v>-4022.0400000000018</v>
      </c>
      <c r="AA19" s="904">
        <v>-0.10799420349159887</v>
      </c>
      <c r="AB19" s="912">
        <v>2.2202296404461301E-2</v>
      </c>
      <c r="AC19" s="913">
        <v>1.8128273485173561E-2</v>
      </c>
      <c r="AD19" s="909">
        <v>1640200.94</v>
      </c>
      <c r="AE19" s="911">
        <v>1798788.47</v>
      </c>
      <c r="AF19" s="901">
        <v>158587.52999999997</v>
      </c>
      <c r="AG19" s="904">
        <v>9.6687866792711408E-2</v>
      </c>
      <c r="AH19" s="912">
        <v>0.97779770359553875</v>
      </c>
      <c r="AI19" s="913">
        <v>0.98157372192216918</v>
      </c>
      <c r="AJ19" s="909">
        <v>1455634.93</v>
      </c>
      <c r="AK19" s="910">
        <v>1760251.1399999997</v>
      </c>
      <c r="AL19" s="901">
        <v>304616.21000000002</v>
      </c>
      <c r="AM19" s="904">
        <v>0.20926690045834484</v>
      </c>
      <c r="AN19" s="914">
        <v>0.81445387165047667</v>
      </c>
      <c r="AO19" s="913">
        <v>0.85459463227432142</v>
      </c>
      <c r="AP19" s="909">
        <v>1394507.8</v>
      </c>
      <c r="AQ19" s="911">
        <v>1621685.5599999998</v>
      </c>
      <c r="AR19" s="901">
        <v>227177.76</v>
      </c>
      <c r="AS19" s="904">
        <v>0.16290892026563047</v>
      </c>
      <c r="AT19" s="912">
        <v>0.83132894954082082</v>
      </c>
      <c r="AU19" s="913">
        <v>0.8849311397446511</v>
      </c>
      <c r="AV19" s="909">
        <v>267243.46999999997</v>
      </c>
      <c r="AW19" s="910">
        <v>205667.46999999997</v>
      </c>
      <c r="AX19" s="901">
        <v>-61576.000000000007</v>
      </c>
      <c r="AY19" s="904">
        <v>-0.23041161679273214</v>
      </c>
      <c r="AZ19" s="912">
        <v>0.19163999656366207</v>
      </c>
      <c r="BA19" s="913">
        <v>0.12682327269412202</v>
      </c>
      <c r="BB19" s="909">
        <v>1661751.29</v>
      </c>
      <c r="BC19" s="911">
        <v>1827353.0299999998</v>
      </c>
      <c r="BD19" s="901">
        <v>165601.74</v>
      </c>
      <c r="BE19" s="904">
        <v>9.9654948966520593E-2</v>
      </c>
      <c r="BF19" s="912">
        <v>0.99064483849699803</v>
      </c>
      <c r="BG19" s="913">
        <v>0.99745825558014423</v>
      </c>
      <c r="BH19" s="909">
        <v>1624420.19</v>
      </c>
      <c r="BI19" s="911">
        <v>1791460.3199999998</v>
      </c>
      <c r="BJ19" s="901">
        <v>167040.13</v>
      </c>
      <c r="BK19" s="904">
        <v>0.10283061675070654</v>
      </c>
      <c r="BL19" s="912">
        <v>0.99037877029871713</v>
      </c>
      <c r="BM19" s="913">
        <v>0.99592606350206359</v>
      </c>
      <c r="BN19" s="909">
        <v>595.18999999999994</v>
      </c>
      <c r="BO19" s="911">
        <v>291.23</v>
      </c>
      <c r="BP19" s="901">
        <v>-303.95999999999998</v>
      </c>
      <c r="BQ19" s="904">
        <v>-0.51069406408037765</v>
      </c>
      <c r="BR19" s="912">
        <v>3.330194885249471E-4</v>
      </c>
      <c r="BS19" s="913">
        <v>1.413909578591443E-4</v>
      </c>
      <c r="BT19" s="909">
        <v>-7721.24</v>
      </c>
      <c r="BU19" s="910">
        <v>-11058.65</v>
      </c>
      <c r="BV19" s="901">
        <v>-3337.4099999999994</v>
      </c>
      <c r="BW19" s="904">
        <v>-0.43223756805901642</v>
      </c>
      <c r="BX19" s="912">
        <v>-4.7074963876072408E-3</v>
      </c>
      <c r="BY19" s="913">
        <v>-6.1478323796460626E-3</v>
      </c>
      <c r="BZ19" s="909">
        <v>-34.300000000000004</v>
      </c>
      <c r="CA19" s="911">
        <v>-196.78</v>
      </c>
      <c r="CB19" s="901">
        <v>-162.47999999999999</v>
      </c>
      <c r="CC19" s="904">
        <v>-4.7370262390670543</v>
      </c>
      <c r="CD19" s="912">
        <v>-2.0912071907482267E-5</v>
      </c>
      <c r="CE19" s="913">
        <v>-1.0939585353246121E-4</v>
      </c>
      <c r="CF19" s="909">
        <v>9223.0299999999988</v>
      </c>
      <c r="CG19" s="910">
        <v>22506.870000000003</v>
      </c>
      <c r="CH19" s="901">
        <v>13283.84</v>
      </c>
      <c r="CI19" s="904">
        <v>1.4402902300003366</v>
      </c>
      <c r="CJ19" s="912">
        <v>5.6231098123867675E-3</v>
      </c>
      <c r="CK19" s="913">
        <v>1.2512238306708738E-2</v>
      </c>
      <c r="CL19" s="909">
        <v>27307.869999999995</v>
      </c>
      <c r="CM19" s="911">
        <v>37705.07</v>
      </c>
      <c r="CN19" s="901">
        <v>10397.200000000001</v>
      </c>
      <c r="CO19" s="904">
        <v>0.38074005771962466</v>
      </c>
      <c r="CP19" s="912">
        <v>1.6649100323037246E-2</v>
      </c>
      <c r="CQ19" s="913">
        <v>2.0961369626746607E-2</v>
      </c>
      <c r="CR19" s="909">
        <v>21117.03</v>
      </c>
      <c r="CS19" s="910">
        <v>31363.599999999999</v>
      </c>
      <c r="CT19" s="901">
        <v>10246.57</v>
      </c>
      <c r="CU19" s="904">
        <v>0.48522779955325157</v>
      </c>
      <c r="CV19" s="912">
        <v>1.2874660344969684E-2</v>
      </c>
      <c r="CW19" s="913">
        <v>1.7435957881139854E-2</v>
      </c>
      <c r="CX19" s="909">
        <v>-34111.62999999999</v>
      </c>
      <c r="CY19" s="910">
        <v>-72991.959999999992</v>
      </c>
      <c r="CZ19" s="901">
        <v>-38880.329999999994</v>
      </c>
      <c r="DA19" s="904">
        <v>-1.1397968962491682</v>
      </c>
      <c r="DB19" s="912">
        <v>-1.9086069280989666E-2</v>
      </c>
      <c r="DC19" s="913">
        <v>-3.5437294030204111E-2</v>
      </c>
      <c r="DD19" s="915">
        <v>1.0207972323195962</v>
      </c>
      <c r="DE19" s="902">
        <v>1.0405784010834802</v>
      </c>
    </row>
    <row r="20" spans="1:109" s="5" customFormat="1" ht="13.5" thickTop="1">
      <c r="B20" s="4" t="s">
        <v>460</v>
      </c>
      <c r="X20" s="32"/>
      <c r="AD20" s="57"/>
      <c r="AE20" s="57"/>
      <c r="AF20" s="57"/>
      <c r="AG20" s="57"/>
      <c r="AH20" s="57"/>
      <c r="AI20" s="57"/>
      <c r="AJ20" s="13"/>
      <c r="AK20" s="12"/>
      <c r="AL20" s="12"/>
      <c r="AM20" s="12"/>
      <c r="AN20" s="13"/>
      <c r="AO20" s="12"/>
      <c r="AP20" s="13"/>
      <c r="AQ20" s="12"/>
      <c r="AR20" s="12"/>
      <c r="AS20" s="12"/>
      <c r="BB20" s="32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CL20" s="32"/>
    </row>
    <row r="21" spans="1:109">
      <c r="AJ21" s="64"/>
      <c r="AK21" s="65"/>
      <c r="AL21" s="65"/>
      <c r="AM21" s="65"/>
      <c r="AN21" s="64"/>
      <c r="AT21" s="57"/>
      <c r="AU21" s="57"/>
      <c r="AV21" s="57"/>
      <c r="AW21" s="57"/>
      <c r="AX21" s="57"/>
      <c r="AY21" s="57"/>
      <c r="DE21" s="121"/>
    </row>
    <row r="22" spans="1:109">
      <c r="AJ22" s="64"/>
      <c r="AK22" s="65"/>
      <c r="AL22" s="65"/>
      <c r="AM22" s="65"/>
      <c r="AN22" s="64"/>
      <c r="AT22" s="57"/>
      <c r="AU22" s="57"/>
      <c r="AV22" s="57"/>
      <c r="AW22" s="57"/>
      <c r="AX22" s="57"/>
      <c r="AY22" s="57"/>
      <c r="DE22" s="121"/>
    </row>
    <row r="23" spans="1:109">
      <c r="B23" s="57" t="s">
        <v>56</v>
      </c>
      <c r="X23" s="57" t="s">
        <v>57</v>
      </c>
      <c r="AJ23" s="65"/>
      <c r="AK23" s="64"/>
      <c r="AL23" s="64"/>
      <c r="AM23" s="64"/>
      <c r="AN23" s="65"/>
      <c r="AO23" s="64"/>
      <c r="AP23" s="65"/>
      <c r="AQ23" s="57"/>
      <c r="AR23" s="57"/>
      <c r="AS23" s="57"/>
      <c r="AT23" s="57"/>
      <c r="AU23" s="57"/>
      <c r="AV23" s="57"/>
      <c r="AW23" s="57"/>
      <c r="AX23" s="57"/>
      <c r="AY23" s="57"/>
      <c r="BB23" s="57" t="s">
        <v>64</v>
      </c>
      <c r="CL23" s="5" t="s">
        <v>426</v>
      </c>
      <c r="DE23" s="121"/>
    </row>
    <row r="24" spans="1:109">
      <c r="B24" s="57" t="s">
        <v>446</v>
      </c>
      <c r="X24" s="57" t="s">
        <v>59</v>
      </c>
      <c r="AJ24" s="65"/>
      <c r="AK24" s="64"/>
      <c r="AL24" s="64"/>
      <c r="AM24" s="64"/>
      <c r="AN24" s="65"/>
      <c r="AO24" s="64"/>
      <c r="AP24" s="65"/>
      <c r="AQ24" s="57"/>
      <c r="AR24" s="57"/>
      <c r="AS24" s="57"/>
      <c r="AT24" s="57"/>
      <c r="AU24" s="57"/>
      <c r="AV24" s="57"/>
      <c r="AW24" s="57"/>
      <c r="AX24" s="57"/>
      <c r="AY24" s="57"/>
      <c r="DE24" s="121"/>
    </row>
    <row r="25" spans="1:109">
      <c r="B25" s="57" t="s">
        <v>445</v>
      </c>
      <c r="X25" s="57" t="s">
        <v>60</v>
      </c>
      <c r="AJ25" s="65"/>
      <c r="AK25" s="64"/>
      <c r="AL25" s="64"/>
      <c r="AM25" s="64"/>
      <c r="AN25" s="65"/>
      <c r="AO25" s="64"/>
      <c r="AP25" s="65"/>
      <c r="AQ25" s="57"/>
      <c r="AR25" s="57"/>
      <c r="AS25" s="57"/>
      <c r="AT25" s="57"/>
      <c r="AU25" s="57"/>
      <c r="AV25" s="57"/>
      <c r="AW25" s="57"/>
      <c r="AX25" s="57"/>
      <c r="AY25" s="57"/>
      <c r="DB25" s="396"/>
      <c r="DC25" s="396"/>
    </row>
    <row r="26" spans="1:109">
      <c r="X26" s="57" t="s">
        <v>61</v>
      </c>
      <c r="AJ26" s="65"/>
      <c r="AK26" s="64"/>
      <c r="AL26" s="64"/>
      <c r="AM26" s="64"/>
      <c r="AN26" s="65"/>
      <c r="AO26" s="64"/>
      <c r="AP26" s="65"/>
      <c r="AQ26" s="57"/>
      <c r="AR26" s="57"/>
      <c r="AS26" s="57"/>
      <c r="AT26" s="57"/>
      <c r="AU26" s="57"/>
      <c r="AV26" s="57"/>
      <c r="AW26" s="57"/>
      <c r="AX26" s="57"/>
      <c r="AY26" s="57"/>
    </row>
    <row r="27" spans="1:109">
      <c r="B27" s="66"/>
      <c r="C27" s="66"/>
    </row>
    <row r="28" spans="1:109">
      <c r="B28" s="66"/>
      <c r="C28" s="66"/>
    </row>
    <row r="29" spans="1:109">
      <c r="A29" s="342"/>
    </row>
    <row r="30" spans="1:109">
      <c r="A30" s="342"/>
    </row>
    <row r="31" spans="1:109">
      <c r="A31" s="342"/>
    </row>
    <row r="32" spans="1:109">
      <c r="A32" s="343"/>
    </row>
    <row r="35" spans="1:1">
      <c r="A35" s="342"/>
    </row>
    <row r="36" spans="1:1">
      <c r="A36" s="342"/>
    </row>
    <row r="37" spans="1:1">
      <c r="A37" s="342"/>
    </row>
    <row r="38" spans="1:1">
      <c r="A38" s="342"/>
    </row>
    <row r="39" spans="1:1">
      <c r="A39" s="342"/>
    </row>
    <row r="40" spans="1:1">
      <c r="A40" s="342"/>
    </row>
    <row r="41" spans="1:1">
      <c r="A41" s="342"/>
    </row>
    <row r="42" spans="1:1">
      <c r="A42" s="342"/>
    </row>
    <row r="43" spans="1:1">
      <c r="A43" s="342"/>
    </row>
    <row r="48" spans="1:1">
      <c r="A48" s="342"/>
    </row>
    <row r="49" spans="1:1">
      <c r="A49" s="142"/>
    </row>
  </sheetData>
  <sortState ref="A10:DE18">
    <sortCondition descending="1" ref="C10:C1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H50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8" width="8.7109375" style="57" customWidth="1"/>
    <col min="59" max="59" width="9.42578125" style="57" bestFit="1" customWidth="1"/>
    <col min="60" max="61" width="12.7109375" style="57" customWidth="1"/>
    <col min="62" max="63" width="10.7109375" style="57" customWidth="1"/>
    <col min="64" max="64" width="8.7109375" style="57" customWidth="1"/>
    <col min="65" max="65" width="9.42578125" style="57" bestFit="1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8" width="8.7109375" style="57" customWidth="1"/>
    <col min="89" max="89" width="9.42578125" style="57" bestFit="1" customWidth="1"/>
    <col min="90" max="91" width="12.7109375" style="57" customWidth="1"/>
    <col min="92" max="93" width="10.7109375" style="57" customWidth="1"/>
    <col min="94" max="94" width="8.7109375" style="57" customWidth="1"/>
    <col min="95" max="95" width="9.42578125" style="57" bestFit="1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3.5703125" style="57" bestFit="1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2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</row>
    <row r="2" spans="1:112" s="56" customFormat="1" ht="22.5" customHeight="1">
      <c r="A2" s="55"/>
      <c r="B2" s="1455" t="s">
        <v>84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84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84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84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</row>
    <row r="3" spans="1:112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</row>
    <row r="4" spans="1:112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</row>
    <row r="5" spans="1:112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2" s="60" customFormat="1" ht="30.6" customHeight="1" thickTop="1">
      <c r="A6" s="1518" t="s">
        <v>308</v>
      </c>
      <c r="B6" s="1534" t="s">
        <v>11</v>
      </c>
      <c r="C6" s="1535"/>
      <c r="D6" s="1535"/>
      <c r="E6" s="1538"/>
      <c r="F6" s="1534" t="s">
        <v>40</v>
      </c>
      <c r="G6" s="1535"/>
      <c r="H6" s="1535"/>
      <c r="I6" s="1535"/>
      <c r="J6" s="1535"/>
      <c r="K6" s="1536"/>
      <c r="L6" s="1537" t="s">
        <v>41</v>
      </c>
      <c r="M6" s="1535"/>
      <c r="N6" s="1535"/>
      <c r="O6" s="1535"/>
      <c r="P6" s="1535"/>
      <c r="Q6" s="1538"/>
      <c r="R6" s="1534" t="s">
        <v>38</v>
      </c>
      <c r="S6" s="1535"/>
      <c r="T6" s="1535"/>
      <c r="U6" s="1535"/>
      <c r="V6" s="1535"/>
      <c r="W6" s="1536"/>
      <c r="X6" s="1534" t="s">
        <v>62</v>
      </c>
      <c r="Y6" s="1535"/>
      <c r="Z6" s="1535"/>
      <c r="AA6" s="1535"/>
      <c r="AB6" s="1535"/>
      <c r="AC6" s="1536"/>
      <c r="AD6" s="1534" t="s">
        <v>104</v>
      </c>
      <c r="AE6" s="1535"/>
      <c r="AF6" s="1535"/>
      <c r="AG6" s="1535"/>
      <c r="AH6" s="1535"/>
      <c r="AI6" s="1536"/>
      <c r="AJ6" s="1515" t="s">
        <v>12</v>
      </c>
      <c r="AK6" s="1545"/>
      <c r="AL6" s="1545"/>
      <c r="AM6" s="1545"/>
      <c r="AN6" s="1545"/>
      <c r="AO6" s="1546"/>
      <c r="AP6" s="1534" t="s">
        <v>54</v>
      </c>
      <c r="AQ6" s="1535"/>
      <c r="AR6" s="1535"/>
      <c r="AS6" s="1535"/>
      <c r="AT6" s="1535"/>
      <c r="AU6" s="1536"/>
      <c r="AV6" s="1534" t="s">
        <v>41</v>
      </c>
      <c r="AW6" s="1535"/>
      <c r="AX6" s="1535"/>
      <c r="AY6" s="1535"/>
      <c r="AZ6" s="1535"/>
      <c r="BA6" s="1536"/>
      <c r="BB6" s="1537" t="s">
        <v>39</v>
      </c>
      <c r="BC6" s="1535"/>
      <c r="BD6" s="1535"/>
      <c r="BE6" s="1535"/>
      <c r="BF6" s="1535"/>
      <c r="BG6" s="1538"/>
      <c r="BH6" s="1534" t="s">
        <v>102</v>
      </c>
      <c r="BI6" s="1535"/>
      <c r="BJ6" s="1535"/>
      <c r="BK6" s="1535"/>
      <c r="BL6" s="1535"/>
      <c r="BM6" s="1536"/>
      <c r="BN6" s="1537" t="s">
        <v>63</v>
      </c>
      <c r="BO6" s="1535"/>
      <c r="BP6" s="1535"/>
      <c r="BQ6" s="1535"/>
      <c r="BR6" s="1535"/>
      <c r="BS6" s="1538"/>
      <c r="BT6" s="1534" t="s">
        <v>66</v>
      </c>
      <c r="BU6" s="1535"/>
      <c r="BV6" s="1535"/>
      <c r="BW6" s="1535"/>
      <c r="BX6" s="1535"/>
      <c r="BY6" s="1536"/>
      <c r="BZ6" s="1534" t="s">
        <v>167</v>
      </c>
      <c r="CA6" s="1535"/>
      <c r="CB6" s="1535"/>
      <c r="CC6" s="1535"/>
      <c r="CD6" s="1535"/>
      <c r="CE6" s="1536"/>
      <c r="CF6" s="1534" t="s">
        <v>45</v>
      </c>
      <c r="CG6" s="1535"/>
      <c r="CH6" s="1535"/>
      <c r="CI6" s="1535"/>
      <c r="CJ6" s="1535"/>
      <c r="CK6" s="1536"/>
      <c r="CL6" s="1537" t="s">
        <v>42</v>
      </c>
      <c r="CM6" s="1535"/>
      <c r="CN6" s="1535"/>
      <c r="CO6" s="1535"/>
      <c r="CP6" s="1535"/>
      <c r="CQ6" s="1538"/>
      <c r="CR6" s="1534" t="s">
        <v>90</v>
      </c>
      <c r="CS6" s="1535"/>
      <c r="CT6" s="1535"/>
      <c r="CU6" s="1535"/>
      <c r="CV6" s="1535"/>
      <c r="CW6" s="1536"/>
      <c r="CX6" s="1534" t="s">
        <v>320</v>
      </c>
      <c r="CY6" s="1535"/>
      <c r="CZ6" s="1535"/>
      <c r="DA6" s="1535"/>
      <c r="DB6" s="1535"/>
      <c r="DC6" s="1536"/>
      <c r="DD6" s="1534" t="s">
        <v>321</v>
      </c>
      <c r="DE6" s="1536"/>
    </row>
    <row r="7" spans="1:112" s="144" customFormat="1" ht="30.6" customHeight="1">
      <c r="A7" s="1540"/>
      <c r="B7" s="1511" t="s">
        <v>46</v>
      </c>
      <c r="C7" s="1509"/>
      <c r="D7" s="1508" t="s">
        <v>101</v>
      </c>
      <c r="E7" s="1510"/>
      <c r="F7" s="1511" t="s">
        <v>46</v>
      </c>
      <c r="G7" s="1509"/>
      <c r="H7" s="1508" t="s">
        <v>101</v>
      </c>
      <c r="I7" s="1509"/>
      <c r="J7" s="1508" t="s">
        <v>117</v>
      </c>
      <c r="K7" s="1510"/>
      <c r="L7" s="1511" t="s">
        <v>46</v>
      </c>
      <c r="M7" s="1509"/>
      <c r="N7" s="1508" t="s">
        <v>101</v>
      </c>
      <c r="O7" s="1509"/>
      <c r="P7" s="1508" t="s">
        <v>118</v>
      </c>
      <c r="Q7" s="1510"/>
      <c r="R7" s="1511" t="s">
        <v>46</v>
      </c>
      <c r="S7" s="1509"/>
      <c r="T7" s="1508" t="s">
        <v>101</v>
      </c>
      <c r="U7" s="1509"/>
      <c r="V7" s="1508" t="s">
        <v>118</v>
      </c>
      <c r="W7" s="1510"/>
      <c r="X7" s="1511" t="s">
        <v>46</v>
      </c>
      <c r="Y7" s="1509"/>
      <c r="Z7" s="1508" t="s">
        <v>101</v>
      </c>
      <c r="AA7" s="1509"/>
      <c r="AB7" s="1508" t="s">
        <v>118</v>
      </c>
      <c r="AC7" s="1510"/>
      <c r="AD7" s="1511" t="s">
        <v>46</v>
      </c>
      <c r="AE7" s="1509"/>
      <c r="AF7" s="1508" t="s">
        <v>101</v>
      </c>
      <c r="AG7" s="1509"/>
      <c r="AH7" s="1508" t="s">
        <v>118</v>
      </c>
      <c r="AI7" s="1510"/>
      <c r="AJ7" s="1511" t="s">
        <v>46</v>
      </c>
      <c r="AK7" s="1509"/>
      <c r="AL7" s="1508" t="s">
        <v>101</v>
      </c>
      <c r="AM7" s="1509"/>
      <c r="AN7" s="1508" t="s">
        <v>119</v>
      </c>
      <c r="AO7" s="1510"/>
      <c r="AP7" s="1511" t="s">
        <v>46</v>
      </c>
      <c r="AQ7" s="1509"/>
      <c r="AR7" s="1508" t="s">
        <v>101</v>
      </c>
      <c r="AS7" s="1509"/>
      <c r="AT7" s="1508" t="s">
        <v>120</v>
      </c>
      <c r="AU7" s="1510"/>
      <c r="AV7" s="1511" t="s">
        <v>46</v>
      </c>
      <c r="AW7" s="1509"/>
      <c r="AX7" s="1508" t="s">
        <v>101</v>
      </c>
      <c r="AY7" s="1509"/>
      <c r="AZ7" s="1508" t="s">
        <v>121</v>
      </c>
      <c r="BA7" s="1510"/>
      <c r="BB7" s="1511" t="s">
        <v>46</v>
      </c>
      <c r="BC7" s="1509"/>
      <c r="BD7" s="1508" t="s">
        <v>101</v>
      </c>
      <c r="BE7" s="1509"/>
      <c r="BF7" s="1508" t="s">
        <v>122</v>
      </c>
      <c r="BG7" s="1510"/>
      <c r="BH7" s="1511" t="s">
        <v>46</v>
      </c>
      <c r="BI7" s="1509"/>
      <c r="BJ7" s="1508" t="s">
        <v>101</v>
      </c>
      <c r="BK7" s="1509"/>
      <c r="BL7" s="1508" t="s">
        <v>121</v>
      </c>
      <c r="BM7" s="1510"/>
      <c r="BN7" s="1511" t="s">
        <v>46</v>
      </c>
      <c r="BO7" s="1509"/>
      <c r="BP7" s="1508" t="s">
        <v>101</v>
      </c>
      <c r="BQ7" s="1509"/>
      <c r="BR7" s="1508" t="s">
        <v>123</v>
      </c>
      <c r="BS7" s="1510"/>
      <c r="BT7" s="1511" t="s">
        <v>46</v>
      </c>
      <c r="BU7" s="1509"/>
      <c r="BV7" s="1508" t="s">
        <v>101</v>
      </c>
      <c r="BW7" s="1509"/>
      <c r="BX7" s="1508" t="s">
        <v>124</v>
      </c>
      <c r="BY7" s="1510"/>
      <c r="BZ7" s="1511" t="s">
        <v>46</v>
      </c>
      <c r="CA7" s="1509"/>
      <c r="CB7" s="1508" t="s">
        <v>101</v>
      </c>
      <c r="CC7" s="1509"/>
      <c r="CD7" s="1508" t="s">
        <v>125</v>
      </c>
      <c r="CE7" s="1510"/>
      <c r="CF7" s="1511" t="s">
        <v>46</v>
      </c>
      <c r="CG7" s="1509"/>
      <c r="CH7" s="1508" t="s">
        <v>101</v>
      </c>
      <c r="CI7" s="1509"/>
      <c r="CJ7" s="1508" t="s">
        <v>129</v>
      </c>
      <c r="CK7" s="1510"/>
      <c r="CL7" s="1511" t="s">
        <v>46</v>
      </c>
      <c r="CM7" s="1509"/>
      <c r="CN7" s="1508" t="s">
        <v>101</v>
      </c>
      <c r="CO7" s="1509"/>
      <c r="CP7" s="1508" t="s">
        <v>129</v>
      </c>
      <c r="CQ7" s="1510"/>
      <c r="CR7" s="1511" t="s">
        <v>46</v>
      </c>
      <c r="CS7" s="1509"/>
      <c r="CT7" s="1508" t="s">
        <v>101</v>
      </c>
      <c r="CU7" s="1509"/>
      <c r="CV7" s="1508" t="s">
        <v>129</v>
      </c>
      <c r="CW7" s="1510"/>
      <c r="CX7" s="1511" t="s">
        <v>46</v>
      </c>
      <c r="CY7" s="1509"/>
      <c r="CZ7" s="1508" t="s">
        <v>101</v>
      </c>
      <c r="DA7" s="1509"/>
      <c r="DB7" s="1508" t="s">
        <v>173</v>
      </c>
      <c r="DC7" s="1510"/>
      <c r="DD7" s="1511" t="s">
        <v>47</v>
      </c>
      <c r="DE7" s="1510"/>
    </row>
    <row r="8" spans="1:112" s="59" customFormat="1" ht="12" customHeight="1">
      <c r="A8" s="1540"/>
      <c r="B8" s="107">
        <v>42735</v>
      </c>
      <c r="C8" s="110">
        <v>43100</v>
      </c>
      <c r="D8" s="1532" t="s">
        <v>46</v>
      </c>
      <c r="E8" s="1532" t="s">
        <v>47</v>
      </c>
      <c r="F8" s="107">
        <v>42735</v>
      </c>
      <c r="G8" s="108">
        <v>43100</v>
      </c>
      <c r="H8" s="1532" t="s">
        <v>46</v>
      </c>
      <c r="I8" s="1530" t="s">
        <v>47</v>
      </c>
      <c r="J8" s="116">
        <v>42735</v>
      </c>
      <c r="K8" s="109">
        <v>43100</v>
      </c>
      <c r="L8" s="107">
        <v>42735</v>
      </c>
      <c r="M8" s="110">
        <v>43100</v>
      </c>
      <c r="N8" s="1532" t="s">
        <v>46</v>
      </c>
      <c r="O8" s="1532" t="s">
        <v>47</v>
      </c>
      <c r="P8" s="108">
        <v>42735</v>
      </c>
      <c r="Q8" s="109">
        <v>43100</v>
      </c>
      <c r="R8" s="107">
        <v>42735</v>
      </c>
      <c r="S8" s="108">
        <v>43100</v>
      </c>
      <c r="T8" s="1532" t="s">
        <v>46</v>
      </c>
      <c r="U8" s="1532" t="s">
        <v>47</v>
      </c>
      <c r="V8" s="116">
        <v>42735</v>
      </c>
      <c r="W8" s="109">
        <v>43100</v>
      </c>
      <c r="X8" s="107">
        <v>42735</v>
      </c>
      <c r="Y8" s="110">
        <v>43100</v>
      </c>
      <c r="Z8" s="1530" t="s">
        <v>46</v>
      </c>
      <c r="AA8" s="1530" t="s">
        <v>47</v>
      </c>
      <c r="AB8" s="108">
        <v>42735</v>
      </c>
      <c r="AC8" s="109">
        <v>43100</v>
      </c>
      <c r="AD8" s="107">
        <v>42735</v>
      </c>
      <c r="AE8" s="110">
        <v>43100</v>
      </c>
      <c r="AF8" s="1530" t="s">
        <v>46</v>
      </c>
      <c r="AG8" s="1530" t="s">
        <v>47</v>
      </c>
      <c r="AH8" s="108">
        <v>42735</v>
      </c>
      <c r="AI8" s="109">
        <v>43100</v>
      </c>
      <c r="AJ8" s="107">
        <v>42735</v>
      </c>
      <c r="AK8" s="108">
        <v>43100</v>
      </c>
      <c r="AL8" s="1530" t="s">
        <v>46</v>
      </c>
      <c r="AM8" s="1530" t="s">
        <v>47</v>
      </c>
      <c r="AN8" s="108">
        <v>42735</v>
      </c>
      <c r="AO8" s="109">
        <v>43100</v>
      </c>
      <c r="AP8" s="107">
        <v>42735</v>
      </c>
      <c r="AQ8" s="110">
        <v>43100</v>
      </c>
      <c r="AR8" s="1530" t="s">
        <v>46</v>
      </c>
      <c r="AS8" s="1530" t="s">
        <v>47</v>
      </c>
      <c r="AT8" s="108">
        <v>42735</v>
      </c>
      <c r="AU8" s="109">
        <v>43100</v>
      </c>
      <c r="AV8" s="107">
        <v>42735</v>
      </c>
      <c r="AW8" s="108">
        <v>43100</v>
      </c>
      <c r="AX8" s="1530" t="s">
        <v>46</v>
      </c>
      <c r="AY8" s="1530" t="s">
        <v>47</v>
      </c>
      <c r="AZ8" s="116">
        <v>42735</v>
      </c>
      <c r="BA8" s="109">
        <v>43100</v>
      </c>
      <c r="BB8" s="107">
        <v>42735</v>
      </c>
      <c r="BC8" s="110">
        <v>43100</v>
      </c>
      <c r="BD8" s="1530" t="s">
        <v>46</v>
      </c>
      <c r="BE8" s="1530" t="s">
        <v>47</v>
      </c>
      <c r="BF8" s="108">
        <v>42735</v>
      </c>
      <c r="BG8" s="109">
        <v>43100</v>
      </c>
      <c r="BH8" s="107">
        <v>42735</v>
      </c>
      <c r="BI8" s="110">
        <v>43100</v>
      </c>
      <c r="BJ8" s="1530" t="s">
        <v>46</v>
      </c>
      <c r="BK8" s="1530" t="s">
        <v>47</v>
      </c>
      <c r="BL8" s="108">
        <v>42735</v>
      </c>
      <c r="BM8" s="109">
        <v>43100</v>
      </c>
      <c r="BN8" s="107">
        <v>42735</v>
      </c>
      <c r="BO8" s="110">
        <v>43100</v>
      </c>
      <c r="BP8" s="1530" t="s">
        <v>46</v>
      </c>
      <c r="BQ8" s="1530" t="s">
        <v>47</v>
      </c>
      <c r="BR8" s="108">
        <v>42735</v>
      </c>
      <c r="BS8" s="109">
        <v>43100</v>
      </c>
      <c r="BT8" s="107">
        <v>42735</v>
      </c>
      <c r="BU8" s="108">
        <v>43100</v>
      </c>
      <c r="BV8" s="1530" t="s">
        <v>46</v>
      </c>
      <c r="BW8" s="1530" t="s">
        <v>47</v>
      </c>
      <c r="BX8" s="116">
        <v>42735</v>
      </c>
      <c r="BY8" s="109">
        <v>43100</v>
      </c>
      <c r="BZ8" s="107">
        <v>42735</v>
      </c>
      <c r="CA8" s="110">
        <v>43100</v>
      </c>
      <c r="CB8" s="1530" t="s">
        <v>46</v>
      </c>
      <c r="CC8" s="1530" t="s">
        <v>47</v>
      </c>
      <c r="CD8" s="108">
        <v>42735</v>
      </c>
      <c r="CE8" s="109">
        <v>43100</v>
      </c>
      <c r="CF8" s="107">
        <v>42735</v>
      </c>
      <c r="CG8" s="108">
        <v>43100</v>
      </c>
      <c r="CH8" s="1530" t="s">
        <v>46</v>
      </c>
      <c r="CI8" s="1530" t="s">
        <v>47</v>
      </c>
      <c r="CJ8" s="116">
        <v>42735</v>
      </c>
      <c r="CK8" s="109">
        <v>43100</v>
      </c>
      <c r="CL8" s="107">
        <v>42735</v>
      </c>
      <c r="CM8" s="110">
        <v>43100</v>
      </c>
      <c r="CN8" s="1530" t="s">
        <v>46</v>
      </c>
      <c r="CO8" s="1530" t="s">
        <v>47</v>
      </c>
      <c r="CP8" s="108">
        <v>42735</v>
      </c>
      <c r="CQ8" s="110">
        <v>43100</v>
      </c>
      <c r="CR8" s="107">
        <v>42735</v>
      </c>
      <c r="CS8" s="108">
        <v>43100</v>
      </c>
      <c r="CT8" s="1530" t="s">
        <v>46</v>
      </c>
      <c r="CU8" s="1530" t="s">
        <v>47</v>
      </c>
      <c r="CV8" s="116">
        <v>42735</v>
      </c>
      <c r="CW8" s="109">
        <v>43100</v>
      </c>
      <c r="CX8" s="107">
        <v>42735</v>
      </c>
      <c r="CY8" s="108">
        <v>43100</v>
      </c>
      <c r="CZ8" s="1530" t="s">
        <v>46</v>
      </c>
      <c r="DA8" s="1530" t="s">
        <v>47</v>
      </c>
      <c r="DB8" s="116">
        <v>42735</v>
      </c>
      <c r="DC8" s="109">
        <v>43100</v>
      </c>
      <c r="DD8" s="108">
        <v>42735</v>
      </c>
      <c r="DE8" s="109">
        <v>43100</v>
      </c>
    </row>
    <row r="9" spans="1:112" s="91" customFormat="1" ht="12" customHeight="1" thickBot="1">
      <c r="A9" s="1541"/>
      <c r="B9" s="1528">
        <v>1</v>
      </c>
      <c r="C9" s="1526"/>
      <c r="D9" s="1533"/>
      <c r="E9" s="1533"/>
      <c r="F9" s="1528">
        <v>2</v>
      </c>
      <c r="G9" s="1529"/>
      <c r="H9" s="1533"/>
      <c r="I9" s="1531"/>
      <c r="J9" s="1522" t="s">
        <v>48</v>
      </c>
      <c r="K9" s="1523"/>
      <c r="L9" s="1525">
        <v>3</v>
      </c>
      <c r="M9" s="1526"/>
      <c r="N9" s="1533"/>
      <c r="O9" s="1533"/>
      <c r="P9" s="1527" t="s">
        <v>52</v>
      </c>
      <c r="Q9" s="1494"/>
      <c r="R9" s="1528">
        <v>4</v>
      </c>
      <c r="S9" s="1529"/>
      <c r="T9" s="1533"/>
      <c r="U9" s="1533"/>
      <c r="V9" s="1522" t="s">
        <v>53</v>
      </c>
      <c r="W9" s="1523"/>
      <c r="X9" s="1528">
        <v>5</v>
      </c>
      <c r="Y9" s="1526"/>
      <c r="Z9" s="1531"/>
      <c r="AA9" s="1531"/>
      <c r="AB9" s="1527" t="s">
        <v>65</v>
      </c>
      <c r="AC9" s="1523"/>
      <c r="AD9" s="1528">
        <v>6</v>
      </c>
      <c r="AE9" s="1526"/>
      <c r="AF9" s="1531"/>
      <c r="AG9" s="1531"/>
      <c r="AH9" s="1527" t="s">
        <v>105</v>
      </c>
      <c r="AI9" s="1523"/>
      <c r="AJ9" s="1496">
        <v>7</v>
      </c>
      <c r="AK9" s="1525"/>
      <c r="AL9" s="1531"/>
      <c r="AM9" s="1531"/>
      <c r="AN9" s="1527" t="s">
        <v>106</v>
      </c>
      <c r="AO9" s="1523"/>
      <c r="AP9" s="1528">
        <v>8</v>
      </c>
      <c r="AQ9" s="1526"/>
      <c r="AR9" s="1531"/>
      <c r="AS9" s="1531"/>
      <c r="AT9" s="1527" t="s">
        <v>107</v>
      </c>
      <c r="AU9" s="1523"/>
      <c r="AV9" s="1528">
        <v>9</v>
      </c>
      <c r="AW9" s="1529"/>
      <c r="AX9" s="1531"/>
      <c r="AY9" s="1531"/>
      <c r="AZ9" s="1522" t="s">
        <v>108</v>
      </c>
      <c r="BA9" s="1523"/>
      <c r="BB9" s="1525">
        <v>10</v>
      </c>
      <c r="BC9" s="1526"/>
      <c r="BD9" s="1531"/>
      <c r="BE9" s="1531"/>
      <c r="BF9" s="1527" t="s">
        <v>109</v>
      </c>
      <c r="BG9" s="1494"/>
      <c r="BH9" s="1528">
        <v>11</v>
      </c>
      <c r="BI9" s="1529"/>
      <c r="BJ9" s="1531"/>
      <c r="BK9" s="1531"/>
      <c r="BL9" s="1527" t="s">
        <v>162</v>
      </c>
      <c r="BM9" s="1494"/>
      <c r="BN9" s="1528">
        <v>12</v>
      </c>
      <c r="BO9" s="1529"/>
      <c r="BP9" s="1531"/>
      <c r="BQ9" s="1531"/>
      <c r="BR9" s="1527" t="s">
        <v>163</v>
      </c>
      <c r="BS9" s="1494"/>
      <c r="BT9" s="1528">
        <v>13</v>
      </c>
      <c r="BU9" s="1529"/>
      <c r="BV9" s="1531"/>
      <c r="BW9" s="1531"/>
      <c r="BX9" s="1522" t="s">
        <v>164</v>
      </c>
      <c r="BY9" s="1523"/>
      <c r="BZ9" s="1528">
        <v>14</v>
      </c>
      <c r="CA9" s="1526"/>
      <c r="CB9" s="1531"/>
      <c r="CC9" s="1531"/>
      <c r="CD9" s="1527" t="s">
        <v>126</v>
      </c>
      <c r="CE9" s="1523"/>
      <c r="CF9" s="1528">
        <v>15</v>
      </c>
      <c r="CG9" s="1529"/>
      <c r="CH9" s="1531"/>
      <c r="CI9" s="1531"/>
      <c r="CJ9" s="1522" t="s">
        <v>127</v>
      </c>
      <c r="CK9" s="1523"/>
      <c r="CL9" s="1525">
        <v>16</v>
      </c>
      <c r="CM9" s="1526"/>
      <c r="CN9" s="1531"/>
      <c r="CO9" s="1531"/>
      <c r="CP9" s="1527" t="s">
        <v>128</v>
      </c>
      <c r="CQ9" s="1494"/>
      <c r="CR9" s="1528">
        <v>17</v>
      </c>
      <c r="CS9" s="1529"/>
      <c r="CT9" s="1531"/>
      <c r="CU9" s="1531"/>
      <c r="CV9" s="1522" t="s">
        <v>130</v>
      </c>
      <c r="CW9" s="1523"/>
      <c r="CX9" s="1528">
        <v>18</v>
      </c>
      <c r="CY9" s="1529"/>
      <c r="CZ9" s="1531"/>
      <c r="DA9" s="1531"/>
      <c r="DB9" s="1522" t="s">
        <v>165</v>
      </c>
      <c r="DC9" s="1523"/>
      <c r="DD9" s="1496">
        <v>19</v>
      </c>
      <c r="DE9" s="1524"/>
    </row>
    <row r="10" spans="1:112" s="73" customFormat="1" ht="19.5" customHeight="1">
      <c r="A10" s="790" t="s">
        <v>461</v>
      </c>
      <c r="B10" s="443">
        <v>1376331.26</v>
      </c>
      <c r="C10" s="444">
        <v>1506833.45</v>
      </c>
      <c r="D10" s="778">
        <v>130502.18999999994</v>
      </c>
      <c r="E10" s="398">
        <v>9.4818881030138011E-2</v>
      </c>
      <c r="F10" s="443">
        <v>1376331.26</v>
      </c>
      <c r="G10" s="779">
        <v>1506833.45</v>
      </c>
      <c r="H10" s="778">
        <v>130502.18999999994</v>
      </c>
      <c r="I10" s="461">
        <v>9.4818881030138011E-2</v>
      </c>
      <c r="J10" s="777">
        <v>1</v>
      </c>
      <c r="K10" s="696">
        <v>1</v>
      </c>
      <c r="L10" s="443">
        <v>1572489.31</v>
      </c>
      <c r="M10" s="444">
        <v>1714367.28</v>
      </c>
      <c r="N10" s="778">
        <v>141877.96999999997</v>
      </c>
      <c r="O10" s="461">
        <v>9.0225077587331878E-2</v>
      </c>
      <c r="P10" s="777">
        <v>1.142522411356115</v>
      </c>
      <c r="Q10" s="696">
        <v>1.137728446365456</v>
      </c>
      <c r="R10" s="443">
        <v>-196158.06</v>
      </c>
      <c r="S10" s="779">
        <v>-207533.83</v>
      </c>
      <c r="T10" s="778">
        <v>-11375.76999999999</v>
      </c>
      <c r="U10" s="461">
        <v>-5.7992875745202566E-2</v>
      </c>
      <c r="V10" s="777">
        <v>-0.14252241862180764</v>
      </c>
      <c r="W10" s="696">
        <v>-0.13772844636545598</v>
      </c>
      <c r="X10" s="443">
        <v>0</v>
      </c>
      <c r="Y10" s="444">
        <v>0</v>
      </c>
      <c r="Z10" s="778">
        <v>0</v>
      </c>
      <c r="AA10" s="461">
        <v>0</v>
      </c>
      <c r="AB10" s="695">
        <v>0</v>
      </c>
      <c r="AC10" s="696">
        <v>0</v>
      </c>
      <c r="AD10" s="443">
        <v>-196158.06</v>
      </c>
      <c r="AE10" s="444">
        <v>-207533.83</v>
      </c>
      <c r="AF10" s="778">
        <v>-11375.76999999999</v>
      </c>
      <c r="AG10" s="461">
        <v>-5.7992875745202566E-2</v>
      </c>
      <c r="AH10" s="695">
        <v>-0.14252241862180764</v>
      </c>
      <c r="AI10" s="696">
        <v>-0.13772844636545598</v>
      </c>
      <c r="AJ10" s="443">
        <v>230737.93</v>
      </c>
      <c r="AK10" s="779">
        <v>321293.84999999998</v>
      </c>
      <c r="AL10" s="778">
        <v>90555.919999999984</v>
      </c>
      <c r="AM10" s="461">
        <v>0.39246221893383537</v>
      </c>
      <c r="AN10" s="695">
        <v>0.16764708955313562</v>
      </c>
      <c r="AO10" s="696">
        <v>0.21322452723623833</v>
      </c>
      <c r="AP10" s="443">
        <v>230737.93</v>
      </c>
      <c r="AQ10" s="444">
        <v>321293.84999999998</v>
      </c>
      <c r="AR10" s="778">
        <v>90555.919999999984</v>
      </c>
      <c r="AS10" s="461">
        <v>0.39246221893383537</v>
      </c>
      <c r="AT10" s="695">
        <v>0.16764708955313562</v>
      </c>
      <c r="AU10" s="696">
        <v>0.21322452723623833</v>
      </c>
      <c r="AV10" s="443">
        <v>0</v>
      </c>
      <c r="AW10" s="779">
        <v>0</v>
      </c>
      <c r="AX10" s="778">
        <v>0</v>
      </c>
      <c r="AY10" s="461">
        <v>0</v>
      </c>
      <c r="AZ10" s="695">
        <v>0</v>
      </c>
      <c r="BA10" s="696">
        <v>0</v>
      </c>
      <c r="BB10" s="443">
        <v>230737.93</v>
      </c>
      <c r="BC10" s="444">
        <v>321293.84999999998</v>
      </c>
      <c r="BD10" s="778">
        <v>90555.919999999984</v>
      </c>
      <c r="BE10" s="461">
        <v>0.39246221893383537</v>
      </c>
      <c r="BF10" s="695" t="s">
        <v>145</v>
      </c>
      <c r="BG10" s="696" t="s">
        <v>145</v>
      </c>
      <c r="BH10" s="443">
        <v>230737.93</v>
      </c>
      <c r="BI10" s="444">
        <v>321293.84999999998</v>
      </c>
      <c r="BJ10" s="778">
        <v>90555.919999999984</v>
      </c>
      <c r="BK10" s="461">
        <v>0.39246221893383537</v>
      </c>
      <c r="BL10" s="695" t="s">
        <v>145</v>
      </c>
      <c r="BM10" s="696" t="s">
        <v>145</v>
      </c>
      <c r="BN10" s="443">
        <v>0.76</v>
      </c>
      <c r="BO10" s="444">
        <v>0</v>
      </c>
      <c r="BP10" s="778">
        <v>-0.76</v>
      </c>
      <c r="BQ10" s="461">
        <v>-1</v>
      </c>
      <c r="BR10" s="695">
        <v>5.5219264583149845E-7</v>
      </c>
      <c r="BS10" s="696">
        <v>0</v>
      </c>
      <c r="BT10" s="443">
        <v>0.76</v>
      </c>
      <c r="BU10" s="779">
        <v>0</v>
      </c>
      <c r="BV10" s="778">
        <v>-0.76</v>
      </c>
      <c r="BW10" s="461">
        <v>-1</v>
      </c>
      <c r="BX10" s="695" t="s">
        <v>145</v>
      </c>
      <c r="BY10" s="696" t="s">
        <v>145</v>
      </c>
      <c r="BZ10" s="443">
        <v>0</v>
      </c>
      <c r="CA10" s="444">
        <v>0</v>
      </c>
      <c r="CB10" s="778">
        <v>0</v>
      </c>
      <c r="CC10" s="461">
        <v>0</v>
      </c>
      <c r="CD10" s="695" t="s">
        <v>145</v>
      </c>
      <c r="CE10" s="696" t="s">
        <v>145</v>
      </c>
      <c r="CF10" s="443">
        <v>1253.94</v>
      </c>
      <c r="CG10" s="779">
        <v>3730.22</v>
      </c>
      <c r="CH10" s="778">
        <v>2476.2799999999997</v>
      </c>
      <c r="CI10" s="461">
        <v>1.9747994321897377</v>
      </c>
      <c r="CJ10" s="695" t="s">
        <v>145</v>
      </c>
      <c r="CK10" s="696" t="s">
        <v>145</v>
      </c>
      <c r="CL10" s="443">
        <v>8438.15</v>
      </c>
      <c r="CM10" s="444">
        <v>6967.91</v>
      </c>
      <c r="CN10" s="778">
        <v>-1470.2399999999998</v>
      </c>
      <c r="CO10" s="461">
        <v>-0.17423724394565157</v>
      </c>
      <c r="CP10" s="695" t="s">
        <v>145</v>
      </c>
      <c r="CQ10" s="696" t="s">
        <v>145</v>
      </c>
      <c r="CR10" s="443">
        <v>0.48</v>
      </c>
      <c r="CS10" s="779">
        <v>0.28000000000000003</v>
      </c>
      <c r="CT10" s="778">
        <v>-0.19999999999999996</v>
      </c>
      <c r="CU10" s="461">
        <v>-0.41666666666666657</v>
      </c>
      <c r="CV10" s="695" t="s">
        <v>145</v>
      </c>
      <c r="CW10" s="696" t="s">
        <v>145</v>
      </c>
      <c r="CX10" s="443">
        <v>-436589.32</v>
      </c>
      <c r="CY10" s="779">
        <v>-539526.09</v>
      </c>
      <c r="CZ10" s="778">
        <v>-102936.76999999996</v>
      </c>
      <c r="DA10" s="461">
        <v>-0.2357748238092493</v>
      </c>
      <c r="DB10" s="695">
        <v>-0.31721238388496675</v>
      </c>
      <c r="DC10" s="696">
        <v>-0.35805290226335235</v>
      </c>
      <c r="DD10" s="894">
        <v>-1.2257016612011764</v>
      </c>
      <c r="DE10" s="893">
        <v>-1.5997019377515465</v>
      </c>
      <c r="DF10" s="65"/>
      <c r="DG10" s="65"/>
      <c r="DH10" s="65"/>
    </row>
    <row r="11" spans="1:112" s="65" customFormat="1" ht="19.5" customHeight="1">
      <c r="A11" s="790" t="s">
        <v>466</v>
      </c>
      <c r="B11" s="443">
        <v>21662.7</v>
      </c>
      <c r="C11" s="444">
        <v>115351.05</v>
      </c>
      <c r="D11" s="783">
        <v>93688.35</v>
      </c>
      <c r="E11" s="398">
        <v>4.3248694761040865</v>
      </c>
      <c r="F11" s="443">
        <v>21662.7</v>
      </c>
      <c r="G11" s="779">
        <v>115351.05</v>
      </c>
      <c r="H11" s="783">
        <v>93688.35</v>
      </c>
      <c r="I11" s="416">
        <v>4.3248694761040865</v>
      </c>
      <c r="J11" s="772">
        <v>1</v>
      </c>
      <c r="K11" s="696">
        <v>1</v>
      </c>
      <c r="L11" s="443">
        <v>87236.83</v>
      </c>
      <c r="M11" s="444">
        <v>162754.75</v>
      </c>
      <c r="N11" s="783">
        <v>75517.919999999998</v>
      </c>
      <c r="O11" s="416">
        <v>0.86566556808632311</v>
      </c>
      <c r="P11" s="772">
        <v>4.0270524911483792</v>
      </c>
      <c r="Q11" s="696">
        <v>1.4109516124907402</v>
      </c>
      <c r="R11" s="443">
        <v>-65574.14</v>
      </c>
      <c r="S11" s="779">
        <v>-47403.7</v>
      </c>
      <c r="T11" s="783">
        <v>18170.440000000002</v>
      </c>
      <c r="U11" s="416">
        <v>0.27709764855475044</v>
      </c>
      <c r="V11" s="772">
        <v>-3.0270529527713532</v>
      </c>
      <c r="W11" s="696">
        <v>-0.41095161249074019</v>
      </c>
      <c r="X11" s="443">
        <v>0</v>
      </c>
      <c r="Y11" s="444">
        <v>0</v>
      </c>
      <c r="Z11" s="783">
        <v>0</v>
      </c>
      <c r="AA11" s="416">
        <v>0</v>
      </c>
      <c r="AB11" s="697">
        <v>0</v>
      </c>
      <c r="AC11" s="696">
        <v>0</v>
      </c>
      <c r="AD11" s="443">
        <v>-65574.14</v>
      </c>
      <c r="AE11" s="444">
        <v>-47403.7</v>
      </c>
      <c r="AF11" s="783">
        <v>18170.440000000002</v>
      </c>
      <c r="AG11" s="416">
        <v>0.27709764855475044</v>
      </c>
      <c r="AH11" s="697">
        <v>-3.0270529527713532</v>
      </c>
      <c r="AI11" s="696">
        <v>-0.41095161249074019</v>
      </c>
      <c r="AJ11" s="443">
        <v>97313.22</v>
      </c>
      <c r="AK11" s="779">
        <v>106036.05</v>
      </c>
      <c r="AL11" s="783">
        <v>8722.8300000000017</v>
      </c>
      <c r="AM11" s="416">
        <v>8.9636639297312345E-2</v>
      </c>
      <c r="AN11" s="697">
        <v>4.4922018030993369</v>
      </c>
      <c r="AO11" s="696">
        <v>0.91924650880941261</v>
      </c>
      <c r="AP11" s="443">
        <v>97313.22</v>
      </c>
      <c r="AQ11" s="444">
        <v>106036.05</v>
      </c>
      <c r="AR11" s="783">
        <v>8722.8300000000017</v>
      </c>
      <c r="AS11" s="416">
        <v>8.9636639297312345E-2</v>
      </c>
      <c r="AT11" s="697">
        <v>4.4922018030993369</v>
      </c>
      <c r="AU11" s="696">
        <v>0.91924650880941261</v>
      </c>
      <c r="AV11" s="443">
        <v>33869.78</v>
      </c>
      <c r="AW11" s="779">
        <v>21308.84</v>
      </c>
      <c r="AX11" s="783">
        <v>-12560.939999999999</v>
      </c>
      <c r="AY11" s="416">
        <v>-0.37085980481715558</v>
      </c>
      <c r="AZ11" s="697">
        <v>0.34804911398471861</v>
      </c>
      <c r="BA11" s="696">
        <v>0.20095844762229448</v>
      </c>
      <c r="BB11" s="443">
        <v>131183</v>
      </c>
      <c r="BC11" s="444">
        <v>127344.89</v>
      </c>
      <c r="BD11" s="783">
        <v>-3838.1100000000006</v>
      </c>
      <c r="BE11" s="416">
        <v>-2.9257678205255259E-2</v>
      </c>
      <c r="BF11" s="697" t="s">
        <v>145</v>
      </c>
      <c r="BG11" s="696" t="s">
        <v>145</v>
      </c>
      <c r="BH11" s="443">
        <v>131183</v>
      </c>
      <c r="BI11" s="444">
        <v>127344.89</v>
      </c>
      <c r="BJ11" s="783">
        <v>-3838.1100000000006</v>
      </c>
      <c r="BK11" s="416">
        <v>-2.9257678205255259E-2</v>
      </c>
      <c r="BL11" s="697" t="s">
        <v>145</v>
      </c>
      <c r="BM11" s="696" t="s">
        <v>145</v>
      </c>
      <c r="BN11" s="443">
        <v>0</v>
      </c>
      <c r="BO11" s="444">
        <v>0</v>
      </c>
      <c r="BP11" s="783">
        <v>0</v>
      </c>
      <c r="BQ11" s="416">
        <v>0</v>
      </c>
      <c r="BR11" s="697">
        <v>0</v>
      </c>
      <c r="BS11" s="696">
        <v>0</v>
      </c>
      <c r="BT11" s="443">
        <v>0</v>
      </c>
      <c r="BU11" s="779">
        <v>0</v>
      </c>
      <c r="BV11" s="783">
        <v>0</v>
      </c>
      <c r="BW11" s="416">
        <v>0</v>
      </c>
      <c r="BX11" s="697" t="s">
        <v>145</v>
      </c>
      <c r="BY11" s="696" t="s">
        <v>145</v>
      </c>
      <c r="BZ11" s="443">
        <v>0</v>
      </c>
      <c r="CA11" s="444">
        <v>0</v>
      </c>
      <c r="CB11" s="783">
        <v>0</v>
      </c>
      <c r="CC11" s="416">
        <v>0</v>
      </c>
      <c r="CD11" s="697" t="s">
        <v>145</v>
      </c>
      <c r="CE11" s="696" t="s">
        <v>145</v>
      </c>
      <c r="CF11" s="443">
        <v>2619.21</v>
      </c>
      <c r="CG11" s="779">
        <v>7428.39</v>
      </c>
      <c r="CH11" s="783">
        <v>4809.18</v>
      </c>
      <c r="CI11" s="416">
        <v>1.8361185242878579</v>
      </c>
      <c r="CJ11" s="697" t="s">
        <v>145</v>
      </c>
      <c r="CK11" s="696" t="s">
        <v>145</v>
      </c>
      <c r="CL11" s="443">
        <v>2328.14</v>
      </c>
      <c r="CM11" s="444">
        <v>8405.43</v>
      </c>
      <c r="CN11" s="783">
        <v>6077.2900000000009</v>
      </c>
      <c r="CO11" s="416">
        <v>2.6103627788706869</v>
      </c>
      <c r="CP11" s="697" t="s">
        <v>145</v>
      </c>
      <c r="CQ11" s="696" t="s">
        <v>145</v>
      </c>
      <c r="CR11" s="443">
        <v>0</v>
      </c>
      <c r="CS11" s="779">
        <v>0</v>
      </c>
      <c r="CT11" s="783">
        <v>0</v>
      </c>
      <c r="CU11" s="416">
        <v>0</v>
      </c>
      <c r="CV11" s="697" t="s">
        <v>145</v>
      </c>
      <c r="CW11" s="696" t="s">
        <v>145</v>
      </c>
      <c r="CX11" s="443">
        <v>-201704.48</v>
      </c>
      <c r="CY11" s="779">
        <v>-190582.42</v>
      </c>
      <c r="CZ11" s="783">
        <v>11122.059999999998</v>
      </c>
      <c r="DA11" s="416">
        <v>5.5140371696255817E-2</v>
      </c>
      <c r="DB11" s="697">
        <v>-9.311142193724697</v>
      </c>
      <c r="DC11" s="696">
        <v>-1.6521949301718537</v>
      </c>
      <c r="DD11" s="898">
        <v>-2.075975986875314</v>
      </c>
      <c r="DE11" s="893">
        <v>-3.0204121197290505</v>
      </c>
    </row>
    <row r="12" spans="1:112" s="65" customFormat="1" ht="19.5" customHeight="1">
      <c r="A12" s="790" t="s">
        <v>112</v>
      </c>
      <c r="B12" s="443">
        <v>10731.49</v>
      </c>
      <c r="C12" s="444">
        <v>55607.81</v>
      </c>
      <c r="D12" s="783">
        <v>44876.32</v>
      </c>
      <c r="E12" s="398">
        <v>4.1817417711799569</v>
      </c>
      <c r="F12" s="443">
        <v>10731.49</v>
      </c>
      <c r="G12" s="779">
        <v>55607.81</v>
      </c>
      <c r="H12" s="783">
        <v>44876.32</v>
      </c>
      <c r="I12" s="416">
        <v>4.1817417711799569</v>
      </c>
      <c r="J12" s="772">
        <v>1</v>
      </c>
      <c r="K12" s="696">
        <v>1</v>
      </c>
      <c r="L12" s="443">
        <v>12003.22</v>
      </c>
      <c r="M12" s="444">
        <v>55606.47</v>
      </c>
      <c r="N12" s="783">
        <v>43603.25</v>
      </c>
      <c r="O12" s="416">
        <v>3.6326294111080197</v>
      </c>
      <c r="P12" s="772">
        <v>1.1185045133527589</v>
      </c>
      <c r="Q12" s="696">
        <v>0.99997590266547098</v>
      </c>
      <c r="R12" s="443">
        <v>-1271.73</v>
      </c>
      <c r="S12" s="779">
        <v>1.34</v>
      </c>
      <c r="T12" s="783">
        <v>1273.07</v>
      </c>
      <c r="U12" s="416">
        <v>1.0010536827785772</v>
      </c>
      <c r="V12" s="772">
        <v>-0.11850451335275904</v>
      </c>
      <c r="W12" s="696">
        <v>2.4097334529088631E-5</v>
      </c>
      <c r="X12" s="443">
        <v>0</v>
      </c>
      <c r="Y12" s="444">
        <v>0</v>
      </c>
      <c r="Z12" s="783">
        <v>0</v>
      </c>
      <c r="AA12" s="416">
        <v>0</v>
      </c>
      <c r="AB12" s="697">
        <v>0</v>
      </c>
      <c r="AC12" s="696">
        <v>0</v>
      </c>
      <c r="AD12" s="443">
        <v>-1271.73</v>
      </c>
      <c r="AE12" s="444">
        <v>1.34</v>
      </c>
      <c r="AF12" s="783">
        <v>1273.07</v>
      </c>
      <c r="AG12" s="416">
        <v>1.0010536827785772</v>
      </c>
      <c r="AH12" s="697">
        <v>-0.11850451335275904</v>
      </c>
      <c r="AI12" s="696">
        <v>2.4097334529088631E-5</v>
      </c>
      <c r="AJ12" s="443">
        <v>1492.96</v>
      </c>
      <c r="AK12" s="779">
        <v>3323.73</v>
      </c>
      <c r="AL12" s="783">
        <v>1830.77</v>
      </c>
      <c r="AM12" s="416">
        <v>1.2262686207266102</v>
      </c>
      <c r="AN12" s="697">
        <v>0.13911954444350225</v>
      </c>
      <c r="AO12" s="696">
        <v>5.9770920667438623E-2</v>
      </c>
      <c r="AP12" s="443">
        <v>1492.96</v>
      </c>
      <c r="AQ12" s="444">
        <v>3323.73</v>
      </c>
      <c r="AR12" s="783">
        <v>1830.77</v>
      </c>
      <c r="AS12" s="416">
        <v>1.2262686207266102</v>
      </c>
      <c r="AT12" s="697">
        <v>0.13911954444350225</v>
      </c>
      <c r="AU12" s="696">
        <v>5.9770920667438623E-2</v>
      </c>
      <c r="AV12" s="443">
        <v>283.5</v>
      </c>
      <c r="AW12" s="779">
        <v>1602.96</v>
      </c>
      <c r="AX12" s="783">
        <v>1319.46</v>
      </c>
      <c r="AY12" s="416">
        <v>4.6541798941798946</v>
      </c>
      <c r="AZ12" s="697">
        <v>0.18989122280570142</v>
      </c>
      <c r="BA12" s="696">
        <v>0.48227744130840955</v>
      </c>
      <c r="BB12" s="443">
        <v>1776.46</v>
      </c>
      <c r="BC12" s="444">
        <v>4926.68</v>
      </c>
      <c r="BD12" s="783">
        <v>3150.2200000000003</v>
      </c>
      <c r="BE12" s="416">
        <v>1.7733132184231564</v>
      </c>
      <c r="BF12" s="697" t="s">
        <v>145</v>
      </c>
      <c r="BG12" s="696">
        <v>3676.626865671642</v>
      </c>
      <c r="BH12" s="443">
        <v>1776.46</v>
      </c>
      <c r="BI12" s="444">
        <v>4926.68</v>
      </c>
      <c r="BJ12" s="783">
        <v>3150.2200000000003</v>
      </c>
      <c r="BK12" s="416">
        <v>1.7733132184231564</v>
      </c>
      <c r="BL12" s="697" t="s">
        <v>145</v>
      </c>
      <c r="BM12" s="696">
        <v>3676.626865671642</v>
      </c>
      <c r="BN12" s="443">
        <v>0</v>
      </c>
      <c r="BO12" s="444">
        <v>0</v>
      </c>
      <c r="BP12" s="783">
        <v>0</v>
      </c>
      <c r="BQ12" s="416">
        <v>0</v>
      </c>
      <c r="BR12" s="697">
        <v>0</v>
      </c>
      <c r="BS12" s="696">
        <v>0</v>
      </c>
      <c r="BT12" s="443">
        <v>0</v>
      </c>
      <c r="BU12" s="779">
        <v>0</v>
      </c>
      <c r="BV12" s="783">
        <v>0</v>
      </c>
      <c r="BW12" s="416">
        <v>0</v>
      </c>
      <c r="BX12" s="697" t="s">
        <v>145</v>
      </c>
      <c r="BY12" s="696">
        <v>0</v>
      </c>
      <c r="BZ12" s="443">
        <v>0</v>
      </c>
      <c r="CA12" s="444">
        <v>0</v>
      </c>
      <c r="CB12" s="783">
        <v>0</v>
      </c>
      <c r="CC12" s="416">
        <v>0</v>
      </c>
      <c r="CD12" s="697" t="s">
        <v>145</v>
      </c>
      <c r="CE12" s="696">
        <v>0</v>
      </c>
      <c r="CF12" s="443">
        <v>640.96</v>
      </c>
      <c r="CG12" s="779">
        <v>1346.05</v>
      </c>
      <c r="CH12" s="783">
        <v>705.08999999999992</v>
      </c>
      <c r="CI12" s="416">
        <v>1.100053045431852</v>
      </c>
      <c r="CJ12" s="697" t="s">
        <v>145</v>
      </c>
      <c r="CK12" s="696">
        <v>1004.5149253731342</v>
      </c>
      <c r="CL12" s="443">
        <v>537.94000000000005</v>
      </c>
      <c r="CM12" s="444">
        <v>1632.9</v>
      </c>
      <c r="CN12" s="783">
        <v>1094.96</v>
      </c>
      <c r="CO12" s="416">
        <v>2.0354686396252371</v>
      </c>
      <c r="CP12" s="697" t="s">
        <v>145</v>
      </c>
      <c r="CQ12" s="696">
        <v>1218.5820895522388</v>
      </c>
      <c r="CR12" s="443">
        <v>0</v>
      </c>
      <c r="CS12" s="779">
        <v>0</v>
      </c>
      <c r="CT12" s="783">
        <v>0</v>
      </c>
      <c r="CU12" s="416">
        <v>0</v>
      </c>
      <c r="CV12" s="697" t="s">
        <v>145</v>
      </c>
      <c r="CW12" s="696">
        <v>0</v>
      </c>
      <c r="CX12" s="443">
        <v>-4227.08</v>
      </c>
      <c r="CY12" s="779">
        <v>-7904.28</v>
      </c>
      <c r="CZ12" s="783">
        <v>-3677.2</v>
      </c>
      <c r="DA12" s="416">
        <v>-0.86991492945484827</v>
      </c>
      <c r="DB12" s="697">
        <v>-0.39389497637327153</v>
      </c>
      <c r="DC12" s="696">
        <v>-0.14214334281461544</v>
      </c>
      <c r="DD12" s="898">
        <v>-2.3238816415434091</v>
      </c>
      <c r="DE12" s="893">
        <v>5899.7238805970146</v>
      </c>
      <c r="DF12" s="73"/>
      <c r="DG12" s="73"/>
      <c r="DH12" s="73"/>
    </row>
    <row r="13" spans="1:112" s="65" customFormat="1" ht="19.5" customHeight="1">
      <c r="A13" s="790" t="s">
        <v>471</v>
      </c>
      <c r="B13" s="443">
        <v>63244.73</v>
      </c>
      <c r="C13" s="444">
        <v>48084.12</v>
      </c>
      <c r="D13" s="783">
        <v>-15160.61</v>
      </c>
      <c r="E13" s="398">
        <v>-0.23971341169453961</v>
      </c>
      <c r="F13" s="443">
        <v>63244.73</v>
      </c>
      <c r="G13" s="779">
        <v>48084.12</v>
      </c>
      <c r="H13" s="783">
        <v>-15160.61</v>
      </c>
      <c r="I13" s="416">
        <v>-0.23971341169453961</v>
      </c>
      <c r="J13" s="772">
        <v>1</v>
      </c>
      <c r="K13" s="696">
        <v>1</v>
      </c>
      <c r="L13" s="443">
        <v>202801.81</v>
      </c>
      <c r="M13" s="444">
        <v>90066.52</v>
      </c>
      <c r="N13" s="783">
        <v>-112735.29</v>
      </c>
      <c r="O13" s="416">
        <v>-0.55588897357474276</v>
      </c>
      <c r="P13" s="772">
        <v>3.2066199033500498</v>
      </c>
      <c r="Q13" s="696">
        <v>1.8731032199403879</v>
      </c>
      <c r="R13" s="443">
        <v>-139557.07999999999</v>
      </c>
      <c r="S13" s="779">
        <v>-41982.41</v>
      </c>
      <c r="T13" s="783">
        <v>97574.669999999984</v>
      </c>
      <c r="U13" s="416">
        <v>0.69917391507474924</v>
      </c>
      <c r="V13" s="772">
        <v>-2.2066199033500498</v>
      </c>
      <c r="W13" s="696">
        <v>-0.87310342790925577</v>
      </c>
      <c r="X13" s="443">
        <v>0</v>
      </c>
      <c r="Y13" s="444">
        <v>0</v>
      </c>
      <c r="Z13" s="783">
        <v>0</v>
      </c>
      <c r="AA13" s="416">
        <v>0</v>
      </c>
      <c r="AB13" s="697">
        <v>0</v>
      </c>
      <c r="AC13" s="696">
        <v>0</v>
      </c>
      <c r="AD13" s="443">
        <v>-139557.07999999999</v>
      </c>
      <c r="AE13" s="444">
        <v>-41982.41</v>
      </c>
      <c r="AF13" s="783">
        <v>97574.669999999984</v>
      </c>
      <c r="AG13" s="416">
        <v>0.69917391507474924</v>
      </c>
      <c r="AH13" s="697">
        <v>-2.2066199033500498</v>
      </c>
      <c r="AI13" s="696">
        <v>-0.87310342790925577</v>
      </c>
      <c r="AJ13" s="443">
        <v>80592.570000000007</v>
      </c>
      <c r="AK13" s="779">
        <v>88329.86</v>
      </c>
      <c r="AL13" s="783">
        <v>7737.2899999999936</v>
      </c>
      <c r="AM13" s="416">
        <v>9.6005003935226194E-2</v>
      </c>
      <c r="AN13" s="697">
        <v>1.2742970046674245</v>
      </c>
      <c r="AO13" s="696">
        <v>1.8369860985289945</v>
      </c>
      <c r="AP13" s="443">
        <v>80592.570000000007</v>
      </c>
      <c r="AQ13" s="444">
        <v>88329.86</v>
      </c>
      <c r="AR13" s="783">
        <v>7737.2899999999936</v>
      </c>
      <c r="AS13" s="416">
        <v>9.6005003935226194E-2</v>
      </c>
      <c r="AT13" s="697">
        <v>1.2742970046674245</v>
      </c>
      <c r="AU13" s="696">
        <v>1.8369860985289945</v>
      </c>
      <c r="AV13" s="443">
        <v>21.78</v>
      </c>
      <c r="AW13" s="779">
        <v>35.5</v>
      </c>
      <c r="AX13" s="783">
        <v>13.719999999999999</v>
      </c>
      <c r="AY13" s="416">
        <v>0.62993572084481164</v>
      </c>
      <c r="AZ13" s="697">
        <v>2.7024823752363277E-4</v>
      </c>
      <c r="BA13" s="696">
        <v>4.0190259556621054E-4</v>
      </c>
      <c r="BB13" s="443">
        <v>80614.36</v>
      </c>
      <c r="BC13" s="444">
        <v>88365.36</v>
      </c>
      <c r="BD13" s="783">
        <v>7751</v>
      </c>
      <c r="BE13" s="416">
        <v>9.6149122811370086E-2</v>
      </c>
      <c r="BF13" s="697" t="s">
        <v>145</v>
      </c>
      <c r="BG13" s="696" t="s">
        <v>145</v>
      </c>
      <c r="BH13" s="443">
        <v>80614.36</v>
      </c>
      <c r="BI13" s="444">
        <v>88365.36</v>
      </c>
      <c r="BJ13" s="783">
        <v>7751</v>
      </c>
      <c r="BK13" s="416">
        <v>9.6149122811370086E-2</v>
      </c>
      <c r="BL13" s="697" t="s">
        <v>145</v>
      </c>
      <c r="BM13" s="696" t="s">
        <v>145</v>
      </c>
      <c r="BN13" s="443">
        <v>9.18</v>
      </c>
      <c r="BO13" s="444">
        <v>0</v>
      </c>
      <c r="BP13" s="783">
        <v>-9.18</v>
      </c>
      <c r="BQ13" s="416">
        <v>-1</v>
      </c>
      <c r="BR13" s="697">
        <v>1.45150433878048E-4</v>
      </c>
      <c r="BS13" s="696">
        <v>0</v>
      </c>
      <c r="BT13" s="443">
        <v>9.18</v>
      </c>
      <c r="BU13" s="779">
        <v>0</v>
      </c>
      <c r="BV13" s="783">
        <v>-9.18</v>
      </c>
      <c r="BW13" s="416">
        <v>-1</v>
      </c>
      <c r="BX13" s="697" t="s">
        <v>145</v>
      </c>
      <c r="BY13" s="696" t="s">
        <v>145</v>
      </c>
      <c r="BZ13" s="443">
        <v>0</v>
      </c>
      <c r="CA13" s="444">
        <v>0</v>
      </c>
      <c r="CB13" s="783">
        <v>0</v>
      </c>
      <c r="CC13" s="416">
        <v>0</v>
      </c>
      <c r="CD13" s="697" t="s">
        <v>145</v>
      </c>
      <c r="CE13" s="696" t="s">
        <v>145</v>
      </c>
      <c r="CF13" s="443">
        <v>1008.08</v>
      </c>
      <c r="CG13" s="779">
        <v>1488.14</v>
      </c>
      <c r="CH13" s="783">
        <v>480.06000000000006</v>
      </c>
      <c r="CI13" s="416">
        <v>0.47621220538052539</v>
      </c>
      <c r="CJ13" s="697" t="s">
        <v>145</v>
      </c>
      <c r="CK13" s="696" t="s">
        <v>145</v>
      </c>
      <c r="CL13" s="443">
        <v>5491.02</v>
      </c>
      <c r="CM13" s="444">
        <v>4667.6400000000003</v>
      </c>
      <c r="CN13" s="783">
        <v>-823.38000000000011</v>
      </c>
      <c r="CO13" s="416">
        <v>-0.14995028246118208</v>
      </c>
      <c r="CP13" s="697" t="s">
        <v>145</v>
      </c>
      <c r="CQ13" s="696" t="s">
        <v>145</v>
      </c>
      <c r="CR13" s="443">
        <v>13.27</v>
      </c>
      <c r="CS13" s="779">
        <v>0</v>
      </c>
      <c r="CT13" s="783">
        <v>-13.27</v>
      </c>
      <c r="CU13" s="416">
        <v>-1</v>
      </c>
      <c r="CV13" s="697" t="s">
        <v>145</v>
      </c>
      <c r="CW13" s="696" t="s">
        <v>145</v>
      </c>
      <c r="CX13" s="443">
        <v>-226692.99</v>
      </c>
      <c r="CY13" s="779">
        <v>-136503.56</v>
      </c>
      <c r="CZ13" s="783">
        <v>90189.43</v>
      </c>
      <c r="DA13" s="416">
        <v>0.39784834105368672</v>
      </c>
      <c r="DB13" s="697">
        <v>-3.5843775441843135</v>
      </c>
      <c r="DC13" s="696">
        <v>-2.8388490836475739</v>
      </c>
      <c r="DD13" s="898">
        <v>-0.62437470030184072</v>
      </c>
      <c r="DE13" s="893">
        <v>-2.2514464986645595</v>
      </c>
    </row>
    <row r="14" spans="1:112" s="65" customFormat="1" ht="19.5" customHeight="1">
      <c r="A14" s="790" t="s">
        <v>350</v>
      </c>
      <c r="B14" s="443">
        <v>6009.39</v>
      </c>
      <c r="C14" s="444">
        <v>11248.28</v>
      </c>
      <c r="D14" s="783">
        <v>5238.8900000000003</v>
      </c>
      <c r="E14" s="398">
        <v>0.87178399138681295</v>
      </c>
      <c r="F14" s="443">
        <v>6009.39</v>
      </c>
      <c r="G14" s="779">
        <v>11248.28</v>
      </c>
      <c r="H14" s="783">
        <v>5238.8900000000003</v>
      </c>
      <c r="I14" s="416">
        <v>0.87178399138681295</v>
      </c>
      <c r="J14" s="772">
        <v>1</v>
      </c>
      <c r="K14" s="696">
        <v>1</v>
      </c>
      <c r="L14" s="443">
        <v>88946.9</v>
      </c>
      <c r="M14" s="444">
        <v>64524.87</v>
      </c>
      <c r="N14" s="783">
        <v>-24422.029999999992</v>
      </c>
      <c r="O14" s="416">
        <v>-0.27456864713666235</v>
      </c>
      <c r="P14" s="772">
        <v>14.801319268677851</v>
      </c>
      <c r="Q14" s="696">
        <v>5.7364210350382461</v>
      </c>
      <c r="R14" s="443">
        <v>-82937.509999999995</v>
      </c>
      <c r="S14" s="779">
        <v>-53276.59</v>
      </c>
      <c r="T14" s="783">
        <v>29660.92</v>
      </c>
      <c r="U14" s="416">
        <v>0.35762973834155376</v>
      </c>
      <c r="V14" s="772">
        <v>-13.801319268677851</v>
      </c>
      <c r="W14" s="696">
        <v>-4.7364210350382452</v>
      </c>
      <c r="X14" s="443">
        <v>0</v>
      </c>
      <c r="Y14" s="444">
        <v>0</v>
      </c>
      <c r="Z14" s="783">
        <v>0</v>
      </c>
      <c r="AA14" s="416">
        <v>0</v>
      </c>
      <c r="AB14" s="697">
        <v>0</v>
      </c>
      <c r="AC14" s="696">
        <v>0</v>
      </c>
      <c r="AD14" s="443">
        <v>-82937.509999999995</v>
      </c>
      <c r="AE14" s="444">
        <v>-53276.59</v>
      </c>
      <c r="AF14" s="783">
        <v>29660.92</v>
      </c>
      <c r="AG14" s="416">
        <v>0.35762973834155376</v>
      </c>
      <c r="AH14" s="697">
        <v>-13.801319268677851</v>
      </c>
      <c r="AI14" s="696">
        <v>-4.7364210350382452</v>
      </c>
      <c r="AJ14" s="443">
        <v>93868.73</v>
      </c>
      <c r="AK14" s="779">
        <v>100223.55</v>
      </c>
      <c r="AL14" s="783">
        <v>6354.820000000007</v>
      </c>
      <c r="AM14" s="416">
        <v>6.7699009031016055E-2</v>
      </c>
      <c r="AN14" s="697">
        <v>15.620342497325018</v>
      </c>
      <c r="AO14" s="696">
        <v>8.9101222586919953</v>
      </c>
      <c r="AP14" s="443">
        <v>93868.73</v>
      </c>
      <c r="AQ14" s="444">
        <v>100223.55</v>
      </c>
      <c r="AR14" s="783">
        <v>6354.820000000007</v>
      </c>
      <c r="AS14" s="416">
        <v>6.7699009031016055E-2</v>
      </c>
      <c r="AT14" s="697">
        <v>15.620342497325018</v>
      </c>
      <c r="AU14" s="696">
        <v>8.9101222586919953</v>
      </c>
      <c r="AV14" s="443">
        <v>11.79</v>
      </c>
      <c r="AW14" s="779">
        <v>217.33</v>
      </c>
      <c r="AX14" s="783">
        <v>205.54000000000002</v>
      </c>
      <c r="AY14" s="416">
        <v>17.433418150975406</v>
      </c>
      <c r="AZ14" s="697">
        <v>1.2560093228064341E-4</v>
      </c>
      <c r="BA14" s="696">
        <v>2.1684524246047962E-3</v>
      </c>
      <c r="BB14" s="443">
        <v>93880.53</v>
      </c>
      <c r="BC14" s="444">
        <v>100440.88</v>
      </c>
      <c r="BD14" s="783">
        <v>6560.3500000000058</v>
      </c>
      <c r="BE14" s="416">
        <v>6.9879771662984924E-2</v>
      </c>
      <c r="BF14" s="697" t="s">
        <v>145</v>
      </c>
      <c r="BG14" s="696" t="s">
        <v>145</v>
      </c>
      <c r="BH14" s="443">
        <v>93880.53</v>
      </c>
      <c r="BI14" s="444">
        <v>100440.88</v>
      </c>
      <c r="BJ14" s="783">
        <v>6560.3500000000058</v>
      </c>
      <c r="BK14" s="416">
        <v>6.9879771662984924E-2</v>
      </c>
      <c r="BL14" s="697" t="s">
        <v>145</v>
      </c>
      <c r="BM14" s="696" t="s">
        <v>145</v>
      </c>
      <c r="BN14" s="443">
        <v>12.04</v>
      </c>
      <c r="BO14" s="444">
        <v>162.6</v>
      </c>
      <c r="BP14" s="783">
        <v>150.56</v>
      </c>
      <c r="BQ14" s="416">
        <v>12.50498338870432</v>
      </c>
      <c r="BR14" s="697">
        <v>2.0035311404318903E-3</v>
      </c>
      <c r="BS14" s="696">
        <v>1.4455543425305912E-2</v>
      </c>
      <c r="BT14" s="443">
        <v>12.04</v>
      </c>
      <c r="BU14" s="779">
        <v>162.6</v>
      </c>
      <c r="BV14" s="783">
        <v>150.56</v>
      </c>
      <c r="BW14" s="416">
        <v>12.50498338870432</v>
      </c>
      <c r="BX14" s="697" t="s">
        <v>145</v>
      </c>
      <c r="BY14" s="696" t="s">
        <v>145</v>
      </c>
      <c r="BZ14" s="443">
        <v>-19.52</v>
      </c>
      <c r="CA14" s="444">
        <v>-129.34</v>
      </c>
      <c r="CB14" s="783">
        <v>-109.82000000000001</v>
      </c>
      <c r="CC14" s="416">
        <v>-5.6260245901639347</v>
      </c>
      <c r="CD14" s="697" t="s">
        <v>145</v>
      </c>
      <c r="CE14" s="696" t="s">
        <v>145</v>
      </c>
      <c r="CF14" s="443">
        <v>1668.32</v>
      </c>
      <c r="CG14" s="779">
        <v>3320.02</v>
      </c>
      <c r="CH14" s="783">
        <v>1651.7</v>
      </c>
      <c r="CI14" s="416">
        <v>0.99003788242063884</v>
      </c>
      <c r="CJ14" s="697" t="s">
        <v>145</v>
      </c>
      <c r="CK14" s="696" t="s">
        <v>145</v>
      </c>
      <c r="CL14" s="443">
        <v>5592.26</v>
      </c>
      <c r="CM14" s="444">
        <v>9071.5</v>
      </c>
      <c r="CN14" s="783">
        <v>3479.24</v>
      </c>
      <c r="CO14" s="416">
        <v>0.62215276113771523</v>
      </c>
      <c r="CP14" s="697" t="s">
        <v>145</v>
      </c>
      <c r="CQ14" s="696" t="s">
        <v>145</v>
      </c>
      <c r="CR14" s="443">
        <v>0</v>
      </c>
      <c r="CS14" s="779">
        <v>30.58</v>
      </c>
      <c r="CT14" s="783">
        <v>30.58</v>
      </c>
      <c r="CU14" s="416" t="s">
        <v>459</v>
      </c>
      <c r="CV14" s="697" t="s">
        <v>145</v>
      </c>
      <c r="CW14" s="696" t="s">
        <v>145</v>
      </c>
      <c r="CX14" s="443">
        <v>-184071.14</v>
      </c>
      <c r="CY14" s="779">
        <v>-166172.84</v>
      </c>
      <c r="CZ14" s="783">
        <v>17898.300000000017</v>
      </c>
      <c r="DA14" s="416">
        <v>9.7235775255154158E-2</v>
      </c>
      <c r="DB14" s="697">
        <v>-30.630586465514803</v>
      </c>
      <c r="DC14" s="696">
        <v>-14.773177765845087</v>
      </c>
      <c r="DD14" s="898">
        <v>-1.2193954219267011</v>
      </c>
      <c r="DE14" s="893">
        <v>-2.1190592340838634</v>
      </c>
    </row>
    <row r="15" spans="1:112" s="65" customFormat="1" ht="19.5" customHeight="1">
      <c r="A15" s="790" t="s">
        <v>113</v>
      </c>
      <c r="B15" s="443">
        <v>22498.34</v>
      </c>
      <c r="C15" s="444">
        <v>10553.49</v>
      </c>
      <c r="D15" s="783">
        <v>-11944.85</v>
      </c>
      <c r="E15" s="398">
        <v>-0.53092139242272984</v>
      </c>
      <c r="F15" s="443">
        <v>22498.34</v>
      </c>
      <c r="G15" s="779">
        <v>10553.49</v>
      </c>
      <c r="H15" s="783">
        <v>-11944.85</v>
      </c>
      <c r="I15" s="416">
        <v>-0.53092139242272984</v>
      </c>
      <c r="J15" s="772">
        <v>1</v>
      </c>
      <c r="K15" s="696">
        <v>1</v>
      </c>
      <c r="L15" s="443">
        <v>31684.26</v>
      </c>
      <c r="M15" s="444">
        <v>20666.43</v>
      </c>
      <c r="N15" s="783">
        <v>-11017.829999999998</v>
      </c>
      <c r="O15" s="416">
        <v>-0.34773827761797177</v>
      </c>
      <c r="P15" s="772">
        <v>1.408293234078603</v>
      </c>
      <c r="Q15" s="696">
        <v>1.958255515474028</v>
      </c>
      <c r="R15" s="443">
        <v>-9185.92</v>
      </c>
      <c r="S15" s="779">
        <v>-10112.93</v>
      </c>
      <c r="T15" s="783">
        <v>-927.01000000000022</v>
      </c>
      <c r="U15" s="416">
        <v>-0.1009164024942521</v>
      </c>
      <c r="V15" s="772">
        <v>-0.40829323407860313</v>
      </c>
      <c r="W15" s="696">
        <v>-0.95825456792018571</v>
      </c>
      <c r="X15" s="443">
        <v>0</v>
      </c>
      <c r="Y15" s="444">
        <v>0</v>
      </c>
      <c r="Z15" s="783">
        <v>0</v>
      </c>
      <c r="AA15" s="416">
        <v>0</v>
      </c>
      <c r="AB15" s="697">
        <v>0</v>
      </c>
      <c r="AC15" s="696">
        <v>0</v>
      </c>
      <c r="AD15" s="443">
        <v>-9185.92</v>
      </c>
      <c r="AE15" s="444">
        <v>-10112.93</v>
      </c>
      <c r="AF15" s="783">
        <v>-927.01000000000022</v>
      </c>
      <c r="AG15" s="416">
        <v>-0.1009164024942521</v>
      </c>
      <c r="AH15" s="697">
        <v>-0.40829323407860313</v>
      </c>
      <c r="AI15" s="696">
        <v>-0.95825456792018571</v>
      </c>
      <c r="AJ15" s="443">
        <v>19559.45</v>
      </c>
      <c r="AK15" s="779">
        <v>21655.01</v>
      </c>
      <c r="AL15" s="783">
        <v>2095.5599999999977</v>
      </c>
      <c r="AM15" s="416">
        <v>0.10713798189621884</v>
      </c>
      <c r="AN15" s="697">
        <v>0.86937302929905058</v>
      </c>
      <c r="AO15" s="696">
        <v>2.051928793223853</v>
      </c>
      <c r="AP15" s="443">
        <v>19559.45</v>
      </c>
      <c r="AQ15" s="444">
        <v>21655.01</v>
      </c>
      <c r="AR15" s="783">
        <v>2095.5599999999977</v>
      </c>
      <c r="AS15" s="416">
        <v>0.10713798189621884</v>
      </c>
      <c r="AT15" s="697">
        <v>0.86937302929905058</v>
      </c>
      <c r="AU15" s="696">
        <v>2.051928793223853</v>
      </c>
      <c r="AV15" s="443">
        <v>238.2</v>
      </c>
      <c r="AW15" s="779">
        <v>151.57</v>
      </c>
      <c r="AX15" s="783">
        <v>-86.63</v>
      </c>
      <c r="AY15" s="416">
        <v>-0.36368597816960535</v>
      </c>
      <c r="AZ15" s="697">
        <v>1.2178256546068524E-2</v>
      </c>
      <c r="BA15" s="696">
        <v>6.9993040871373412E-3</v>
      </c>
      <c r="BB15" s="443">
        <v>19797.650000000001</v>
      </c>
      <c r="BC15" s="444">
        <v>21806.59</v>
      </c>
      <c r="BD15" s="783">
        <v>2008.9399999999987</v>
      </c>
      <c r="BE15" s="416">
        <v>0.10147365975254631</v>
      </c>
      <c r="BF15" s="697" t="s">
        <v>145</v>
      </c>
      <c r="BG15" s="696" t="s">
        <v>145</v>
      </c>
      <c r="BH15" s="443">
        <v>19797.650000000001</v>
      </c>
      <c r="BI15" s="444">
        <v>21806.59</v>
      </c>
      <c r="BJ15" s="783">
        <v>2008.9399999999987</v>
      </c>
      <c r="BK15" s="416">
        <v>0.10147365975254631</v>
      </c>
      <c r="BL15" s="697" t="s">
        <v>145</v>
      </c>
      <c r="BM15" s="696" t="s">
        <v>145</v>
      </c>
      <c r="BN15" s="443">
        <v>0</v>
      </c>
      <c r="BO15" s="444">
        <v>0</v>
      </c>
      <c r="BP15" s="783">
        <v>0</v>
      </c>
      <c r="BQ15" s="416">
        <v>0</v>
      </c>
      <c r="BR15" s="697">
        <v>0</v>
      </c>
      <c r="BS15" s="696">
        <v>0</v>
      </c>
      <c r="BT15" s="443">
        <v>0</v>
      </c>
      <c r="BU15" s="779">
        <v>0</v>
      </c>
      <c r="BV15" s="783">
        <v>0</v>
      </c>
      <c r="BW15" s="416">
        <v>0</v>
      </c>
      <c r="BX15" s="697" t="s">
        <v>145</v>
      </c>
      <c r="BY15" s="696" t="s">
        <v>145</v>
      </c>
      <c r="BZ15" s="443">
        <v>105.19</v>
      </c>
      <c r="CA15" s="444">
        <v>0</v>
      </c>
      <c r="CB15" s="783">
        <v>-105.19</v>
      </c>
      <c r="CC15" s="416">
        <v>-1</v>
      </c>
      <c r="CD15" s="697" t="s">
        <v>145</v>
      </c>
      <c r="CE15" s="696" t="s">
        <v>145</v>
      </c>
      <c r="CF15" s="443">
        <v>1986.58</v>
      </c>
      <c r="CG15" s="779">
        <v>2214.27</v>
      </c>
      <c r="CH15" s="783">
        <v>227.69000000000005</v>
      </c>
      <c r="CI15" s="416">
        <v>0.11461406034491441</v>
      </c>
      <c r="CJ15" s="697" t="s">
        <v>145</v>
      </c>
      <c r="CK15" s="696" t="s">
        <v>145</v>
      </c>
      <c r="CL15" s="443">
        <v>2772.44</v>
      </c>
      <c r="CM15" s="444">
        <v>2019.52</v>
      </c>
      <c r="CN15" s="783">
        <v>-752.92000000000007</v>
      </c>
      <c r="CO15" s="416">
        <v>-0.27157305478206922</v>
      </c>
      <c r="CP15" s="697" t="s">
        <v>145</v>
      </c>
      <c r="CQ15" s="696" t="s">
        <v>145</v>
      </c>
      <c r="CR15" s="443">
        <v>0</v>
      </c>
      <c r="CS15" s="779">
        <v>0</v>
      </c>
      <c r="CT15" s="783">
        <v>0</v>
      </c>
      <c r="CU15" s="416">
        <v>0</v>
      </c>
      <c r="CV15" s="697" t="s">
        <v>145</v>
      </c>
      <c r="CW15" s="696" t="s">
        <v>145</v>
      </c>
      <c r="CX15" s="443">
        <v>-33847.78</v>
      </c>
      <c r="CY15" s="779">
        <v>-36153.32</v>
      </c>
      <c r="CZ15" s="783">
        <v>-2305.5400000000009</v>
      </c>
      <c r="DA15" s="416">
        <v>-6.8114954658769378E-2</v>
      </c>
      <c r="DB15" s="697">
        <v>-1.5044567732552712</v>
      </c>
      <c r="DC15" s="696">
        <v>-3.4257217280728933</v>
      </c>
      <c r="DD15" s="898">
        <v>-2.6847457848533409</v>
      </c>
      <c r="DE15" s="893">
        <v>-2.5749599769799651</v>
      </c>
    </row>
    <row r="16" spans="1:112" s="65" customFormat="1" ht="19.5" customHeight="1">
      <c r="A16" s="790" t="s">
        <v>462</v>
      </c>
      <c r="B16" s="443">
        <v>0</v>
      </c>
      <c r="C16" s="444">
        <v>0</v>
      </c>
      <c r="D16" s="783">
        <v>0</v>
      </c>
      <c r="E16" s="398">
        <v>0</v>
      </c>
      <c r="F16" s="443">
        <v>0</v>
      </c>
      <c r="G16" s="779">
        <v>0</v>
      </c>
      <c r="H16" s="783">
        <v>0</v>
      </c>
      <c r="I16" s="416">
        <v>0</v>
      </c>
      <c r="J16" s="772" t="s">
        <v>145</v>
      </c>
      <c r="K16" s="696" t="s">
        <v>145</v>
      </c>
      <c r="L16" s="443">
        <v>5461.4</v>
      </c>
      <c r="M16" s="444">
        <v>4071.11</v>
      </c>
      <c r="N16" s="783">
        <v>-1390.2899999999995</v>
      </c>
      <c r="O16" s="416">
        <v>-0.25456659464606135</v>
      </c>
      <c r="P16" s="772" t="s">
        <v>145</v>
      </c>
      <c r="Q16" s="696" t="s">
        <v>145</v>
      </c>
      <c r="R16" s="443">
        <v>-5461.4</v>
      </c>
      <c r="S16" s="779">
        <v>-4071.11</v>
      </c>
      <c r="T16" s="783">
        <v>1390.2899999999995</v>
      </c>
      <c r="U16" s="416">
        <v>0.25456659464606135</v>
      </c>
      <c r="V16" s="772" t="s">
        <v>145</v>
      </c>
      <c r="W16" s="696" t="s">
        <v>145</v>
      </c>
      <c r="X16" s="443">
        <v>0</v>
      </c>
      <c r="Y16" s="444">
        <v>0</v>
      </c>
      <c r="Z16" s="783">
        <v>0</v>
      </c>
      <c r="AA16" s="416">
        <v>0</v>
      </c>
      <c r="AB16" s="697" t="s">
        <v>145</v>
      </c>
      <c r="AC16" s="696" t="s">
        <v>145</v>
      </c>
      <c r="AD16" s="443">
        <v>-5461.4</v>
      </c>
      <c r="AE16" s="444">
        <v>-4071.11</v>
      </c>
      <c r="AF16" s="783">
        <v>1390.2899999999995</v>
      </c>
      <c r="AG16" s="416">
        <v>0.25456659464606135</v>
      </c>
      <c r="AH16" s="697" t="s">
        <v>145</v>
      </c>
      <c r="AI16" s="696" t="s">
        <v>145</v>
      </c>
      <c r="AJ16" s="443">
        <v>6911.85</v>
      </c>
      <c r="AK16" s="779">
        <v>7292.48</v>
      </c>
      <c r="AL16" s="783">
        <v>380.6299999999992</v>
      </c>
      <c r="AM16" s="416">
        <v>5.5069192763153016E-2</v>
      </c>
      <c r="AN16" s="697" t="s">
        <v>145</v>
      </c>
      <c r="AO16" s="696" t="s">
        <v>145</v>
      </c>
      <c r="AP16" s="443">
        <v>6911.85</v>
      </c>
      <c r="AQ16" s="444">
        <v>7292.48</v>
      </c>
      <c r="AR16" s="783">
        <v>380.6299999999992</v>
      </c>
      <c r="AS16" s="416">
        <v>5.5069192763153016E-2</v>
      </c>
      <c r="AT16" s="697" t="s">
        <v>145</v>
      </c>
      <c r="AU16" s="696" t="s">
        <v>145</v>
      </c>
      <c r="AV16" s="443">
        <v>0</v>
      </c>
      <c r="AW16" s="779">
        <v>0</v>
      </c>
      <c r="AX16" s="783">
        <v>0</v>
      </c>
      <c r="AY16" s="416">
        <v>0</v>
      </c>
      <c r="AZ16" s="697">
        <v>0</v>
      </c>
      <c r="BA16" s="696">
        <v>0</v>
      </c>
      <c r="BB16" s="443">
        <v>6911.85</v>
      </c>
      <c r="BC16" s="444">
        <v>7292.48</v>
      </c>
      <c r="BD16" s="783">
        <v>380.6299999999992</v>
      </c>
      <c r="BE16" s="416">
        <v>5.5069192763153016E-2</v>
      </c>
      <c r="BF16" s="697" t="s">
        <v>145</v>
      </c>
      <c r="BG16" s="696" t="s">
        <v>145</v>
      </c>
      <c r="BH16" s="443">
        <v>6911.85</v>
      </c>
      <c r="BI16" s="444">
        <v>7292.48</v>
      </c>
      <c r="BJ16" s="783">
        <v>380.6299999999992</v>
      </c>
      <c r="BK16" s="416">
        <v>5.5069192763153016E-2</v>
      </c>
      <c r="BL16" s="697" t="s">
        <v>145</v>
      </c>
      <c r="BM16" s="696" t="s">
        <v>145</v>
      </c>
      <c r="BN16" s="443">
        <v>0</v>
      </c>
      <c r="BO16" s="444">
        <v>0</v>
      </c>
      <c r="BP16" s="783">
        <v>0</v>
      </c>
      <c r="BQ16" s="416">
        <v>0</v>
      </c>
      <c r="BR16" s="697" t="s">
        <v>145</v>
      </c>
      <c r="BS16" s="696" t="s">
        <v>145</v>
      </c>
      <c r="BT16" s="443">
        <v>0</v>
      </c>
      <c r="BU16" s="779">
        <v>0</v>
      </c>
      <c r="BV16" s="783">
        <v>0</v>
      </c>
      <c r="BW16" s="416">
        <v>0</v>
      </c>
      <c r="BX16" s="697" t="s">
        <v>145</v>
      </c>
      <c r="BY16" s="696" t="s">
        <v>145</v>
      </c>
      <c r="BZ16" s="443">
        <v>0</v>
      </c>
      <c r="CA16" s="444">
        <v>0</v>
      </c>
      <c r="CB16" s="783">
        <v>0</v>
      </c>
      <c r="CC16" s="416">
        <v>0</v>
      </c>
      <c r="CD16" s="697" t="s">
        <v>145</v>
      </c>
      <c r="CE16" s="696" t="s">
        <v>145</v>
      </c>
      <c r="CF16" s="443">
        <v>0</v>
      </c>
      <c r="CG16" s="779">
        <v>0</v>
      </c>
      <c r="CH16" s="783">
        <v>0</v>
      </c>
      <c r="CI16" s="416">
        <v>0</v>
      </c>
      <c r="CJ16" s="697" t="s">
        <v>145</v>
      </c>
      <c r="CK16" s="696" t="s">
        <v>145</v>
      </c>
      <c r="CL16" s="443">
        <v>64.19</v>
      </c>
      <c r="CM16" s="444">
        <v>69.06</v>
      </c>
      <c r="CN16" s="783">
        <v>4.8700000000000045</v>
      </c>
      <c r="CO16" s="416">
        <v>7.5868515345069401E-2</v>
      </c>
      <c r="CP16" s="697" t="s">
        <v>145</v>
      </c>
      <c r="CQ16" s="696" t="s">
        <v>145</v>
      </c>
      <c r="CR16" s="443">
        <v>0</v>
      </c>
      <c r="CS16" s="779">
        <v>0</v>
      </c>
      <c r="CT16" s="783">
        <v>0</v>
      </c>
      <c r="CU16" s="416">
        <v>0</v>
      </c>
      <c r="CV16" s="697" t="s">
        <v>145</v>
      </c>
      <c r="CW16" s="696" t="s">
        <v>145</v>
      </c>
      <c r="CX16" s="443">
        <v>-12437.44</v>
      </c>
      <c r="CY16" s="779">
        <v>-11432.66</v>
      </c>
      <c r="CZ16" s="783">
        <v>1004.7800000000007</v>
      </c>
      <c r="DA16" s="416">
        <v>8.0786721383178578E-2</v>
      </c>
      <c r="DB16" s="697" t="s">
        <v>145</v>
      </c>
      <c r="DC16" s="696" t="s">
        <v>145</v>
      </c>
      <c r="DD16" s="898">
        <v>-1.2773354817446076</v>
      </c>
      <c r="DE16" s="893">
        <v>-1.8082414869654713</v>
      </c>
    </row>
    <row r="17" spans="1:112" s="65" customFormat="1" ht="19.5" customHeight="1">
      <c r="A17" s="790" t="s">
        <v>464</v>
      </c>
      <c r="B17" s="443">
        <v>0</v>
      </c>
      <c r="C17" s="444">
        <v>0</v>
      </c>
      <c r="D17" s="783">
        <v>0</v>
      </c>
      <c r="E17" s="398">
        <v>0</v>
      </c>
      <c r="F17" s="443">
        <v>0</v>
      </c>
      <c r="G17" s="779">
        <v>0</v>
      </c>
      <c r="H17" s="783">
        <v>0</v>
      </c>
      <c r="I17" s="416">
        <v>0</v>
      </c>
      <c r="J17" s="772" t="s">
        <v>145</v>
      </c>
      <c r="K17" s="696" t="s">
        <v>145</v>
      </c>
      <c r="L17" s="443">
        <v>4997.34</v>
      </c>
      <c r="M17" s="444">
        <v>4675.1400000000003</v>
      </c>
      <c r="N17" s="783">
        <v>-322.19999999999982</v>
      </c>
      <c r="O17" s="416">
        <v>-6.4474300327774334E-2</v>
      </c>
      <c r="P17" s="772" t="s">
        <v>145</v>
      </c>
      <c r="Q17" s="696" t="s">
        <v>145</v>
      </c>
      <c r="R17" s="443">
        <v>-4997.34</v>
      </c>
      <c r="S17" s="779">
        <v>-4675.1400000000003</v>
      </c>
      <c r="T17" s="783">
        <v>322.19999999999982</v>
      </c>
      <c r="U17" s="416">
        <v>6.4474300327774334E-2</v>
      </c>
      <c r="V17" s="772" t="s">
        <v>145</v>
      </c>
      <c r="W17" s="696" t="s">
        <v>145</v>
      </c>
      <c r="X17" s="443">
        <v>0</v>
      </c>
      <c r="Y17" s="444">
        <v>0</v>
      </c>
      <c r="Z17" s="783">
        <v>0</v>
      </c>
      <c r="AA17" s="416">
        <v>0</v>
      </c>
      <c r="AB17" s="697" t="s">
        <v>145</v>
      </c>
      <c r="AC17" s="696" t="s">
        <v>145</v>
      </c>
      <c r="AD17" s="443">
        <v>-4997.34</v>
      </c>
      <c r="AE17" s="444">
        <v>-4675.1400000000003</v>
      </c>
      <c r="AF17" s="783">
        <v>322.19999999999982</v>
      </c>
      <c r="AG17" s="416">
        <v>6.4474300327774334E-2</v>
      </c>
      <c r="AH17" s="697" t="s">
        <v>145</v>
      </c>
      <c r="AI17" s="696" t="s">
        <v>145</v>
      </c>
      <c r="AJ17" s="443">
        <v>8956.3700000000008</v>
      </c>
      <c r="AK17" s="779">
        <v>9457.9500000000007</v>
      </c>
      <c r="AL17" s="783">
        <v>501.57999999999993</v>
      </c>
      <c r="AM17" s="416">
        <v>5.600259926733709E-2</v>
      </c>
      <c r="AN17" s="697" t="s">
        <v>145</v>
      </c>
      <c r="AO17" s="696" t="s">
        <v>145</v>
      </c>
      <c r="AP17" s="443">
        <v>8956.3700000000008</v>
      </c>
      <c r="AQ17" s="444">
        <v>9457.9500000000007</v>
      </c>
      <c r="AR17" s="783">
        <v>501.57999999999993</v>
      </c>
      <c r="AS17" s="416">
        <v>5.600259926733709E-2</v>
      </c>
      <c r="AT17" s="697" t="s">
        <v>145</v>
      </c>
      <c r="AU17" s="696" t="s">
        <v>145</v>
      </c>
      <c r="AV17" s="443">
        <v>0</v>
      </c>
      <c r="AW17" s="779">
        <v>0</v>
      </c>
      <c r="AX17" s="783">
        <v>0</v>
      </c>
      <c r="AY17" s="416">
        <v>0</v>
      </c>
      <c r="AZ17" s="697">
        <v>0</v>
      </c>
      <c r="BA17" s="696">
        <v>0</v>
      </c>
      <c r="BB17" s="443">
        <v>8956.3700000000008</v>
      </c>
      <c r="BC17" s="444">
        <v>9457.9500000000007</v>
      </c>
      <c r="BD17" s="783">
        <v>501.57999999999993</v>
      </c>
      <c r="BE17" s="416">
        <v>5.600259926733709E-2</v>
      </c>
      <c r="BF17" s="697" t="s">
        <v>145</v>
      </c>
      <c r="BG17" s="696" t="s">
        <v>145</v>
      </c>
      <c r="BH17" s="443">
        <v>8956.3700000000008</v>
      </c>
      <c r="BI17" s="444">
        <v>9457.9500000000007</v>
      </c>
      <c r="BJ17" s="783">
        <v>501.57999999999993</v>
      </c>
      <c r="BK17" s="416">
        <v>5.600259926733709E-2</v>
      </c>
      <c r="BL17" s="697" t="s">
        <v>145</v>
      </c>
      <c r="BM17" s="696" t="s">
        <v>145</v>
      </c>
      <c r="BN17" s="443">
        <v>0</v>
      </c>
      <c r="BO17" s="444">
        <v>0</v>
      </c>
      <c r="BP17" s="783">
        <v>0</v>
      </c>
      <c r="BQ17" s="416">
        <v>0</v>
      </c>
      <c r="BR17" s="697" t="s">
        <v>145</v>
      </c>
      <c r="BS17" s="696" t="s">
        <v>145</v>
      </c>
      <c r="BT17" s="443">
        <v>0</v>
      </c>
      <c r="BU17" s="779">
        <v>0</v>
      </c>
      <c r="BV17" s="783">
        <v>0</v>
      </c>
      <c r="BW17" s="416">
        <v>0</v>
      </c>
      <c r="BX17" s="697" t="s">
        <v>145</v>
      </c>
      <c r="BY17" s="696" t="s">
        <v>145</v>
      </c>
      <c r="BZ17" s="443">
        <v>0</v>
      </c>
      <c r="CA17" s="444">
        <v>0</v>
      </c>
      <c r="CB17" s="783">
        <v>0</v>
      </c>
      <c r="CC17" s="416">
        <v>0</v>
      </c>
      <c r="CD17" s="697" t="s">
        <v>145</v>
      </c>
      <c r="CE17" s="696" t="s">
        <v>145</v>
      </c>
      <c r="CF17" s="443">
        <v>848.16</v>
      </c>
      <c r="CG17" s="779">
        <v>227.51</v>
      </c>
      <c r="CH17" s="783">
        <v>-620.65</v>
      </c>
      <c r="CI17" s="416">
        <v>-0.73176051688360688</v>
      </c>
      <c r="CJ17" s="697" t="s">
        <v>145</v>
      </c>
      <c r="CK17" s="696" t="s">
        <v>145</v>
      </c>
      <c r="CL17" s="443">
        <v>528.49</v>
      </c>
      <c r="CM17" s="444">
        <v>216.88</v>
      </c>
      <c r="CN17" s="783">
        <v>-311.61</v>
      </c>
      <c r="CO17" s="416">
        <v>-0.58962326628696859</v>
      </c>
      <c r="CP17" s="697" t="s">
        <v>145</v>
      </c>
      <c r="CQ17" s="696" t="s">
        <v>145</v>
      </c>
      <c r="CR17" s="443">
        <v>0</v>
      </c>
      <c r="CS17" s="779">
        <v>0</v>
      </c>
      <c r="CT17" s="783">
        <v>0</v>
      </c>
      <c r="CU17" s="416">
        <v>0</v>
      </c>
      <c r="CV17" s="697" t="s">
        <v>145</v>
      </c>
      <c r="CW17" s="696" t="s">
        <v>145</v>
      </c>
      <c r="CX17" s="443">
        <v>-15330.36</v>
      </c>
      <c r="CY17" s="779">
        <v>-14577.49</v>
      </c>
      <c r="CZ17" s="783">
        <v>752.8700000000008</v>
      </c>
      <c r="DA17" s="416">
        <v>4.910974041053183E-2</v>
      </c>
      <c r="DB17" s="697" t="s">
        <v>145</v>
      </c>
      <c r="DC17" s="696" t="s">
        <v>145</v>
      </c>
      <c r="DD17" s="898">
        <v>-2.0677040185378623</v>
      </c>
      <c r="DE17" s="893">
        <v>-2.1180841643244905</v>
      </c>
      <c r="DF17" s="917"/>
      <c r="DG17" s="918"/>
      <c r="DH17" s="73"/>
    </row>
    <row r="18" spans="1:112" s="65" customFormat="1" ht="19.5" customHeight="1">
      <c r="A18" s="790" t="s">
        <v>465</v>
      </c>
      <c r="B18" s="443">
        <v>101.78</v>
      </c>
      <c r="C18" s="444">
        <v>0</v>
      </c>
      <c r="D18" s="783">
        <v>-101.78</v>
      </c>
      <c r="E18" s="398">
        <v>-1</v>
      </c>
      <c r="F18" s="443">
        <v>101.78</v>
      </c>
      <c r="G18" s="779">
        <v>0</v>
      </c>
      <c r="H18" s="783">
        <v>-101.78</v>
      </c>
      <c r="I18" s="416">
        <v>-1</v>
      </c>
      <c r="J18" s="772">
        <v>1</v>
      </c>
      <c r="K18" s="696" t="s">
        <v>145</v>
      </c>
      <c r="L18" s="443">
        <v>33423.42</v>
      </c>
      <c r="M18" s="444">
        <v>26406.7</v>
      </c>
      <c r="N18" s="783">
        <v>-7016.7199999999975</v>
      </c>
      <c r="O18" s="416">
        <v>-0.20993423174528514</v>
      </c>
      <c r="P18" s="772">
        <v>328.38887797209668</v>
      </c>
      <c r="Q18" s="696" t="s">
        <v>145</v>
      </c>
      <c r="R18" s="443">
        <v>-33321.629999999997</v>
      </c>
      <c r="S18" s="779">
        <v>-26406.7</v>
      </c>
      <c r="T18" s="783">
        <v>6914.9299999999967</v>
      </c>
      <c r="U18" s="416">
        <v>0.20752076053902516</v>
      </c>
      <c r="V18" s="772">
        <v>-327.38877972096674</v>
      </c>
      <c r="W18" s="696" t="s">
        <v>145</v>
      </c>
      <c r="X18" s="443">
        <v>0</v>
      </c>
      <c r="Y18" s="444">
        <v>0</v>
      </c>
      <c r="Z18" s="783">
        <v>0</v>
      </c>
      <c r="AA18" s="416">
        <v>0</v>
      </c>
      <c r="AB18" s="697">
        <v>0</v>
      </c>
      <c r="AC18" s="696" t="s">
        <v>145</v>
      </c>
      <c r="AD18" s="443">
        <v>-33321.629999999997</v>
      </c>
      <c r="AE18" s="444">
        <v>-26406.7</v>
      </c>
      <c r="AF18" s="783">
        <v>6914.9299999999967</v>
      </c>
      <c r="AG18" s="416">
        <v>0.20752076053902516</v>
      </c>
      <c r="AH18" s="697">
        <v>-327.38877972096674</v>
      </c>
      <c r="AI18" s="696" t="s">
        <v>145</v>
      </c>
      <c r="AJ18" s="443">
        <v>39558.959999999999</v>
      </c>
      <c r="AK18" s="779">
        <v>42266.98</v>
      </c>
      <c r="AL18" s="783">
        <v>2708.0200000000041</v>
      </c>
      <c r="AM18" s="416">
        <v>6.8455288005549286E-2</v>
      </c>
      <c r="AN18" s="697">
        <v>388.67125171939477</v>
      </c>
      <c r="AO18" s="696" t="s">
        <v>145</v>
      </c>
      <c r="AP18" s="443">
        <v>39558.959999999999</v>
      </c>
      <c r="AQ18" s="444">
        <v>42266.98</v>
      </c>
      <c r="AR18" s="783">
        <v>2708.0200000000041</v>
      </c>
      <c r="AS18" s="416">
        <v>6.8455288005549286E-2</v>
      </c>
      <c r="AT18" s="697">
        <v>388.67125171939477</v>
      </c>
      <c r="AU18" s="696" t="s">
        <v>145</v>
      </c>
      <c r="AV18" s="443">
        <v>0</v>
      </c>
      <c r="AW18" s="779">
        <v>0</v>
      </c>
      <c r="AX18" s="783">
        <v>0</v>
      </c>
      <c r="AY18" s="416">
        <v>0</v>
      </c>
      <c r="AZ18" s="697">
        <v>0</v>
      </c>
      <c r="BA18" s="696">
        <v>0</v>
      </c>
      <c r="BB18" s="443">
        <v>39558.959999999999</v>
      </c>
      <c r="BC18" s="444">
        <v>42266.98</v>
      </c>
      <c r="BD18" s="783">
        <v>2708.0200000000041</v>
      </c>
      <c r="BE18" s="416">
        <v>6.8455288005549286E-2</v>
      </c>
      <c r="BF18" s="697" t="s">
        <v>145</v>
      </c>
      <c r="BG18" s="696" t="s">
        <v>145</v>
      </c>
      <c r="BH18" s="443">
        <v>39558.959999999999</v>
      </c>
      <c r="BI18" s="444">
        <v>42266.98</v>
      </c>
      <c r="BJ18" s="783">
        <v>2708.0200000000041</v>
      </c>
      <c r="BK18" s="416">
        <v>6.8455288005549286E-2</v>
      </c>
      <c r="BL18" s="697" t="s">
        <v>145</v>
      </c>
      <c r="BM18" s="696" t="s">
        <v>145</v>
      </c>
      <c r="BN18" s="443">
        <v>0</v>
      </c>
      <c r="BO18" s="444">
        <v>0</v>
      </c>
      <c r="BP18" s="783">
        <v>0</v>
      </c>
      <c r="BQ18" s="416">
        <v>0</v>
      </c>
      <c r="BR18" s="697">
        <v>0</v>
      </c>
      <c r="BS18" s="696" t="s">
        <v>145</v>
      </c>
      <c r="BT18" s="443">
        <v>0</v>
      </c>
      <c r="BU18" s="779">
        <v>0</v>
      </c>
      <c r="BV18" s="783">
        <v>0</v>
      </c>
      <c r="BW18" s="416">
        <v>0</v>
      </c>
      <c r="BX18" s="697" t="s">
        <v>145</v>
      </c>
      <c r="BY18" s="696" t="s">
        <v>145</v>
      </c>
      <c r="BZ18" s="443">
        <v>0</v>
      </c>
      <c r="CA18" s="444">
        <v>0</v>
      </c>
      <c r="CB18" s="783">
        <v>0</v>
      </c>
      <c r="CC18" s="416">
        <v>0</v>
      </c>
      <c r="CD18" s="697" t="s">
        <v>145</v>
      </c>
      <c r="CE18" s="696" t="s">
        <v>145</v>
      </c>
      <c r="CF18" s="443">
        <v>952.66</v>
      </c>
      <c r="CG18" s="779">
        <v>242.47</v>
      </c>
      <c r="CH18" s="783">
        <v>-710.18999999999994</v>
      </c>
      <c r="CI18" s="416">
        <v>-0.74548107404530473</v>
      </c>
      <c r="CJ18" s="697" t="s">
        <v>145</v>
      </c>
      <c r="CK18" s="696" t="s">
        <v>145</v>
      </c>
      <c r="CL18" s="443">
        <v>1414.28</v>
      </c>
      <c r="CM18" s="444">
        <v>430.19</v>
      </c>
      <c r="CN18" s="783">
        <v>-984.08999999999992</v>
      </c>
      <c r="CO18" s="416">
        <v>-0.69582402353140815</v>
      </c>
      <c r="CP18" s="697" t="s">
        <v>145</v>
      </c>
      <c r="CQ18" s="696" t="s">
        <v>145</v>
      </c>
      <c r="CR18" s="443">
        <v>0</v>
      </c>
      <c r="CS18" s="779">
        <v>0</v>
      </c>
      <c r="CT18" s="783">
        <v>0</v>
      </c>
      <c r="CU18" s="416">
        <v>0</v>
      </c>
      <c r="CV18" s="697" t="s">
        <v>145</v>
      </c>
      <c r="CW18" s="696" t="s">
        <v>145</v>
      </c>
      <c r="CX18" s="443">
        <v>-75247.539999999994</v>
      </c>
      <c r="CY18" s="779">
        <v>-69346.34</v>
      </c>
      <c r="CZ18" s="783">
        <v>5901.1999999999971</v>
      </c>
      <c r="DA18" s="416">
        <v>7.8423826214119391E-2</v>
      </c>
      <c r="DB18" s="697">
        <v>-739.31558262920021</v>
      </c>
      <c r="DC18" s="696" t="s">
        <v>145</v>
      </c>
      <c r="DD18" s="898">
        <v>-1.2582187606068491</v>
      </c>
      <c r="DE18" s="893">
        <v>-1.6260888335157364</v>
      </c>
    </row>
    <row r="19" spans="1:112" s="65" customFormat="1" ht="19.5" customHeight="1" thickBot="1">
      <c r="A19" s="790" t="s">
        <v>271</v>
      </c>
      <c r="B19" s="443">
        <v>0</v>
      </c>
      <c r="C19" s="444">
        <v>0</v>
      </c>
      <c r="D19" s="783">
        <v>0</v>
      </c>
      <c r="E19" s="398">
        <v>0</v>
      </c>
      <c r="F19" s="443">
        <v>0</v>
      </c>
      <c r="G19" s="779">
        <v>0</v>
      </c>
      <c r="H19" s="783">
        <v>0</v>
      </c>
      <c r="I19" s="416">
        <v>0</v>
      </c>
      <c r="J19" s="772" t="s">
        <v>145</v>
      </c>
      <c r="K19" s="696" t="s">
        <v>145</v>
      </c>
      <c r="L19" s="443">
        <v>4220.3100000000004</v>
      </c>
      <c r="M19" s="444">
        <v>4658.1099999999997</v>
      </c>
      <c r="N19" s="783">
        <v>437.79999999999927</v>
      </c>
      <c r="O19" s="416">
        <v>0.10373645537887009</v>
      </c>
      <c r="P19" s="772" t="s">
        <v>145</v>
      </c>
      <c r="Q19" s="696" t="s">
        <v>145</v>
      </c>
      <c r="R19" s="443">
        <v>-4220.3100000000004</v>
      </c>
      <c r="S19" s="779">
        <v>-4658.1099999999997</v>
      </c>
      <c r="T19" s="783">
        <v>-437.79999999999927</v>
      </c>
      <c r="U19" s="416">
        <v>-0.10373645537887009</v>
      </c>
      <c r="V19" s="772" t="s">
        <v>145</v>
      </c>
      <c r="W19" s="696" t="s">
        <v>145</v>
      </c>
      <c r="X19" s="443">
        <v>0</v>
      </c>
      <c r="Y19" s="444">
        <v>0</v>
      </c>
      <c r="Z19" s="783">
        <v>0</v>
      </c>
      <c r="AA19" s="416">
        <v>0</v>
      </c>
      <c r="AB19" s="697" t="s">
        <v>145</v>
      </c>
      <c r="AC19" s="696" t="s">
        <v>145</v>
      </c>
      <c r="AD19" s="443">
        <v>-4220.3100000000004</v>
      </c>
      <c r="AE19" s="444">
        <v>-4658.1099999999997</v>
      </c>
      <c r="AF19" s="783">
        <v>-437.79999999999927</v>
      </c>
      <c r="AG19" s="416">
        <v>-0.10373645537887009</v>
      </c>
      <c r="AH19" s="697" t="s">
        <v>145</v>
      </c>
      <c r="AI19" s="696" t="s">
        <v>145</v>
      </c>
      <c r="AJ19" s="443">
        <v>5841.38</v>
      </c>
      <c r="AK19" s="779">
        <v>6218.02</v>
      </c>
      <c r="AL19" s="783">
        <v>376.64000000000033</v>
      </c>
      <c r="AM19" s="416">
        <v>6.447791446541748E-2</v>
      </c>
      <c r="AN19" s="697" t="s">
        <v>145</v>
      </c>
      <c r="AO19" s="696" t="s">
        <v>145</v>
      </c>
      <c r="AP19" s="443">
        <v>5841.38</v>
      </c>
      <c r="AQ19" s="444">
        <v>6218.02</v>
      </c>
      <c r="AR19" s="783">
        <v>376.64000000000033</v>
      </c>
      <c r="AS19" s="416">
        <v>6.447791446541748E-2</v>
      </c>
      <c r="AT19" s="697" t="s">
        <v>145</v>
      </c>
      <c r="AU19" s="696" t="s">
        <v>145</v>
      </c>
      <c r="AV19" s="443">
        <v>0</v>
      </c>
      <c r="AW19" s="779">
        <v>0</v>
      </c>
      <c r="AX19" s="783">
        <v>0</v>
      </c>
      <c r="AY19" s="416">
        <v>0</v>
      </c>
      <c r="AZ19" s="697">
        <v>0</v>
      </c>
      <c r="BA19" s="696">
        <v>0</v>
      </c>
      <c r="BB19" s="443">
        <v>5841.38</v>
      </c>
      <c r="BC19" s="444">
        <v>6218.02</v>
      </c>
      <c r="BD19" s="783">
        <v>376.64000000000033</v>
      </c>
      <c r="BE19" s="416">
        <v>6.447791446541748E-2</v>
      </c>
      <c r="BF19" s="697" t="s">
        <v>145</v>
      </c>
      <c r="BG19" s="696" t="s">
        <v>145</v>
      </c>
      <c r="BH19" s="443">
        <v>5841.38</v>
      </c>
      <c r="BI19" s="444">
        <v>6218.02</v>
      </c>
      <c r="BJ19" s="783">
        <v>376.64000000000033</v>
      </c>
      <c r="BK19" s="416">
        <v>6.447791446541748E-2</v>
      </c>
      <c r="BL19" s="697" t="s">
        <v>145</v>
      </c>
      <c r="BM19" s="696" t="s">
        <v>145</v>
      </c>
      <c r="BN19" s="443">
        <v>0</v>
      </c>
      <c r="BO19" s="444">
        <v>0</v>
      </c>
      <c r="BP19" s="783">
        <v>0</v>
      </c>
      <c r="BQ19" s="416">
        <v>0</v>
      </c>
      <c r="BR19" s="697" t="s">
        <v>145</v>
      </c>
      <c r="BS19" s="696" t="s">
        <v>145</v>
      </c>
      <c r="BT19" s="443">
        <v>0</v>
      </c>
      <c r="BU19" s="779">
        <v>0</v>
      </c>
      <c r="BV19" s="783">
        <v>0</v>
      </c>
      <c r="BW19" s="416">
        <v>0</v>
      </c>
      <c r="BX19" s="697" t="s">
        <v>145</v>
      </c>
      <c r="BY19" s="696" t="s">
        <v>145</v>
      </c>
      <c r="BZ19" s="443">
        <v>0</v>
      </c>
      <c r="CA19" s="444">
        <v>0</v>
      </c>
      <c r="CB19" s="783">
        <v>0</v>
      </c>
      <c r="CC19" s="416">
        <v>0</v>
      </c>
      <c r="CD19" s="697" t="s">
        <v>145</v>
      </c>
      <c r="CE19" s="696" t="s">
        <v>145</v>
      </c>
      <c r="CF19" s="443">
        <v>119.64</v>
      </c>
      <c r="CG19" s="779">
        <v>113.57</v>
      </c>
      <c r="CH19" s="783">
        <v>-6.0700000000000074</v>
      </c>
      <c r="CI19" s="416">
        <v>-5.0735539953192972E-2</v>
      </c>
      <c r="CJ19" s="697" t="s">
        <v>145</v>
      </c>
      <c r="CK19" s="696" t="s">
        <v>145</v>
      </c>
      <c r="CL19" s="443">
        <v>224.01</v>
      </c>
      <c r="CM19" s="444">
        <v>204.65</v>
      </c>
      <c r="CN19" s="783">
        <v>-19.359999999999985</v>
      </c>
      <c r="CO19" s="416">
        <v>-8.6424713182447155E-2</v>
      </c>
      <c r="CP19" s="697" t="s">
        <v>145</v>
      </c>
      <c r="CQ19" s="696" t="s">
        <v>145</v>
      </c>
      <c r="CR19" s="443">
        <v>0</v>
      </c>
      <c r="CS19" s="779">
        <v>0</v>
      </c>
      <c r="CT19" s="783">
        <v>0</v>
      </c>
      <c r="CU19" s="416">
        <v>0</v>
      </c>
      <c r="CV19" s="697" t="s">
        <v>145</v>
      </c>
      <c r="CW19" s="696" t="s">
        <v>145</v>
      </c>
      <c r="CX19" s="443">
        <v>-10405.33</v>
      </c>
      <c r="CY19" s="779">
        <v>-11194.35</v>
      </c>
      <c r="CZ19" s="783">
        <v>-789.02000000000044</v>
      </c>
      <c r="DA19" s="416">
        <v>-7.5828445613930595E-2</v>
      </c>
      <c r="DB19" s="697" t="s">
        <v>145</v>
      </c>
      <c r="DC19" s="696" t="s">
        <v>145</v>
      </c>
      <c r="DD19" s="898">
        <v>-1.4655392613338829</v>
      </c>
      <c r="DE19" s="893">
        <v>-1.4031957167177247</v>
      </c>
    </row>
    <row r="20" spans="1:112" s="916" customFormat="1" ht="24" customHeight="1" thickTop="1" thickBot="1">
      <c r="A20" s="111" t="s">
        <v>10</v>
      </c>
      <c r="B20" s="899">
        <v>1500579.69</v>
      </c>
      <c r="C20" s="900">
        <v>1747678.2000000002</v>
      </c>
      <c r="D20" s="901">
        <v>247098.50999999995</v>
      </c>
      <c r="E20" s="908">
        <v>0.1646687021333737</v>
      </c>
      <c r="F20" s="899">
        <v>1500579.69</v>
      </c>
      <c r="G20" s="903">
        <v>1747678.2000000002</v>
      </c>
      <c r="H20" s="901">
        <v>247098.50999999995</v>
      </c>
      <c r="I20" s="904">
        <v>0.1646687021333737</v>
      </c>
      <c r="J20" s="905">
        <v>1</v>
      </c>
      <c r="K20" s="902">
        <v>1</v>
      </c>
      <c r="L20" s="899">
        <v>2043264.8</v>
      </c>
      <c r="M20" s="900">
        <v>2147797.38</v>
      </c>
      <c r="N20" s="901">
        <v>104532.57999999996</v>
      </c>
      <c r="O20" s="907">
        <v>5.1159585385114961E-2</v>
      </c>
      <c r="P20" s="402">
        <v>1.3616503099545483</v>
      </c>
      <c r="Q20" s="908">
        <v>1.2289432802903875</v>
      </c>
      <c r="R20" s="909">
        <v>-542685.11999999988</v>
      </c>
      <c r="S20" s="910">
        <v>-400119.17999999993</v>
      </c>
      <c r="T20" s="901">
        <v>142565.94</v>
      </c>
      <c r="U20" s="904">
        <v>0.26270471539739282</v>
      </c>
      <c r="V20" s="905">
        <v>-0.3616503166186395</v>
      </c>
      <c r="W20" s="902">
        <v>-0.22894328029038749</v>
      </c>
      <c r="X20" s="909">
        <v>0</v>
      </c>
      <c r="Y20" s="911">
        <v>0</v>
      </c>
      <c r="Z20" s="906">
        <v>0</v>
      </c>
      <c r="AA20" s="907">
        <v>0</v>
      </c>
      <c r="AB20" s="912">
        <v>0</v>
      </c>
      <c r="AC20" s="913">
        <v>0</v>
      </c>
      <c r="AD20" s="909">
        <v>-542685.11999999988</v>
      </c>
      <c r="AE20" s="911">
        <v>-400119.17999999993</v>
      </c>
      <c r="AF20" s="901">
        <v>142565.94</v>
      </c>
      <c r="AG20" s="904">
        <v>0.26270471539739282</v>
      </c>
      <c r="AH20" s="912">
        <v>-0.3616503166186395</v>
      </c>
      <c r="AI20" s="913">
        <v>-0.22894328029038749</v>
      </c>
      <c r="AJ20" s="909">
        <v>584833.42000000004</v>
      </c>
      <c r="AK20" s="910">
        <v>706097.48</v>
      </c>
      <c r="AL20" s="901">
        <v>121264.06</v>
      </c>
      <c r="AM20" s="907">
        <v>0.20734803424879503</v>
      </c>
      <c r="AN20" s="914">
        <v>0.38973832839227623</v>
      </c>
      <c r="AO20" s="913">
        <v>0.40402030533996469</v>
      </c>
      <c r="AP20" s="909">
        <v>584833.42000000004</v>
      </c>
      <c r="AQ20" s="911">
        <v>706097.48</v>
      </c>
      <c r="AR20" s="901">
        <v>121264.06</v>
      </c>
      <c r="AS20" s="907">
        <v>0.20734803424879503</v>
      </c>
      <c r="AT20" s="912">
        <v>0.38973832839227623</v>
      </c>
      <c r="AU20" s="913">
        <v>0.40402030533996469</v>
      </c>
      <c r="AV20" s="909">
        <v>34425.049999999996</v>
      </c>
      <c r="AW20" s="910">
        <v>23316.2</v>
      </c>
      <c r="AX20" s="901">
        <v>-11108.849999999999</v>
      </c>
      <c r="AY20" s="907">
        <v>-0.32269669906071297</v>
      </c>
      <c r="AZ20" s="912">
        <v>5.8863000681458992E-2</v>
      </c>
      <c r="BA20" s="913">
        <v>3.302121967635404E-2</v>
      </c>
      <c r="BB20" s="909">
        <v>619258.49</v>
      </c>
      <c r="BC20" s="911">
        <v>729413.68</v>
      </c>
      <c r="BD20" s="901">
        <v>110155.19</v>
      </c>
      <c r="BE20" s="907">
        <v>0.17788240577856279</v>
      </c>
      <c r="BF20" s="912" t="s">
        <v>145</v>
      </c>
      <c r="BG20" s="913" t="s">
        <v>145</v>
      </c>
      <c r="BH20" s="909">
        <v>619258.49</v>
      </c>
      <c r="BI20" s="911">
        <v>729413.68</v>
      </c>
      <c r="BJ20" s="901">
        <v>110155.19</v>
      </c>
      <c r="BK20" s="907">
        <v>0.17788240577856279</v>
      </c>
      <c r="BL20" s="912" t="s">
        <v>145</v>
      </c>
      <c r="BM20" s="913" t="s">
        <v>145</v>
      </c>
      <c r="BN20" s="909">
        <v>21.979999999999997</v>
      </c>
      <c r="BO20" s="911">
        <v>162.6</v>
      </c>
      <c r="BP20" s="901">
        <v>140.62</v>
      </c>
      <c r="BQ20" s="907">
        <v>6.3976342129208383</v>
      </c>
      <c r="BR20" s="912">
        <v>1.4647672593782739E-5</v>
      </c>
      <c r="BS20" s="913">
        <v>9.3037722848519807E-5</v>
      </c>
      <c r="BT20" s="909">
        <v>21.979999999999997</v>
      </c>
      <c r="BU20" s="910">
        <v>162.6</v>
      </c>
      <c r="BV20" s="901">
        <v>140.62</v>
      </c>
      <c r="BW20" s="907">
        <v>6.3976342129208383</v>
      </c>
      <c r="BX20" s="912" t="s">
        <v>145</v>
      </c>
      <c r="BY20" s="913" t="s">
        <v>145</v>
      </c>
      <c r="BZ20" s="909">
        <v>85.67</v>
      </c>
      <c r="CA20" s="911">
        <v>-129.34</v>
      </c>
      <c r="CB20" s="901">
        <v>-215.01</v>
      </c>
      <c r="CC20" s="904">
        <v>-2.5097467024629392</v>
      </c>
      <c r="CD20" s="912" t="s">
        <v>145</v>
      </c>
      <c r="CE20" s="913" t="s">
        <v>145</v>
      </c>
      <c r="CF20" s="909">
        <v>11097.55</v>
      </c>
      <c r="CG20" s="910">
        <v>20110.64</v>
      </c>
      <c r="CH20" s="901">
        <v>9013.09</v>
      </c>
      <c r="CI20" s="907">
        <v>0.81216935269496426</v>
      </c>
      <c r="CJ20" s="912" t="s">
        <v>145</v>
      </c>
      <c r="CK20" s="913" t="s">
        <v>145</v>
      </c>
      <c r="CL20" s="909">
        <v>27390.92</v>
      </c>
      <c r="CM20" s="911">
        <v>33685.680000000008</v>
      </c>
      <c r="CN20" s="901">
        <v>6294.7600000000011</v>
      </c>
      <c r="CO20" s="907">
        <v>0.22981192307523843</v>
      </c>
      <c r="CP20" s="912" t="s">
        <v>145</v>
      </c>
      <c r="CQ20" s="913" t="s">
        <v>145</v>
      </c>
      <c r="CR20" s="909">
        <v>13.75</v>
      </c>
      <c r="CS20" s="910">
        <v>30.86</v>
      </c>
      <c r="CT20" s="901">
        <v>17.11</v>
      </c>
      <c r="CU20" s="904">
        <v>1.2443636363636363</v>
      </c>
      <c r="CV20" s="912" t="s">
        <v>145</v>
      </c>
      <c r="CW20" s="913" t="s">
        <v>145</v>
      </c>
      <c r="CX20" s="909">
        <v>-1200553.46</v>
      </c>
      <c r="CY20" s="910">
        <v>-1183393.3499999999</v>
      </c>
      <c r="CZ20" s="901">
        <v>17160.110000000044</v>
      </c>
      <c r="DA20" s="907">
        <v>1.4293499266580018E-2</v>
      </c>
      <c r="DB20" s="912">
        <v>-0.80005978222989282</v>
      </c>
      <c r="DC20" s="913">
        <v>-0.67712313971759774</v>
      </c>
      <c r="DD20" s="912">
        <v>-1.2122468550455192</v>
      </c>
      <c r="DE20" s="913">
        <v>-1.957602157437192</v>
      </c>
    </row>
    <row r="21" spans="1:112" s="5" customFormat="1" ht="13.5" thickTop="1">
      <c r="B21" s="4" t="s">
        <v>460</v>
      </c>
      <c r="X21" s="32"/>
      <c r="AD21" s="57"/>
      <c r="AE21" s="57"/>
      <c r="AF21" s="57"/>
      <c r="AG21" s="57"/>
      <c r="AH21" s="57"/>
      <c r="AI21" s="57"/>
      <c r="AJ21" s="13"/>
      <c r="AK21" s="12"/>
      <c r="AL21" s="12"/>
      <c r="AM21" s="12"/>
      <c r="AN21" s="13"/>
      <c r="AO21" s="12"/>
      <c r="AP21" s="13"/>
      <c r="AQ21" s="12"/>
      <c r="AR21" s="12"/>
      <c r="AS21" s="12"/>
      <c r="BB21" s="32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CL21" s="32"/>
    </row>
    <row r="22" spans="1:112">
      <c r="C22" s="154"/>
      <c r="AJ22" s="64"/>
      <c r="AK22" s="65"/>
      <c r="AL22" s="65"/>
      <c r="AM22" s="65"/>
      <c r="AN22" s="64"/>
      <c r="AT22" s="57"/>
      <c r="AU22" s="57"/>
      <c r="AV22" s="57"/>
      <c r="AW22" s="57"/>
      <c r="AX22" s="57"/>
      <c r="AY22" s="57"/>
      <c r="DE22" s="121"/>
    </row>
    <row r="23" spans="1:112">
      <c r="AJ23" s="64"/>
      <c r="AK23" s="65"/>
      <c r="AL23" s="65"/>
      <c r="AM23" s="65"/>
      <c r="AN23" s="64"/>
      <c r="AT23" s="57"/>
      <c r="AU23" s="57"/>
      <c r="AV23" s="57"/>
      <c r="AW23" s="57"/>
      <c r="AX23" s="57"/>
      <c r="AY23" s="57"/>
      <c r="DB23" s="396"/>
      <c r="DC23" s="396"/>
      <c r="DE23" s="121"/>
    </row>
    <row r="24" spans="1:112">
      <c r="B24" s="57" t="s">
        <v>56</v>
      </c>
      <c r="X24" s="57" t="s">
        <v>57</v>
      </c>
      <c r="AJ24" s="65"/>
      <c r="AK24" s="64"/>
      <c r="AL24" s="64"/>
      <c r="AM24" s="64"/>
      <c r="AN24" s="65"/>
      <c r="AO24" s="64"/>
      <c r="AP24" s="65"/>
      <c r="AQ24" s="57"/>
      <c r="AR24" s="57"/>
      <c r="AS24" s="57"/>
      <c r="AT24" s="57"/>
      <c r="AU24" s="57"/>
      <c r="AV24" s="57"/>
      <c r="AW24" s="57"/>
      <c r="AX24" s="57"/>
      <c r="AY24" s="57"/>
      <c r="BB24" s="57" t="s">
        <v>64</v>
      </c>
      <c r="CL24" s="5" t="s">
        <v>426</v>
      </c>
      <c r="DE24" s="121"/>
    </row>
    <row r="25" spans="1:112">
      <c r="B25" s="57" t="s">
        <v>446</v>
      </c>
      <c r="X25" s="57" t="s">
        <v>59</v>
      </c>
      <c r="AJ25" s="65"/>
      <c r="AK25" s="64"/>
      <c r="AL25" s="64"/>
      <c r="AM25" s="64"/>
      <c r="AN25" s="65"/>
      <c r="AO25" s="64"/>
      <c r="AP25" s="65"/>
      <c r="AQ25" s="57"/>
      <c r="AR25" s="57"/>
      <c r="AS25" s="57"/>
      <c r="AT25" s="57"/>
      <c r="AU25" s="57"/>
      <c r="AV25" s="57"/>
      <c r="AW25" s="57"/>
      <c r="AX25" s="57"/>
      <c r="AY25" s="57"/>
      <c r="DE25" s="121"/>
    </row>
    <row r="26" spans="1:112">
      <c r="B26" s="57" t="s">
        <v>445</v>
      </c>
      <c r="X26" s="57" t="s">
        <v>60</v>
      </c>
      <c r="AJ26" s="65"/>
      <c r="AK26" s="64"/>
      <c r="AL26" s="64"/>
      <c r="AM26" s="64"/>
      <c r="AN26" s="65"/>
      <c r="AO26" s="64"/>
      <c r="AP26" s="65"/>
      <c r="AQ26" s="57"/>
      <c r="AR26" s="57"/>
      <c r="AS26" s="57"/>
      <c r="AT26" s="57"/>
      <c r="AU26" s="57"/>
      <c r="AV26" s="57"/>
      <c r="AW26" s="57"/>
      <c r="AX26" s="57"/>
      <c r="AY26" s="57"/>
    </row>
    <row r="27" spans="1:112">
      <c r="X27" s="57" t="s">
        <v>61</v>
      </c>
      <c r="AJ27" s="65"/>
      <c r="AK27" s="64"/>
      <c r="AL27" s="64"/>
      <c r="AM27" s="64"/>
      <c r="AN27" s="65"/>
      <c r="AO27" s="64"/>
      <c r="AP27" s="65"/>
      <c r="AQ27" s="57"/>
      <c r="AR27" s="57"/>
      <c r="AS27" s="57"/>
      <c r="AT27" s="57"/>
      <c r="AU27" s="57"/>
      <c r="AV27" s="57"/>
      <c r="AW27" s="57"/>
      <c r="AX27" s="57"/>
      <c r="AY27" s="57"/>
    </row>
    <row r="28" spans="1:112">
      <c r="B28" s="66"/>
      <c r="C28" s="66"/>
    </row>
    <row r="29" spans="1:112">
      <c r="B29" s="66"/>
      <c r="C29" s="66"/>
    </row>
    <row r="30" spans="1:112">
      <c r="A30" s="342"/>
    </row>
    <row r="31" spans="1:112">
      <c r="A31" s="342"/>
    </row>
    <row r="32" spans="1:112">
      <c r="A32" s="342"/>
    </row>
    <row r="33" spans="1:1">
      <c r="A33" s="343"/>
    </row>
    <row r="36" spans="1:1">
      <c r="A36" s="342"/>
    </row>
    <row r="37" spans="1:1">
      <c r="A37" s="342"/>
    </row>
    <row r="38" spans="1:1">
      <c r="A38" s="342"/>
    </row>
    <row r="39" spans="1:1">
      <c r="A39" s="342"/>
    </row>
    <row r="40" spans="1:1">
      <c r="A40" s="342"/>
    </row>
    <row r="41" spans="1:1">
      <c r="A41" s="342"/>
    </row>
    <row r="42" spans="1:1">
      <c r="A42" s="342"/>
    </row>
    <row r="43" spans="1:1">
      <c r="A43" s="342"/>
    </row>
    <row r="44" spans="1:1">
      <c r="A44" s="342"/>
    </row>
    <row r="49" spans="1:1">
      <c r="A49" s="342"/>
    </row>
    <row r="50" spans="1:1">
      <c r="A50" s="142"/>
    </row>
  </sheetData>
  <sortState ref="A10:DE19">
    <sortCondition descending="1" ref="C10:C1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H8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2.710937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12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</row>
    <row r="2" spans="1:112" s="56" customFormat="1" ht="22.5" customHeight="1">
      <c r="A2" s="55"/>
      <c r="B2" s="1455" t="s">
        <v>329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329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329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329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</row>
    <row r="3" spans="1:112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</row>
    <row r="4" spans="1:112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</row>
    <row r="5" spans="1:112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12" s="60" customFormat="1" ht="30.6" customHeight="1" thickTop="1">
      <c r="A6" s="1518" t="s">
        <v>308</v>
      </c>
      <c r="B6" s="1534" t="s">
        <v>11</v>
      </c>
      <c r="C6" s="1535"/>
      <c r="D6" s="1535"/>
      <c r="E6" s="1538"/>
      <c r="F6" s="1534" t="s">
        <v>40</v>
      </c>
      <c r="G6" s="1535"/>
      <c r="H6" s="1535"/>
      <c r="I6" s="1535"/>
      <c r="J6" s="1535"/>
      <c r="K6" s="1536"/>
      <c r="L6" s="1537" t="s">
        <v>41</v>
      </c>
      <c r="M6" s="1535"/>
      <c r="N6" s="1535"/>
      <c r="O6" s="1535"/>
      <c r="P6" s="1535"/>
      <c r="Q6" s="1538"/>
      <c r="R6" s="1534" t="s">
        <v>38</v>
      </c>
      <c r="S6" s="1535"/>
      <c r="T6" s="1535"/>
      <c r="U6" s="1535"/>
      <c r="V6" s="1535"/>
      <c r="W6" s="1536"/>
      <c r="X6" s="1534" t="s">
        <v>62</v>
      </c>
      <c r="Y6" s="1535"/>
      <c r="Z6" s="1535"/>
      <c r="AA6" s="1535"/>
      <c r="AB6" s="1535"/>
      <c r="AC6" s="1536"/>
      <c r="AD6" s="1534" t="s">
        <v>104</v>
      </c>
      <c r="AE6" s="1535"/>
      <c r="AF6" s="1535"/>
      <c r="AG6" s="1535"/>
      <c r="AH6" s="1535"/>
      <c r="AI6" s="1536"/>
      <c r="AJ6" s="1515" t="s">
        <v>12</v>
      </c>
      <c r="AK6" s="1545"/>
      <c r="AL6" s="1545"/>
      <c r="AM6" s="1545"/>
      <c r="AN6" s="1545"/>
      <c r="AO6" s="1546"/>
      <c r="AP6" s="1534" t="s">
        <v>54</v>
      </c>
      <c r="AQ6" s="1535"/>
      <c r="AR6" s="1535"/>
      <c r="AS6" s="1535"/>
      <c r="AT6" s="1535"/>
      <c r="AU6" s="1536"/>
      <c r="AV6" s="1534" t="s">
        <v>41</v>
      </c>
      <c r="AW6" s="1535"/>
      <c r="AX6" s="1535"/>
      <c r="AY6" s="1535"/>
      <c r="AZ6" s="1535"/>
      <c r="BA6" s="1536"/>
      <c r="BB6" s="1537" t="s">
        <v>39</v>
      </c>
      <c r="BC6" s="1535"/>
      <c r="BD6" s="1535"/>
      <c r="BE6" s="1535"/>
      <c r="BF6" s="1535"/>
      <c r="BG6" s="1538"/>
      <c r="BH6" s="1534" t="s">
        <v>102</v>
      </c>
      <c r="BI6" s="1535"/>
      <c r="BJ6" s="1535"/>
      <c r="BK6" s="1535"/>
      <c r="BL6" s="1535"/>
      <c r="BM6" s="1536"/>
      <c r="BN6" s="1537" t="s">
        <v>63</v>
      </c>
      <c r="BO6" s="1535"/>
      <c r="BP6" s="1535"/>
      <c r="BQ6" s="1535"/>
      <c r="BR6" s="1535"/>
      <c r="BS6" s="1538"/>
      <c r="BT6" s="1534" t="s">
        <v>66</v>
      </c>
      <c r="BU6" s="1535"/>
      <c r="BV6" s="1535"/>
      <c r="BW6" s="1535"/>
      <c r="BX6" s="1535"/>
      <c r="BY6" s="1536"/>
      <c r="BZ6" s="1534" t="s">
        <v>167</v>
      </c>
      <c r="CA6" s="1535"/>
      <c r="CB6" s="1535"/>
      <c r="CC6" s="1535"/>
      <c r="CD6" s="1535"/>
      <c r="CE6" s="1536"/>
      <c r="CF6" s="1534" t="s">
        <v>45</v>
      </c>
      <c r="CG6" s="1535"/>
      <c r="CH6" s="1535"/>
      <c r="CI6" s="1535"/>
      <c r="CJ6" s="1535"/>
      <c r="CK6" s="1536"/>
      <c r="CL6" s="1537" t="s">
        <v>42</v>
      </c>
      <c r="CM6" s="1535"/>
      <c r="CN6" s="1535"/>
      <c r="CO6" s="1535"/>
      <c r="CP6" s="1535"/>
      <c r="CQ6" s="1538"/>
      <c r="CR6" s="1534" t="s">
        <v>90</v>
      </c>
      <c r="CS6" s="1535"/>
      <c r="CT6" s="1535"/>
      <c r="CU6" s="1535"/>
      <c r="CV6" s="1535"/>
      <c r="CW6" s="1536"/>
      <c r="CX6" s="1534" t="s">
        <v>320</v>
      </c>
      <c r="CY6" s="1535"/>
      <c r="CZ6" s="1535"/>
      <c r="DA6" s="1535"/>
      <c r="DB6" s="1535"/>
      <c r="DC6" s="1536"/>
      <c r="DD6" s="1534" t="s">
        <v>321</v>
      </c>
      <c r="DE6" s="1536"/>
    </row>
    <row r="7" spans="1:112" s="144" customFormat="1" ht="30.6" customHeight="1">
      <c r="A7" s="1540"/>
      <c r="B7" s="1511" t="s">
        <v>46</v>
      </c>
      <c r="C7" s="1509"/>
      <c r="D7" s="1508" t="s">
        <v>101</v>
      </c>
      <c r="E7" s="1510"/>
      <c r="F7" s="1511" t="s">
        <v>46</v>
      </c>
      <c r="G7" s="1509"/>
      <c r="H7" s="1508" t="s">
        <v>101</v>
      </c>
      <c r="I7" s="1509"/>
      <c r="J7" s="1508" t="s">
        <v>117</v>
      </c>
      <c r="K7" s="1510"/>
      <c r="L7" s="1511" t="s">
        <v>46</v>
      </c>
      <c r="M7" s="1509"/>
      <c r="N7" s="1508" t="s">
        <v>101</v>
      </c>
      <c r="O7" s="1509"/>
      <c r="P7" s="1508" t="s">
        <v>118</v>
      </c>
      <c r="Q7" s="1510"/>
      <c r="R7" s="1511" t="s">
        <v>46</v>
      </c>
      <c r="S7" s="1509"/>
      <c r="T7" s="1508" t="s">
        <v>101</v>
      </c>
      <c r="U7" s="1509"/>
      <c r="V7" s="1508" t="s">
        <v>118</v>
      </c>
      <c r="W7" s="1510"/>
      <c r="X7" s="1511" t="s">
        <v>46</v>
      </c>
      <c r="Y7" s="1509"/>
      <c r="Z7" s="1508" t="s">
        <v>101</v>
      </c>
      <c r="AA7" s="1509"/>
      <c r="AB7" s="1508" t="s">
        <v>118</v>
      </c>
      <c r="AC7" s="1510"/>
      <c r="AD7" s="1511" t="s">
        <v>46</v>
      </c>
      <c r="AE7" s="1509"/>
      <c r="AF7" s="1508" t="s">
        <v>101</v>
      </c>
      <c r="AG7" s="1509"/>
      <c r="AH7" s="1508" t="s">
        <v>118</v>
      </c>
      <c r="AI7" s="1510"/>
      <c r="AJ7" s="1511" t="s">
        <v>46</v>
      </c>
      <c r="AK7" s="1509"/>
      <c r="AL7" s="1508" t="s">
        <v>101</v>
      </c>
      <c r="AM7" s="1509"/>
      <c r="AN7" s="1508" t="s">
        <v>119</v>
      </c>
      <c r="AO7" s="1510"/>
      <c r="AP7" s="1511" t="s">
        <v>46</v>
      </c>
      <c r="AQ7" s="1509"/>
      <c r="AR7" s="1508" t="s">
        <v>101</v>
      </c>
      <c r="AS7" s="1509"/>
      <c r="AT7" s="1508" t="s">
        <v>120</v>
      </c>
      <c r="AU7" s="1510"/>
      <c r="AV7" s="1511" t="s">
        <v>46</v>
      </c>
      <c r="AW7" s="1509"/>
      <c r="AX7" s="1508" t="s">
        <v>101</v>
      </c>
      <c r="AY7" s="1509"/>
      <c r="AZ7" s="1508" t="s">
        <v>121</v>
      </c>
      <c r="BA7" s="1510"/>
      <c r="BB7" s="1511" t="s">
        <v>46</v>
      </c>
      <c r="BC7" s="1509"/>
      <c r="BD7" s="1508" t="s">
        <v>101</v>
      </c>
      <c r="BE7" s="1509"/>
      <c r="BF7" s="1508" t="s">
        <v>122</v>
      </c>
      <c r="BG7" s="1510"/>
      <c r="BH7" s="1511" t="s">
        <v>46</v>
      </c>
      <c r="BI7" s="1509"/>
      <c r="BJ7" s="1508" t="s">
        <v>101</v>
      </c>
      <c r="BK7" s="1509"/>
      <c r="BL7" s="1508" t="s">
        <v>121</v>
      </c>
      <c r="BM7" s="1510"/>
      <c r="BN7" s="1511" t="s">
        <v>46</v>
      </c>
      <c r="BO7" s="1509"/>
      <c r="BP7" s="1508" t="s">
        <v>101</v>
      </c>
      <c r="BQ7" s="1509"/>
      <c r="BR7" s="1508" t="s">
        <v>123</v>
      </c>
      <c r="BS7" s="1510"/>
      <c r="BT7" s="1511" t="s">
        <v>46</v>
      </c>
      <c r="BU7" s="1509"/>
      <c r="BV7" s="1508" t="s">
        <v>101</v>
      </c>
      <c r="BW7" s="1509"/>
      <c r="BX7" s="1508" t="s">
        <v>124</v>
      </c>
      <c r="BY7" s="1510"/>
      <c r="BZ7" s="1511" t="s">
        <v>46</v>
      </c>
      <c r="CA7" s="1509"/>
      <c r="CB7" s="1508" t="s">
        <v>101</v>
      </c>
      <c r="CC7" s="1509"/>
      <c r="CD7" s="1508" t="s">
        <v>125</v>
      </c>
      <c r="CE7" s="1510"/>
      <c r="CF7" s="1511" t="s">
        <v>46</v>
      </c>
      <c r="CG7" s="1509"/>
      <c r="CH7" s="1508" t="s">
        <v>101</v>
      </c>
      <c r="CI7" s="1509"/>
      <c r="CJ7" s="1508" t="s">
        <v>129</v>
      </c>
      <c r="CK7" s="1510"/>
      <c r="CL7" s="1511" t="s">
        <v>46</v>
      </c>
      <c r="CM7" s="1509"/>
      <c r="CN7" s="1508" t="s">
        <v>101</v>
      </c>
      <c r="CO7" s="1509"/>
      <c r="CP7" s="1508" t="s">
        <v>129</v>
      </c>
      <c r="CQ7" s="1510"/>
      <c r="CR7" s="1511" t="s">
        <v>46</v>
      </c>
      <c r="CS7" s="1509"/>
      <c r="CT7" s="1508" t="s">
        <v>101</v>
      </c>
      <c r="CU7" s="1509"/>
      <c r="CV7" s="1508" t="s">
        <v>129</v>
      </c>
      <c r="CW7" s="1510"/>
      <c r="CX7" s="1511" t="s">
        <v>46</v>
      </c>
      <c r="CY7" s="1509"/>
      <c r="CZ7" s="1508" t="s">
        <v>101</v>
      </c>
      <c r="DA7" s="1509"/>
      <c r="DB7" s="1508" t="s">
        <v>173</v>
      </c>
      <c r="DC7" s="1510"/>
      <c r="DD7" s="1511" t="s">
        <v>47</v>
      </c>
      <c r="DE7" s="1510"/>
    </row>
    <row r="8" spans="1:112" s="59" customFormat="1" ht="12" customHeight="1">
      <c r="A8" s="1540"/>
      <c r="B8" s="107">
        <v>42735</v>
      </c>
      <c r="C8" s="110">
        <v>43100</v>
      </c>
      <c r="D8" s="1532" t="s">
        <v>46</v>
      </c>
      <c r="E8" s="1532" t="s">
        <v>47</v>
      </c>
      <c r="F8" s="107">
        <v>42735</v>
      </c>
      <c r="G8" s="108">
        <v>43100</v>
      </c>
      <c r="H8" s="1532" t="s">
        <v>46</v>
      </c>
      <c r="I8" s="1530" t="s">
        <v>47</v>
      </c>
      <c r="J8" s="116">
        <v>42735</v>
      </c>
      <c r="K8" s="109">
        <v>43100</v>
      </c>
      <c r="L8" s="107">
        <v>42735</v>
      </c>
      <c r="M8" s="110">
        <v>43100</v>
      </c>
      <c r="N8" s="1532" t="s">
        <v>46</v>
      </c>
      <c r="O8" s="1532" t="s">
        <v>47</v>
      </c>
      <c r="P8" s="108">
        <v>42735</v>
      </c>
      <c r="Q8" s="109">
        <v>43100</v>
      </c>
      <c r="R8" s="107">
        <v>42735</v>
      </c>
      <c r="S8" s="108">
        <v>43100</v>
      </c>
      <c r="T8" s="1532" t="s">
        <v>46</v>
      </c>
      <c r="U8" s="1532" t="s">
        <v>47</v>
      </c>
      <c r="V8" s="116">
        <v>42735</v>
      </c>
      <c r="W8" s="109">
        <v>43100</v>
      </c>
      <c r="X8" s="107">
        <v>42735</v>
      </c>
      <c r="Y8" s="110">
        <v>43100</v>
      </c>
      <c r="Z8" s="1530" t="s">
        <v>46</v>
      </c>
      <c r="AA8" s="1530" t="s">
        <v>47</v>
      </c>
      <c r="AB8" s="108">
        <v>42735</v>
      </c>
      <c r="AC8" s="109">
        <v>43100</v>
      </c>
      <c r="AD8" s="107">
        <v>42735</v>
      </c>
      <c r="AE8" s="110">
        <v>43100</v>
      </c>
      <c r="AF8" s="1530" t="s">
        <v>46</v>
      </c>
      <c r="AG8" s="1530" t="s">
        <v>47</v>
      </c>
      <c r="AH8" s="108">
        <v>42735</v>
      </c>
      <c r="AI8" s="109">
        <v>43100</v>
      </c>
      <c r="AJ8" s="107">
        <v>42735</v>
      </c>
      <c r="AK8" s="108">
        <v>43100</v>
      </c>
      <c r="AL8" s="1530" t="s">
        <v>46</v>
      </c>
      <c r="AM8" s="1530" t="s">
        <v>47</v>
      </c>
      <c r="AN8" s="108">
        <v>42735</v>
      </c>
      <c r="AO8" s="109">
        <v>43100</v>
      </c>
      <c r="AP8" s="107">
        <v>42735</v>
      </c>
      <c r="AQ8" s="110">
        <v>43100</v>
      </c>
      <c r="AR8" s="1530" t="s">
        <v>46</v>
      </c>
      <c r="AS8" s="1530" t="s">
        <v>47</v>
      </c>
      <c r="AT8" s="108">
        <v>42735</v>
      </c>
      <c r="AU8" s="109">
        <v>43100</v>
      </c>
      <c r="AV8" s="107">
        <v>42735</v>
      </c>
      <c r="AW8" s="108">
        <v>43100</v>
      </c>
      <c r="AX8" s="1530" t="s">
        <v>46</v>
      </c>
      <c r="AY8" s="1530" t="s">
        <v>47</v>
      </c>
      <c r="AZ8" s="116">
        <v>42735</v>
      </c>
      <c r="BA8" s="109">
        <v>43100</v>
      </c>
      <c r="BB8" s="107">
        <v>42735</v>
      </c>
      <c r="BC8" s="110">
        <v>43100</v>
      </c>
      <c r="BD8" s="1530" t="s">
        <v>46</v>
      </c>
      <c r="BE8" s="1530" t="s">
        <v>47</v>
      </c>
      <c r="BF8" s="108">
        <v>42735</v>
      </c>
      <c r="BG8" s="109">
        <v>43100</v>
      </c>
      <c r="BH8" s="107">
        <v>42735</v>
      </c>
      <c r="BI8" s="110">
        <v>43100</v>
      </c>
      <c r="BJ8" s="1530" t="s">
        <v>46</v>
      </c>
      <c r="BK8" s="1530" t="s">
        <v>47</v>
      </c>
      <c r="BL8" s="108">
        <v>42735</v>
      </c>
      <c r="BM8" s="109">
        <v>43100</v>
      </c>
      <c r="BN8" s="107">
        <v>42735</v>
      </c>
      <c r="BO8" s="110">
        <v>43100</v>
      </c>
      <c r="BP8" s="1530" t="s">
        <v>46</v>
      </c>
      <c r="BQ8" s="1530" t="s">
        <v>47</v>
      </c>
      <c r="BR8" s="108">
        <v>42735</v>
      </c>
      <c r="BS8" s="109">
        <v>43100</v>
      </c>
      <c r="BT8" s="107">
        <v>42735</v>
      </c>
      <c r="BU8" s="108">
        <v>43100</v>
      </c>
      <c r="BV8" s="1530" t="s">
        <v>46</v>
      </c>
      <c r="BW8" s="1530" t="s">
        <v>47</v>
      </c>
      <c r="BX8" s="116">
        <v>42735</v>
      </c>
      <c r="BY8" s="109">
        <v>43100</v>
      </c>
      <c r="BZ8" s="107">
        <v>42735</v>
      </c>
      <c r="CA8" s="110">
        <v>43100</v>
      </c>
      <c r="CB8" s="1530" t="s">
        <v>46</v>
      </c>
      <c r="CC8" s="1530" t="s">
        <v>47</v>
      </c>
      <c r="CD8" s="108">
        <v>42735</v>
      </c>
      <c r="CE8" s="109">
        <v>43100</v>
      </c>
      <c r="CF8" s="107">
        <v>42735</v>
      </c>
      <c r="CG8" s="108">
        <v>43100</v>
      </c>
      <c r="CH8" s="1530" t="s">
        <v>46</v>
      </c>
      <c r="CI8" s="1530" t="s">
        <v>47</v>
      </c>
      <c r="CJ8" s="116">
        <v>42735</v>
      </c>
      <c r="CK8" s="109">
        <v>43100</v>
      </c>
      <c r="CL8" s="107">
        <v>42735</v>
      </c>
      <c r="CM8" s="110">
        <v>43100</v>
      </c>
      <c r="CN8" s="1530" t="s">
        <v>46</v>
      </c>
      <c r="CO8" s="1530" t="s">
        <v>47</v>
      </c>
      <c r="CP8" s="108">
        <v>42735</v>
      </c>
      <c r="CQ8" s="110">
        <v>43100</v>
      </c>
      <c r="CR8" s="107">
        <v>42735</v>
      </c>
      <c r="CS8" s="108">
        <v>43100</v>
      </c>
      <c r="CT8" s="1530" t="s">
        <v>46</v>
      </c>
      <c r="CU8" s="1530" t="s">
        <v>47</v>
      </c>
      <c r="CV8" s="116">
        <v>42735</v>
      </c>
      <c r="CW8" s="109">
        <v>43100</v>
      </c>
      <c r="CX8" s="107">
        <v>42735</v>
      </c>
      <c r="CY8" s="108">
        <v>43100</v>
      </c>
      <c r="CZ8" s="1530" t="s">
        <v>46</v>
      </c>
      <c r="DA8" s="1530" t="s">
        <v>47</v>
      </c>
      <c r="DB8" s="116">
        <v>42735</v>
      </c>
      <c r="DC8" s="109">
        <v>43100</v>
      </c>
      <c r="DD8" s="108">
        <v>42735</v>
      </c>
      <c r="DE8" s="109">
        <v>43100</v>
      </c>
    </row>
    <row r="9" spans="1:112" s="91" customFormat="1" ht="12" customHeight="1" thickBot="1">
      <c r="A9" s="1541"/>
      <c r="B9" s="1528">
        <v>1</v>
      </c>
      <c r="C9" s="1526"/>
      <c r="D9" s="1533"/>
      <c r="E9" s="1533"/>
      <c r="F9" s="1528">
        <v>2</v>
      </c>
      <c r="G9" s="1529"/>
      <c r="H9" s="1533"/>
      <c r="I9" s="1531"/>
      <c r="J9" s="1522" t="s">
        <v>48</v>
      </c>
      <c r="K9" s="1523"/>
      <c r="L9" s="1525">
        <v>3</v>
      </c>
      <c r="M9" s="1526"/>
      <c r="N9" s="1533"/>
      <c r="O9" s="1533"/>
      <c r="P9" s="1527" t="s">
        <v>52</v>
      </c>
      <c r="Q9" s="1494"/>
      <c r="R9" s="1528">
        <v>4</v>
      </c>
      <c r="S9" s="1529"/>
      <c r="T9" s="1533"/>
      <c r="U9" s="1533"/>
      <c r="V9" s="1522" t="s">
        <v>53</v>
      </c>
      <c r="W9" s="1523"/>
      <c r="X9" s="1528">
        <v>5</v>
      </c>
      <c r="Y9" s="1526"/>
      <c r="Z9" s="1531"/>
      <c r="AA9" s="1531"/>
      <c r="AB9" s="1527" t="s">
        <v>65</v>
      </c>
      <c r="AC9" s="1523"/>
      <c r="AD9" s="1528">
        <v>6</v>
      </c>
      <c r="AE9" s="1526"/>
      <c r="AF9" s="1531"/>
      <c r="AG9" s="1531"/>
      <c r="AH9" s="1527" t="s">
        <v>105</v>
      </c>
      <c r="AI9" s="1523"/>
      <c r="AJ9" s="1496">
        <v>7</v>
      </c>
      <c r="AK9" s="1525"/>
      <c r="AL9" s="1531"/>
      <c r="AM9" s="1531"/>
      <c r="AN9" s="1527" t="s">
        <v>106</v>
      </c>
      <c r="AO9" s="1523"/>
      <c r="AP9" s="1528">
        <v>8</v>
      </c>
      <c r="AQ9" s="1526"/>
      <c r="AR9" s="1531"/>
      <c r="AS9" s="1531"/>
      <c r="AT9" s="1527" t="s">
        <v>107</v>
      </c>
      <c r="AU9" s="1523"/>
      <c r="AV9" s="1528">
        <v>9</v>
      </c>
      <c r="AW9" s="1529"/>
      <c r="AX9" s="1531"/>
      <c r="AY9" s="1531"/>
      <c r="AZ9" s="1522" t="s">
        <v>108</v>
      </c>
      <c r="BA9" s="1523"/>
      <c r="BB9" s="1525">
        <v>10</v>
      </c>
      <c r="BC9" s="1526"/>
      <c r="BD9" s="1531"/>
      <c r="BE9" s="1531"/>
      <c r="BF9" s="1527" t="s">
        <v>109</v>
      </c>
      <c r="BG9" s="1494"/>
      <c r="BH9" s="1528">
        <v>11</v>
      </c>
      <c r="BI9" s="1529"/>
      <c r="BJ9" s="1531"/>
      <c r="BK9" s="1531"/>
      <c r="BL9" s="1527" t="s">
        <v>162</v>
      </c>
      <c r="BM9" s="1494"/>
      <c r="BN9" s="1528">
        <v>12</v>
      </c>
      <c r="BO9" s="1529"/>
      <c r="BP9" s="1531"/>
      <c r="BQ9" s="1531"/>
      <c r="BR9" s="1527" t="s">
        <v>163</v>
      </c>
      <c r="BS9" s="1494"/>
      <c r="BT9" s="1528">
        <v>13</v>
      </c>
      <c r="BU9" s="1529"/>
      <c r="BV9" s="1531"/>
      <c r="BW9" s="1531"/>
      <c r="BX9" s="1522" t="s">
        <v>164</v>
      </c>
      <c r="BY9" s="1523"/>
      <c r="BZ9" s="1528">
        <v>14</v>
      </c>
      <c r="CA9" s="1526"/>
      <c r="CB9" s="1531"/>
      <c r="CC9" s="1531"/>
      <c r="CD9" s="1527" t="s">
        <v>126</v>
      </c>
      <c r="CE9" s="1523"/>
      <c r="CF9" s="1528">
        <v>15</v>
      </c>
      <c r="CG9" s="1529"/>
      <c r="CH9" s="1531"/>
      <c r="CI9" s="1531"/>
      <c r="CJ9" s="1522" t="s">
        <v>127</v>
      </c>
      <c r="CK9" s="1523"/>
      <c r="CL9" s="1525">
        <v>16</v>
      </c>
      <c r="CM9" s="1526"/>
      <c r="CN9" s="1531"/>
      <c r="CO9" s="1531"/>
      <c r="CP9" s="1527" t="s">
        <v>128</v>
      </c>
      <c r="CQ9" s="1494"/>
      <c r="CR9" s="1528">
        <v>17</v>
      </c>
      <c r="CS9" s="1529"/>
      <c r="CT9" s="1531"/>
      <c r="CU9" s="1531"/>
      <c r="CV9" s="1522" t="s">
        <v>130</v>
      </c>
      <c r="CW9" s="1523"/>
      <c r="CX9" s="1528">
        <v>18</v>
      </c>
      <c r="CY9" s="1529"/>
      <c r="CZ9" s="1531"/>
      <c r="DA9" s="1531"/>
      <c r="DB9" s="1522" t="s">
        <v>111</v>
      </c>
      <c r="DC9" s="1523"/>
      <c r="DD9" s="1496">
        <v>19</v>
      </c>
      <c r="DE9" s="1524"/>
    </row>
    <row r="10" spans="1:112" s="65" customFormat="1" ht="19.5" customHeight="1" thickBot="1">
      <c r="A10" s="790" t="s">
        <v>112</v>
      </c>
      <c r="B10" s="443">
        <v>8436.9699999999993</v>
      </c>
      <c r="C10" s="444">
        <v>17038.099999999999</v>
      </c>
      <c r="D10" s="783">
        <v>8601.1299999999992</v>
      </c>
      <c r="E10" s="398">
        <v>1.0194572222018095</v>
      </c>
      <c r="F10" s="443">
        <v>8436.9699999999993</v>
      </c>
      <c r="G10" s="779">
        <v>17038.099999999999</v>
      </c>
      <c r="H10" s="783">
        <v>8601.1299999999992</v>
      </c>
      <c r="I10" s="416">
        <v>1.0194572222018095</v>
      </c>
      <c r="J10" s="772">
        <v>1</v>
      </c>
      <c r="K10" s="696">
        <v>1</v>
      </c>
      <c r="L10" s="443">
        <v>0</v>
      </c>
      <c r="M10" s="444">
        <v>0</v>
      </c>
      <c r="N10" s="783">
        <v>0</v>
      </c>
      <c r="O10" s="416">
        <v>0</v>
      </c>
      <c r="P10" s="772">
        <v>0</v>
      </c>
      <c r="Q10" s="696">
        <v>0</v>
      </c>
      <c r="R10" s="443">
        <v>8436.9699999999993</v>
      </c>
      <c r="S10" s="779">
        <v>17038.099999999999</v>
      </c>
      <c r="T10" s="783">
        <v>8601.1299999999992</v>
      </c>
      <c r="U10" s="416">
        <v>1.0194572222018095</v>
      </c>
      <c r="V10" s="772">
        <v>1</v>
      </c>
      <c r="W10" s="696">
        <v>1</v>
      </c>
      <c r="X10" s="443">
        <v>0</v>
      </c>
      <c r="Y10" s="444">
        <v>0</v>
      </c>
      <c r="Z10" s="783">
        <v>0</v>
      </c>
      <c r="AA10" s="416">
        <v>0</v>
      </c>
      <c r="AB10" s="697">
        <v>0</v>
      </c>
      <c r="AC10" s="696">
        <v>0</v>
      </c>
      <c r="AD10" s="443">
        <v>8436.9699999999993</v>
      </c>
      <c r="AE10" s="444">
        <v>17038.099999999999</v>
      </c>
      <c r="AF10" s="783">
        <v>8601.1299999999992</v>
      </c>
      <c r="AG10" s="416">
        <v>1.0194572222018095</v>
      </c>
      <c r="AH10" s="697">
        <v>1</v>
      </c>
      <c r="AI10" s="696">
        <v>1</v>
      </c>
      <c r="AJ10" s="443">
        <v>723.11</v>
      </c>
      <c r="AK10" s="779">
        <v>1807.23</v>
      </c>
      <c r="AL10" s="783">
        <v>1084.1199999999999</v>
      </c>
      <c r="AM10" s="416">
        <v>1.4992463110730039</v>
      </c>
      <c r="AN10" s="697">
        <v>8.5707309614707655E-2</v>
      </c>
      <c r="AO10" s="696">
        <v>0.10606992563724829</v>
      </c>
      <c r="AP10" s="443">
        <v>723.11</v>
      </c>
      <c r="AQ10" s="444">
        <v>1807.23</v>
      </c>
      <c r="AR10" s="783">
        <v>1084.1199999999999</v>
      </c>
      <c r="AS10" s="416">
        <v>1.4992463110730039</v>
      </c>
      <c r="AT10" s="697">
        <v>8.5707309614707655E-2</v>
      </c>
      <c r="AU10" s="696">
        <v>0.10606992563724829</v>
      </c>
      <c r="AV10" s="443">
        <v>8432.5</v>
      </c>
      <c r="AW10" s="779">
        <v>17002.03</v>
      </c>
      <c r="AX10" s="783">
        <v>8569.5299999999988</v>
      </c>
      <c r="AY10" s="416">
        <v>1.0162502223539873</v>
      </c>
      <c r="AZ10" s="697">
        <v>11.661434636500671</v>
      </c>
      <c r="BA10" s="696">
        <v>9.407784288662759</v>
      </c>
      <c r="BB10" s="443">
        <v>9155.61</v>
      </c>
      <c r="BC10" s="444">
        <v>18809.259999999998</v>
      </c>
      <c r="BD10" s="783">
        <v>9653.6499999999978</v>
      </c>
      <c r="BE10" s="416">
        <v>1.0543972493367451</v>
      </c>
      <c r="BF10" s="697">
        <v>1.0851774985569465</v>
      </c>
      <c r="BG10" s="696">
        <v>1.1039529055469801</v>
      </c>
      <c r="BH10" s="443">
        <v>9155.61</v>
      </c>
      <c r="BI10" s="444">
        <v>18809.259999999998</v>
      </c>
      <c r="BJ10" s="783">
        <v>9653.6499999999978</v>
      </c>
      <c r="BK10" s="416">
        <v>1.0543972493367451</v>
      </c>
      <c r="BL10" s="697">
        <v>1.0851774985569465</v>
      </c>
      <c r="BM10" s="696">
        <v>1.1039529055469801</v>
      </c>
      <c r="BN10" s="443">
        <v>0</v>
      </c>
      <c r="BO10" s="444">
        <v>0</v>
      </c>
      <c r="BP10" s="783">
        <v>0</v>
      </c>
      <c r="BQ10" s="416">
        <v>0</v>
      </c>
      <c r="BR10" s="697">
        <v>0</v>
      </c>
      <c r="BS10" s="696">
        <v>0</v>
      </c>
      <c r="BT10" s="443">
        <v>0</v>
      </c>
      <c r="BU10" s="779">
        <v>0</v>
      </c>
      <c r="BV10" s="783">
        <v>0</v>
      </c>
      <c r="BW10" s="416">
        <v>0</v>
      </c>
      <c r="BX10" s="697">
        <v>0</v>
      </c>
      <c r="BY10" s="696">
        <v>0</v>
      </c>
      <c r="BZ10" s="443">
        <v>0</v>
      </c>
      <c r="CA10" s="444">
        <v>0</v>
      </c>
      <c r="CB10" s="783">
        <v>0</v>
      </c>
      <c r="CC10" s="416">
        <v>0</v>
      </c>
      <c r="CD10" s="697">
        <v>0</v>
      </c>
      <c r="CE10" s="696">
        <v>0</v>
      </c>
      <c r="CF10" s="443">
        <v>171.96</v>
      </c>
      <c r="CG10" s="779">
        <v>1278.5899999999999</v>
      </c>
      <c r="CH10" s="783">
        <v>1106.6299999999999</v>
      </c>
      <c r="CI10" s="416">
        <v>6.435391951616654</v>
      </c>
      <c r="CJ10" s="697">
        <v>2.038172471870826E-2</v>
      </c>
      <c r="CK10" s="696">
        <v>7.5042991882897744E-2</v>
      </c>
      <c r="CL10" s="443">
        <v>1171.3599999999999</v>
      </c>
      <c r="CM10" s="444">
        <v>2237.81</v>
      </c>
      <c r="CN10" s="783">
        <v>1066.45</v>
      </c>
      <c r="CO10" s="416">
        <v>0.91043744024040441</v>
      </c>
      <c r="CP10" s="697">
        <v>0.13883657284546466</v>
      </c>
      <c r="CQ10" s="696">
        <v>0.13134152282238043</v>
      </c>
      <c r="CR10" s="443">
        <v>0</v>
      </c>
      <c r="CS10" s="779">
        <v>0</v>
      </c>
      <c r="CT10" s="783">
        <v>0</v>
      </c>
      <c r="CU10" s="416">
        <v>0</v>
      </c>
      <c r="CV10" s="697">
        <v>0</v>
      </c>
      <c r="CW10" s="696">
        <v>0</v>
      </c>
      <c r="CX10" s="443">
        <v>-2061.9699999999998</v>
      </c>
      <c r="CY10" s="779">
        <v>-5287.56</v>
      </c>
      <c r="CZ10" s="783">
        <v>-3225.5900000000006</v>
      </c>
      <c r="DA10" s="416">
        <v>-1.564324408211565</v>
      </c>
      <c r="DB10" s="697">
        <v>-0.24439698138075636</v>
      </c>
      <c r="DC10" s="696">
        <v>-0.31033742025225824</v>
      </c>
      <c r="DD10" s="898">
        <v>1.2443969813807565</v>
      </c>
      <c r="DE10" s="920">
        <v>1.3103374202522582</v>
      </c>
      <c r="DF10" s="917"/>
      <c r="DG10" s="918"/>
      <c r="DH10" s="73"/>
    </row>
    <row r="11" spans="1:112" s="63" customFormat="1" ht="24" customHeight="1" thickTop="1" thickBot="1">
      <c r="A11" s="111" t="s">
        <v>10</v>
      </c>
      <c r="B11" s="112">
        <v>8436.9699999999993</v>
      </c>
      <c r="C11" s="113">
        <v>17038.099999999999</v>
      </c>
      <c r="D11" s="117">
        <v>8601.1299999999992</v>
      </c>
      <c r="E11" s="992">
        <v>1.0194572222018095</v>
      </c>
      <c r="F11" s="112">
        <v>8436.9699999999993</v>
      </c>
      <c r="G11" s="118">
        <v>17038.099999999999</v>
      </c>
      <c r="H11" s="117">
        <v>8601.1299999999992</v>
      </c>
      <c r="I11" s="357">
        <v>1.0194572222018095</v>
      </c>
      <c r="J11" s="1031">
        <v>1</v>
      </c>
      <c r="K11" s="992">
        <v>1</v>
      </c>
      <c r="L11" s="112">
        <v>0</v>
      </c>
      <c r="M11" s="113">
        <v>0</v>
      </c>
      <c r="N11" s="117">
        <v>0</v>
      </c>
      <c r="O11" s="357">
        <v>0</v>
      </c>
      <c r="P11" s="905">
        <v>0</v>
      </c>
      <c r="Q11" s="360">
        <v>0</v>
      </c>
      <c r="R11" s="114">
        <v>8436.9699999999993</v>
      </c>
      <c r="S11" s="119">
        <v>17038.099999999999</v>
      </c>
      <c r="T11" s="117">
        <v>8601.1299999999992</v>
      </c>
      <c r="U11" s="357">
        <v>1.0194572222018095</v>
      </c>
      <c r="V11" s="359">
        <v>1</v>
      </c>
      <c r="W11" s="360">
        <v>1</v>
      </c>
      <c r="X11" s="114">
        <v>0</v>
      </c>
      <c r="Y11" s="115">
        <v>0</v>
      </c>
      <c r="Z11" s="117">
        <v>0</v>
      </c>
      <c r="AA11" s="358">
        <v>0</v>
      </c>
      <c r="AB11" s="361">
        <v>0</v>
      </c>
      <c r="AC11" s="362">
        <v>0</v>
      </c>
      <c r="AD11" s="114">
        <v>8436.9699999999993</v>
      </c>
      <c r="AE11" s="115">
        <v>17038.099999999999</v>
      </c>
      <c r="AF11" s="117">
        <v>8601.1299999999992</v>
      </c>
      <c r="AG11" s="357">
        <v>1.0194572222018095</v>
      </c>
      <c r="AH11" s="361">
        <v>1</v>
      </c>
      <c r="AI11" s="362">
        <v>1</v>
      </c>
      <c r="AJ11" s="114">
        <v>723.11</v>
      </c>
      <c r="AK11" s="119">
        <v>1807.23</v>
      </c>
      <c r="AL11" s="117">
        <v>1084.1199999999999</v>
      </c>
      <c r="AM11" s="358">
        <v>1.4992463110730039</v>
      </c>
      <c r="AN11" s="363">
        <v>8.5707309614707655E-2</v>
      </c>
      <c r="AO11" s="362">
        <v>0.10606992563724829</v>
      </c>
      <c r="AP11" s="114">
        <v>723.11</v>
      </c>
      <c r="AQ11" s="115">
        <v>1807.23</v>
      </c>
      <c r="AR11" s="117">
        <v>1084.1199999999999</v>
      </c>
      <c r="AS11" s="358">
        <v>1.4992463110730039</v>
      </c>
      <c r="AT11" s="361">
        <v>8.5707309614707655E-2</v>
      </c>
      <c r="AU11" s="362">
        <v>0.10606992563724829</v>
      </c>
      <c r="AV11" s="114">
        <v>8432.5</v>
      </c>
      <c r="AW11" s="119">
        <v>17002.03</v>
      </c>
      <c r="AX11" s="117">
        <v>8569.5299999999988</v>
      </c>
      <c r="AY11" s="358">
        <v>1.0162502223539873</v>
      </c>
      <c r="AZ11" s="361">
        <v>11.661434636500671</v>
      </c>
      <c r="BA11" s="362">
        <v>9.407784288662759</v>
      </c>
      <c r="BB11" s="114">
        <v>9155.61</v>
      </c>
      <c r="BC11" s="115">
        <v>18809.259999999998</v>
      </c>
      <c r="BD11" s="117">
        <v>9653.6499999999978</v>
      </c>
      <c r="BE11" s="358">
        <v>1.0543972493367451</v>
      </c>
      <c r="BF11" s="361">
        <v>1.0851774985569465</v>
      </c>
      <c r="BG11" s="362">
        <v>1.1039529055469801</v>
      </c>
      <c r="BH11" s="114">
        <v>9155.61</v>
      </c>
      <c r="BI11" s="115">
        <v>18809.259999999998</v>
      </c>
      <c r="BJ11" s="117">
        <v>9653.6499999999978</v>
      </c>
      <c r="BK11" s="358">
        <v>1.0543972493367451</v>
      </c>
      <c r="BL11" s="361">
        <v>1.0851774985569465</v>
      </c>
      <c r="BM11" s="362">
        <v>1.1039529055469801</v>
      </c>
      <c r="BN11" s="114">
        <v>0</v>
      </c>
      <c r="BO11" s="115">
        <v>0</v>
      </c>
      <c r="BP11" s="117">
        <v>0</v>
      </c>
      <c r="BQ11" s="358">
        <v>0</v>
      </c>
      <c r="BR11" s="361">
        <v>0</v>
      </c>
      <c r="BS11" s="362">
        <v>0</v>
      </c>
      <c r="BT11" s="114">
        <v>0</v>
      </c>
      <c r="BU11" s="119">
        <v>0</v>
      </c>
      <c r="BV11" s="117">
        <v>0</v>
      </c>
      <c r="BW11" s="358">
        <v>0</v>
      </c>
      <c r="BX11" s="361">
        <v>0</v>
      </c>
      <c r="BY11" s="362">
        <v>0</v>
      </c>
      <c r="BZ11" s="114">
        <v>0</v>
      </c>
      <c r="CA11" s="115">
        <v>0</v>
      </c>
      <c r="CB11" s="117">
        <v>0</v>
      </c>
      <c r="CC11" s="358">
        <v>0</v>
      </c>
      <c r="CD11" s="361">
        <v>0</v>
      </c>
      <c r="CE11" s="362">
        <v>0</v>
      </c>
      <c r="CF11" s="114">
        <v>171.96</v>
      </c>
      <c r="CG11" s="119">
        <v>1278.5899999999999</v>
      </c>
      <c r="CH11" s="117">
        <v>1106.6299999999999</v>
      </c>
      <c r="CI11" s="358">
        <v>6.435391951616654</v>
      </c>
      <c r="CJ11" s="361">
        <v>2.038172471870826E-2</v>
      </c>
      <c r="CK11" s="362">
        <v>7.5042991882897744E-2</v>
      </c>
      <c r="CL11" s="114">
        <v>1171.3599999999999</v>
      </c>
      <c r="CM11" s="115">
        <v>2237.81</v>
      </c>
      <c r="CN11" s="117">
        <v>1066.45</v>
      </c>
      <c r="CO11" s="358">
        <v>0.91043744024040441</v>
      </c>
      <c r="CP11" s="361">
        <v>0.13883657284546466</v>
      </c>
      <c r="CQ11" s="362">
        <v>0.13134152282238043</v>
      </c>
      <c r="CR11" s="114">
        <v>0</v>
      </c>
      <c r="CS11" s="119">
        <v>0</v>
      </c>
      <c r="CT11" s="117">
        <v>0</v>
      </c>
      <c r="CU11" s="357">
        <v>0</v>
      </c>
      <c r="CV11" s="361">
        <v>0</v>
      </c>
      <c r="CW11" s="362">
        <v>0</v>
      </c>
      <c r="CX11" s="114">
        <v>-2061.9699999999998</v>
      </c>
      <c r="CY11" s="119">
        <v>-5287.56</v>
      </c>
      <c r="CZ11" s="117">
        <v>-3225.5900000000006</v>
      </c>
      <c r="DA11" s="358">
        <v>-1.564324408211565</v>
      </c>
      <c r="DB11" s="361">
        <v>-0.24439698138075636</v>
      </c>
      <c r="DC11" s="362">
        <v>-0.31033742025225824</v>
      </c>
      <c r="DD11" s="912">
        <v>1.2443969813807565</v>
      </c>
      <c r="DE11" s="902">
        <v>1.3103374202522582</v>
      </c>
    </row>
    <row r="12" spans="1:112" s="5" customFormat="1" ht="13.5" thickTop="1">
      <c r="B12" s="4" t="s">
        <v>460</v>
      </c>
      <c r="X12" s="32"/>
      <c r="AD12" s="57"/>
      <c r="AE12" s="57"/>
      <c r="AF12" s="57"/>
      <c r="AG12" s="57"/>
      <c r="AH12" s="57"/>
      <c r="AI12" s="57"/>
      <c r="AJ12" s="13"/>
      <c r="AK12" s="12"/>
      <c r="AL12" s="12"/>
      <c r="AM12" s="12"/>
      <c r="AN12" s="13"/>
      <c r="AO12" s="12"/>
      <c r="AP12" s="13"/>
      <c r="AQ12" s="12"/>
      <c r="AR12" s="12"/>
      <c r="AS12" s="12"/>
      <c r="BB12" s="32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CL12" s="32"/>
      <c r="DE12" s="1009"/>
    </row>
    <row r="13" spans="1:112">
      <c r="C13" s="154"/>
      <c r="AJ13" s="64"/>
      <c r="AK13" s="65"/>
      <c r="AL13" s="65"/>
      <c r="AM13" s="65"/>
      <c r="AN13" s="64"/>
      <c r="AT13" s="57"/>
      <c r="AU13" s="57"/>
      <c r="AV13" s="57"/>
      <c r="AW13" s="57"/>
      <c r="AX13" s="57"/>
      <c r="AY13" s="57"/>
      <c r="DE13" s="1010"/>
    </row>
    <row r="14" spans="1:112">
      <c r="AJ14" s="64"/>
      <c r="AK14" s="65"/>
      <c r="AL14" s="65"/>
      <c r="AM14" s="65"/>
      <c r="AN14" s="64"/>
      <c r="AT14" s="57"/>
      <c r="AU14" s="57"/>
      <c r="AV14" s="57"/>
      <c r="AW14" s="57"/>
      <c r="AX14" s="57"/>
      <c r="AY14" s="57"/>
      <c r="DE14" s="1010"/>
    </row>
    <row r="15" spans="1:112">
      <c r="B15" s="57" t="s">
        <v>56</v>
      </c>
      <c r="X15" s="57" t="s">
        <v>57</v>
      </c>
      <c r="AJ15" s="65"/>
      <c r="AK15" s="64"/>
      <c r="AL15" s="64"/>
      <c r="AM15" s="64"/>
      <c r="AN15" s="65"/>
      <c r="AO15" s="64"/>
      <c r="AP15" s="65"/>
      <c r="AQ15" s="57"/>
      <c r="AR15" s="57"/>
      <c r="AS15" s="57"/>
      <c r="AT15" s="57"/>
      <c r="AU15" s="57"/>
      <c r="AV15" s="57"/>
      <c r="AW15" s="57"/>
      <c r="AX15" s="57"/>
      <c r="AY15" s="57"/>
      <c r="BB15" s="57" t="s">
        <v>64</v>
      </c>
      <c r="CL15" s="5" t="s">
        <v>426</v>
      </c>
      <c r="DD15" s="1011"/>
      <c r="DE15" s="1011"/>
    </row>
    <row r="16" spans="1:112">
      <c r="B16" s="57" t="s">
        <v>446</v>
      </c>
      <c r="X16" s="57" t="s">
        <v>59</v>
      </c>
      <c r="AJ16" s="65"/>
      <c r="AK16" s="64"/>
      <c r="AL16" s="64"/>
      <c r="AM16" s="64"/>
      <c r="AN16" s="65"/>
      <c r="AO16" s="64"/>
      <c r="AP16" s="65"/>
      <c r="AQ16" s="57"/>
      <c r="AR16" s="57"/>
      <c r="AS16" s="57"/>
      <c r="AT16" s="57"/>
      <c r="AU16" s="57"/>
      <c r="AV16" s="57"/>
      <c r="AW16" s="57"/>
      <c r="AX16" s="57"/>
      <c r="AY16" s="57"/>
      <c r="DE16" s="121"/>
    </row>
    <row r="17" spans="1:108">
      <c r="B17" s="57" t="s">
        <v>445</v>
      </c>
      <c r="X17" s="57" t="s">
        <v>60</v>
      </c>
      <c r="AJ17" s="65"/>
      <c r="AK17" s="64"/>
      <c r="AL17" s="64"/>
      <c r="AM17" s="64"/>
      <c r="AN17" s="65"/>
      <c r="AO17" s="64"/>
      <c r="AP17" s="65"/>
      <c r="AQ17" s="57"/>
      <c r="AR17" s="57"/>
      <c r="AS17" s="57"/>
      <c r="AT17" s="57"/>
      <c r="AU17" s="57"/>
      <c r="AV17" s="57"/>
      <c r="AW17" s="57"/>
      <c r="AX17" s="57"/>
      <c r="AY17" s="57"/>
      <c r="DB17" s="396"/>
      <c r="DC17" s="396"/>
      <c r="DD17" s="396"/>
    </row>
    <row r="18" spans="1:108">
      <c r="X18" s="57" t="s">
        <v>61</v>
      </c>
      <c r="AJ18" s="65"/>
      <c r="AK18" s="64"/>
      <c r="AL18" s="64"/>
      <c r="AM18" s="64"/>
      <c r="AN18" s="65"/>
      <c r="AO18" s="64"/>
      <c r="AP18" s="65"/>
      <c r="AQ18" s="57"/>
      <c r="AR18" s="57"/>
      <c r="AS18" s="57"/>
      <c r="AT18" s="57"/>
      <c r="AU18" s="57"/>
      <c r="AV18" s="57"/>
      <c r="AW18" s="57"/>
      <c r="AX18" s="57"/>
      <c r="AY18" s="57"/>
    </row>
    <row r="19" spans="1:108">
      <c r="B19" s="66"/>
      <c r="C19" s="66"/>
    </row>
    <row r="20" spans="1:108">
      <c r="B20" s="66"/>
      <c r="C20" s="66"/>
    </row>
    <row r="21" spans="1:108">
      <c r="A21" s="342"/>
    </row>
    <row r="22" spans="1:108">
      <c r="A22" s="342"/>
    </row>
    <row r="23" spans="1:108">
      <c r="A23" s="342"/>
    </row>
    <row r="24" spans="1:108">
      <c r="A24" s="343"/>
    </row>
    <row r="27" spans="1:108">
      <c r="A27" s="342"/>
    </row>
    <row r="28" spans="1:108">
      <c r="A28" s="342"/>
    </row>
    <row r="29" spans="1:108">
      <c r="A29" s="342"/>
    </row>
    <row r="30" spans="1:108">
      <c r="A30" s="342"/>
    </row>
    <row r="31" spans="1:108">
      <c r="A31" s="342"/>
    </row>
    <row r="32" spans="1:108">
      <c r="A32" s="342"/>
    </row>
    <row r="33" spans="1:1">
      <c r="A33" s="342"/>
    </row>
    <row r="34" spans="1:1">
      <c r="A34" s="342"/>
    </row>
    <row r="35" spans="1:1">
      <c r="A35" s="342"/>
    </row>
    <row r="40" spans="1:1">
      <c r="A40" s="342"/>
    </row>
    <row r="41" spans="1:1">
      <c r="A41" s="142"/>
    </row>
    <row r="60" spans="40:51" ht="13.5" thickBot="1"/>
    <row r="61" spans="40:51" ht="24" customHeight="1" thickTop="1">
      <c r="AN61" s="67" t="s">
        <v>13</v>
      </c>
      <c r="AO61" s="68">
        <v>58</v>
      </c>
      <c r="AP61" s="69" t="s">
        <v>13</v>
      </c>
      <c r="AQ61" s="70">
        <v>79</v>
      </c>
      <c r="AR61" s="68"/>
      <c r="AS61" s="68"/>
      <c r="AT61" s="69" t="s">
        <v>13</v>
      </c>
      <c r="AU61" s="70">
        <v>99</v>
      </c>
      <c r="AV61" s="71" t="s">
        <v>13</v>
      </c>
      <c r="AW61" s="72">
        <v>109</v>
      </c>
      <c r="AX61" s="73"/>
      <c r="AY61" s="73"/>
    </row>
    <row r="62" spans="40:51" ht="24" customHeight="1">
      <c r="AN62" s="62" t="s">
        <v>24</v>
      </c>
      <c r="AO62" s="73">
        <v>59</v>
      </c>
      <c r="AP62" s="74" t="s">
        <v>29</v>
      </c>
      <c r="AQ62" s="75">
        <v>80</v>
      </c>
      <c r="AR62" s="73"/>
      <c r="AS62" s="73"/>
      <c r="AT62" s="74" t="s">
        <v>21</v>
      </c>
      <c r="AU62" s="75">
        <v>100</v>
      </c>
      <c r="AV62" s="76" t="s">
        <v>5</v>
      </c>
      <c r="AW62" s="77">
        <v>120</v>
      </c>
      <c r="AX62" s="73"/>
      <c r="AY62" s="73"/>
    </row>
    <row r="63" spans="40:51" ht="24" customHeight="1">
      <c r="AN63" s="78" t="s">
        <v>13</v>
      </c>
      <c r="AO63" s="73">
        <v>60</v>
      </c>
      <c r="AP63" s="79" t="s">
        <v>13</v>
      </c>
      <c r="AQ63" s="75">
        <v>81</v>
      </c>
      <c r="AR63" s="73"/>
      <c r="AS63" s="73"/>
      <c r="AT63" s="79" t="s">
        <v>13</v>
      </c>
      <c r="AU63" s="75">
        <v>101</v>
      </c>
      <c r="AV63" s="80" t="s">
        <v>13</v>
      </c>
      <c r="AW63" s="77">
        <v>121</v>
      </c>
      <c r="AX63" s="73"/>
      <c r="AY63" s="73"/>
    </row>
    <row r="64" spans="40:51" ht="24" customHeight="1">
      <c r="AN64" s="62" t="s">
        <v>273</v>
      </c>
      <c r="AO64" s="73">
        <v>61</v>
      </c>
      <c r="AP64" s="74" t="s">
        <v>17</v>
      </c>
      <c r="AQ64" s="75">
        <v>82</v>
      </c>
      <c r="AR64" s="73"/>
      <c r="AS64" s="73"/>
      <c r="AT64" s="74" t="s">
        <v>32</v>
      </c>
      <c r="AU64" s="75">
        <v>102</v>
      </c>
      <c r="AV64" s="76" t="s">
        <v>7</v>
      </c>
      <c r="AW64" s="77">
        <v>122</v>
      </c>
      <c r="AX64" s="73"/>
      <c r="AY64" s="73"/>
    </row>
    <row r="65" spans="40:51" ht="24" customHeight="1">
      <c r="AN65" s="62" t="s">
        <v>33</v>
      </c>
      <c r="AO65" s="73">
        <v>62</v>
      </c>
      <c r="AP65" s="79" t="s">
        <v>13</v>
      </c>
      <c r="AQ65" s="75">
        <v>83</v>
      </c>
      <c r="AR65" s="73"/>
      <c r="AS65" s="73"/>
      <c r="AT65" s="79" t="s">
        <v>13</v>
      </c>
      <c r="AU65" s="75">
        <v>103</v>
      </c>
      <c r="AV65" s="80" t="s">
        <v>13</v>
      </c>
      <c r="AW65" s="77">
        <v>123</v>
      </c>
      <c r="AX65" s="73"/>
      <c r="AY65" s="73"/>
    </row>
    <row r="66" spans="40:51" ht="24" customHeight="1">
      <c r="AN66" s="78" t="s">
        <v>13</v>
      </c>
      <c r="AO66" s="73">
        <v>63</v>
      </c>
      <c r="AP66" s="74" t="s">
        <v>26</v>
      </c>
      <c r="AQ66" s="75">
        <v>84</v>
      </c>
      <c r="AR66" s="73"/>
      <c r="AS66" s="73"/>
      <c r="AT66" s="74" t="s">
        <v>55</v>
      </c>
      <c r="AU66" s="75">
        <v>104</v>
      </c>
      <c r="AV66" s="76" t="s">
        <v>3</v>
      </c>
      <c r="AW66" s="77">
        <v>124</v>
      </c>
      <c r="AX66" s="73"/>
      <c r="AY66" s="73"/>
    </row>
    <row r="67" spans="40:51" ht="24" customHeight="1">
      <c r="AN67" s="62" t="s">
        <v>87</v>
      </c>
      <c r="AO67" s="73">
        <v>64</v>
      </c>
      <c r="AP67" s="79" t="s">
        <v>13</v>
      </c>
      <c r="AQ67" s="75">
        <v>85</v>
      </c>
      <c r="AR67" s="73"/>
      <c r="AS67" s="73"/>
      <c r="AT67" s="79" t="s">
        <v>13</v>
      </c>
      <c r="AU67" s="75">
        <v>105</v>
      </c>
      <c r="AV67" s="80" t="s">
        <v>13</v>
      </c>
      <c r="AW67" s="77">
        <v>125</v>
      </c>
      <c r="AX67" s="73"/>
      <c r="AY67" s="73"/>
    </row>
    <row r="68" spans="40:51" ht="24" customHeight="1">
      <c r="AN68" s="78" t="s">
        <v>13</v>
      </c>
      <c r="AO68" s="73">
        <v>65</v>
      </c>
      <c r="AP68" s="74" t="s">
        <v>27</v>
      </c>
      <c r="AQ68" s="75">
        <v>86</v>
      </c>
      <c r="AR68" s="73"/>
      <c r="AS68" s="73"/>
      <c r="AT68" s="74" t="s">
        <v>44</v>
      </c>
      <c r="AU68" s="75">
        <v>106</v>
      </c>
      <c r="AV68" s="76" t="s">
        <v>6</v>
      </c>
      <c r="AW68" s="77">
        <v>126</v>
      </c>
      <c r="AX68" s="73"/>
      <c r="AY68" s="73"/>
    </row>
    <row r="69" spans="40:51" ht="24" customHeight="1">
      <c r="AN69" s="62" t="s">
        <v>25</v>
      </c>
      <c r="AO69" s="73">
        <v>66</v>
      </c>
      <c r="AP69" s="79" t="s">
        <v>13</v>
      </c>
      <c r="AQ69" s="75">
        <v>87</v>
      </c>
      <c r="AR69" s="73"/>
      <c r="AS69" s="73"/>
      <c r="AT69" s="79" t="s">
        <v>13</v>
      </c>
      <c r="AU69" s="75">
        <v>107</v>
      </c>
      <c r="AV69" s="80" t="s">
        <v>13</v>
      </c>
      <c r="AW69" s="77">
        <v>127</v>
      </c>
      <c r="AX69" s="73"/>
      <c r="AY69" s="73"/>
    </row>
    <row r="70" spans="40:51" ht="24" customHeight="1">
      <c r="AN70" s="62" t="s">
        <v>37</v>
      </c>
      <c r="AO70" s="73">
        <v>67</v>
      </c>
      <c r="AP70" s="74" t="s">
        <v>22</v>
      </c>
      <c r="AQ70" s="75">
        <v>88</v>
      </c>
      <c r="AR70" s="73"/>
      <c r="AS70" s="73"/>
      <c r="AT70" s="74" t="s">
        <v>23</v>
      </c>
      <c r="AU70" s="75">
        <v>108</v>
      </c>
      <c r="AV70" s="76" t="s">
        <v>15</v>
      </c>
      <c r="AW70" s="77">
        <v>128</v>
      </c>
      <c r="AX70" s="73"/>
      <c r="AY70" s="73"/>
    </row>
    <row r="71" spans="40:51" ht="24" customHeight="1">
      <c r="AN71" s="78" t="s">
        <v>13</v>
      </c>
      <c r="AO71" s="73">
        <v>68</v>
      </c>
      <c r="AP71" s="79" t="s">
        <v>13</v>
      </c>
      <c r="AQ71" s="75">
        <v>89</v>
      </c>
      <c r="AR71" s="73"/>
      <c r="AS71" s="73"/>
      <c r="AT71" s="79" t="s">
        <v>13</v>
      </c>
      <c r="AU71" s="75">
        <v>109</v>
      </c>
      <c r="AV71" s="80" t="s">
        <v>13</v>
      </c>
      <c r="AW71" s="77">
        <v>129</v>
      </c>
      <c r="AX71" s="73"/>
      <c r="AY71" s="73"/>
    </row>
    <row r="72" spans="40:51" ht="24" customHeight="1">
      <c r="AN72" s="62" t="s">
        <v>16</v>
      </c>
      <c r="AO72" s="73">
        <v>69</v>
      </c>
      <c r="AP72" s="74" t="s">
        <v>96</v>
      </c>
      <c r="AQ72" s="75">
        <v>90</v>
      </c>
      <c r="AR72" s="73"/>
      <c r="AS72" s="73"/>
      <c r="AT72" s="74" t="s">
        <v>35</v>
      </c>
      <c r="AU72" s="75">
        <v>100</v>
      </c>
      <c r="AV72" s="76" t="s">
        <v>37</v>
      </c>
      <c r="AW72" s="77">
        <v>130</v>
      </c>
      <c r="AX72" s="73"/>
      <c r="AY72" s="73"/>
    </row>
    <row r="73" spans="40:51" ht="24" customHeight="1">
      <c r="AN73" s="78" t="s">
        <v>13</v>
      </c>
      <c r="AO73" s="73">
        <v>70</v>
      </c>
      <c r="AP73" s="79" t="s">
        <v>13</v>
      </c>
      <c r="AQ73" s="75">
        <v>91</v>
      </c>
      <c r="AR73" s="73"/>
      <c r="AS73" s="73"/>
      <c r="AT73" s="79" t="s">
        <v>13</v>
      </c>
      <c r="AU73" s="75">
        <v>101</v>
      </c>
      <c r="AV73" s="80" t="s">
        <v>13</v>
      </c>
      <c r="AW73" s="77">
        <v>131</v>
      </c>
      <c r="AX73" s="73"/>
      <c r="AY73" s="73"/>
    </row>
    <row r="74" spans="40:51" ht="24" customHeight="1">
      <c r="AN74" s="62" t="s">
        <v>31</v>
      </c>
      <c r="AO74" s="73">
        <v>71</v>
      </c>
      <c r="AP74" s="74" t="s">
        <v>9</v>
      </c>
      <c r="AQ74" s="75">
        <v>92</v>
      </c>
      <c r="AR74" s="73"/>
      <c r="AS74" s="73"/>
      <c r="AT74" s="74" t="s">
        <v>2</v>
      </c>
      <c r="AU74" s="75">
        <v>102</v>
      </c>
      <c r="AV74" s="76" t="s">
        <v>43</v>
      </c>
      <c r="AW74" s="77">
        <v>132</v>
      </c>
      <c r="AX74" s="73"/>
      <c r="AY74" s="73"/>
    </row>
    <row r="75" spans="40:51" ht="24" customHeight="1">
      <c r="AN75" s="62" t="s">
        <v>31</v>
      </c>
      <c r="AO75" s="73">
        <v>71</v>
      </c>
      <c r="AP75" s="74" t="s">
        <v>9</v>
      </c>
      <c r="AQ75" s="75">
        <v>92</v>
      </c>
      <c r="AR75" s="73"/>
      <c r="AS75" s="73"/>
      <c r="AT75" s="74" t="s">
        <v>2</v>
      </c>
      <c r="AU75" s="75">
        <v>102</v>
      </c>
      <c r="AV75" s="76" t="s">
        <v>43</v>
      </c>
      <c r="AW75" s="77">
        <v>132</v>
      </c>
      <c r="AX75" s="73"/>
      <c r="AY75" s="73"/>
    </row>
    <row r="76" spans="40:51" ht="24" customHeight="1">
      <c r="AN76" s="62" t="s">
        <v>294</v>
      </c>
      <c r="AO76" s="73">
        <v>75</v>
      </c>
      <c r="AP76" s="74" t="s">
        <v>18</v>
      </c>
      <c r="AQ76" s="75">
        <v>96</v>
      </c>
      <c r="AR76" s="73"/>
      <c r="AS76" s="73"/>
      <c r="AT76" s="74" t="s">
        <v>1</v>
      </c>
      <c r="AU76" s="75">
        <v>106</v>
      </c>
      <c r="AV76" s="76"/>
      <c r="AW76" s="77"/>
      <c r="AX76" s="73"/>
      <c r="AY76" s="73"/>
    </row>
    <row r="77" spans="40:51" ht="24" customHeight="1">
      <c r="AN77" s="78" t="s">
        <v>13</v>
      </c>
      <c r="AO77" s="73">
        <v>76</v>
      </c>
      <c r="AP77" s="79" t="s">
        <v>13</v>
      </c>
      <c r="AQ77" s="75">
        <v>97</v>
      </c>
      <c r="AR77" s="73"/>
      <c r="AS77" s="73"/>
      <c r="AT77" s="79" t="s">
        <v>13</v>
      </c>
      <c r="AU77" s="75">
        <v>107</v>
      </c>
      <c r="AV77" s="76"/>
      <c r="AW77" s="77"/>
      <c r="AX77" s="73"/>
      <c r="AY77" s="73"/>
    </row>
    <row r="78" spans="40:51" ht="24" customHeight="1">
      <c r="AN78" s="62" t="s">
        <v>91</v>
      </c>
      <c r="AO78" s="73">
        <v>77</v>
      </c>
      <c r="AP78" s="74" t="s">
        <v>88</v>
      </c>
      <c r="AQ78" s="75">
        <v>98</v>
      </c>
      <c r="AR78" s="73"/>
      <c r="AS78" s="73"/>
      <c r="AT78" s="74" t="s">
        <v>20</v>
      </c>
      <c r="AU78" s="75">
        <v>108</v>
      </c>
      <c r="AV78" s="76"/>
      <c r="AW78" s="77"/>
      <c r="AX78" s="73"/>
      <c r="AY78" s="73"/>
    </row>
    <row r="79" spans="40:51" ht="24" customHeight="1">
      <c r="AN79" s="62"/>
      <c r="AO79" s="73"/>
      <c r="AP79" s="74"/>
      <c r="AQ79" s="75"/>
      <c r="AR79" s="73"/>
      <c r="AS79" s="73"/>
      <c r="AT79" s="74"/>
      <c r="AU79" s="75"/>
      <c r="AV79" s="76"/>
      <c r="AW79" s="77"/>
      <c r="AX79" s="73"/>
      <c r="AY79" s="73"/>
    </row>
    <row r="80" spans="40:51" ht="24" customHeight="1">
      <c r="AN80" s="62" t="s">
        <v>36</v>
      </c>
      <c r="AO80" s="73">
        <v>78</v>
      </c>
      <c r="AP80" s="74"/>
      <c r="AQ80" s="75"/>
      <c r="AR80" s="73"/>
      <c r="AS80" s="73"/>
      <c r="AT80" s="74"/>
      <c r="AU80" s="75"/>
      <c r="AV80" s="76"/>
      <c r="AW80" s="77"/>
      <c r="AX80" s="73"/>
      <c r="AY80" s="73"/>
    </row>
    <row r="81" spans="40:51" ht="13.5" thickBot="1">
      <c r="AN81" s="81"/>
      <c r="AO81" s="82"/>
      <c r="AP81" s="83"/>
      <c r="AQ81" s="84"/>
      <c r="AR81" s="82"/>
      <c r="AS81" s="82"/>
      <c r="AT81" s="83"/>
      <c r="AU81" s="84"/>
      <c r="AV81" s="85"/>
      <c r="AW81" s="86"/>
      <c r="AX81" s="73"/>
      <c r="AY81" s="73"/>
    </row>
    <row r="82" spans="40:51" ht="13.5" thickTop="1"/>
  </sheetData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E9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7" customWidth="1"/>
    <col min="2" max="3" width="12.7109375" style="57" customWidth="1"/>
    <col min="4" max="5" width="10.7109375" style="57" customWidth="1"/>
    <col min="6" max="7" width="12.7109375" style="57" customWidth="1"/>
    <col min="8" max="9" width="10.7109375" style="57" customWidth="1"/>
    <col min="10" max="11" width="8.7109375" style="57" customWidth="1"/>
    <col min="12" max="13" width="12.7109375" style="57" customWidth="1"/>
    <col min="14" max="15" width="10.7109375" style="57" customWidth="1"/>
    <col min="16" max="17" width="8.7109375" style="57" customWidth="1"/>
    <col min="18" max="19" width="12.7109375" style="57" customWidth="1"/>
    <col min="20" max="21" width="10.7109375" style="57" customWidth="1"/>
    <col min="22" max="23" width="8.7109375" style="57" customWidth="1"/>
    <col min="24" max="25" width="12.7109375" style="57" customWidth="1"/>
    <col min="26" max="27" width="10.7109375" style="57" customWidth="1"/>
    <col min="28" max="29" width="8.7109375" style="57" customWidth="1"/>
    <col min="30" max="31" width="12.7109375" style="57" customWidth="1"/>
    <col min="32" max="33" width="10.7109375" style="57" customWidth="1"/>
    <col min="34" max="35" width="8.7109375" style="57" customWidth="1"/>
    <col min="36" max="37" width="12.7109375" style="57" customWidth="1"/>
    <col min="38" max="39" width="10.7109375" style="57" customWidth="1"/>
    <col min="40" max="40" width="8.7109375" style="57" customWidth="1"/>
    <col min="41" max="41" width="8.7109375" style="65" customWidth="1"/>
    <col min="42" max="42" width="12.7109375" style="64" customWidth="1"/>
    <col min="43" max="43" width="12.7109375" style="65" customWidth="1"/>
    <col min="44" max="45" width="10.7109375" style="65" customWidth="1"/>
    <col min="46" max="46" width="8.7109375" style="64" customWidth="1"/>
    <col min="47" max="47" width="8.7109375" style="65" customWidth="1"/>
    <col min="48" max="48" width="12.7109375" style="64" customWidth="1"/>
    <col min="49" max="49" width="12.7109375" style="65" customWidth="1"/>
    <col min="50" max="51" width="10.7109375" style="65" customWidth="1"/>
    <col min="52" max="53" width="8.7109375" style="57" customWidth="1"/>
    <col min="54" max="55" width="12.7109375" style="57" customWidth="1"/>
    <col min="56" max="57" width="10.7109375" style="57" customWidth="1"/>
    <col min="58" max="59" width="8.7109375" style="57" customWidth="1"/>
    <col min="60" max="61" width="12.7109375" style="57" customWidth="1"/>
    <col min="62" max="63" width="10.7109375" style="57" customWidth="1"/>
    <col min="64" max="65" width="8.7109375" style="57" customWidth="1"/>
    <col min="66" max="67" width="12.7109375" style="57" customWidth="1"/>
    <col min="68" max="69" width="10.7109375" style="57" customWidth="1"/>
    <col min="70" max="71" width="8.7109375" style="57" customWidth="1"/>
    <col min="72" max="73" width="12.7109375" style="57" customWidth="1"/>
    <col min="74" max="75" width="10.7109375" style="57" customWidth="1"/>
    <col min="76" max="77" width="8.7109375" style="57" customWidth="1"/>
    <col min="78" max="79" width="12.7109375" style="57" customWidth="1"/>
    <col min="80" max="81" width="10.7109375" style="57" customWidth="1"/>
    <col min="82" max="83" width="8.7109375" style="57" customWidth="1"/>
    <col min="84" max="85" width="12.7109375" style="57" customWidth="1"/>
    <col min="86" max="87" width="10.7109375" style="57" customWidth="1"/>
    <col min="88" max="89" width="8.7109375" style="57" customWidth="1"/>
    <col min="90" max="91" width="12.7109375" style="57" customWidth="1"/>
    <col min="92" max="93" width="10.7109375" style="57" customWidth="1"/>
    <col min="94" max="95" width="8.7109375" style="57" customWidth="1"/>
    <col min="96" max="97" width="12.7109375" style="57" customWidth="1"/>
    <col min="98" max="99" width="10.7109375" style="57" customWidth="1"/>
    <col min="100" max="101" width="8.7109375" style="57" customWidth="1"/>
    <col min="102" max="103" width="13.42578125" style="57" customWidth="1"/>
    <col min="104" max="105" width="10.7109375" style="57" customWidth="1"/>
    <col min="106" max="107" width="8.7109375" style="57" customWidth="1"/>
    <col min="108" max="109" width="12.7109375" style="57" customWidth="1"/>
    <col min="110" max="16384" width="11.42578125" style="57"/>
  </cols>
  <sheetData>
    <row r="1" spans="1:109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/>
      <c r="W1" s="1454"/>
      <c r="X1" s="1454" t="s">
        <v>311</v>
      </c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/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 t="s">
        <v>311</v>
      </c>
      <c r="BC1" s="1454"/>
      <c r="BD1" s="1454"/>
      <c r="BE1" s="1454"/>
      <c r="BF1" s="1454"/>
      <c r="BG1" s="1454"/>
      <c r="BH1" s="1454"/>
      <c r="BI1" s="1454"/>
      <c r="BJ1" s="1454"/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/>
      <c r="CE1" s="1454"/>
      <c r="CF1" s="1454"/>
      <c r="CG1" s="1454"/>
      <c r="CH1" s="1454"/>
      <c r="CI1" s="1454"/>
      <c r="CJ1" s="1454"/>
      <c r="CK1" s="1454"/>
      <c r="CL1" s="1454" t="s">
        <v>311</v>
      </c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/>
      <c r="CY1" s="1454"/>
      <c r="CZ1" s="1454"/>
      <c r="DA1" s="1454"/>
      <c r="DB1" s="1454"/>
      <c r="DC1" s="1454"/>
      <c r="DD1" s="1454"/>
      <c r="DE1" s="1454"/>
    </row>
    <row r="2" spans="1:109" s="56" customFormat="1" ht="22.5" customHeight="1">
      <c r="A2" s="55"/>
      <c r="B2" s="1455" t="s">
        <v>85</v>
      </c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 t="s">
        <v>85</v>
      </c>
      <c r="Y2" s="1455"/>
      <c r="Z2" s="1455"/>
      <c r="AA2" s="1455"/>
      <c r="AB2" s="1455"/>
      <c r="AC2" s="1455"/>
      <c r="AD2" s="1455"/>
      <c r="AE2" s="1455"/>
      <c r="AF2" s="1455"/>
      <c r="AG2" s="1455"/>
      <c r="AH2" s="1455"/>
      <c r="AI2" s="1455"/>
      <c r="AJ2" s="1455"/>
      <c r="AK2" s="1455"/>
      <c r="AL2" s="1455"/>
      <c r="AM2" s="1455"/>
      <c r="AN2" s="1455"/>
      <c r="AO2" s="1455"/>
      <c r="AP2" s="1455"/>
      <c r="AQ2" s="1455"/>
      <c r="AR2" s="1455"/>
      <c r="AS2" s="1455"/>
      <c r="AT2" s="1455"/>
      <c r="AU2" s="1455"/>
      <c r="AV2" s="1455"/>
      <c r="AW2" s="1455"/>
      <c r="AX2" s="1455"/>
      <c r="AY2" s="1455"/>
      <c r="AZ2" s="1455"/>
      <c r="BA2" s="1455"/>
      <c r="BB2" s="1455" t="s">
        <v>85</v>
      </c>
      <c r="BC2" s="1455"/>
      <c r="BD2" s="1455"/>
      <c r="BE2" s="1455"/>
      <c r="BF2" s="1455"/>
      <c r="BG2" s="1455"/>
      <c r="BH2" s="1455"/>
      <c r="BI2" s="1455"/>
      <c r="BJ2" s="1455"/>
      <c r="BK2" s="1455"/>
      <c r="BL2" s="1455"/>
      <c r="BM2" s="1455"/>
      <c r="BN2" s="1455"/>
      <c r="BO2" s="1455"/>
      <c r="BP2" s="1455"/>
      <c r="BQ2" s="1455"/>
      <c r="BR2" s="1455"/>
      <c r="BS2" s="1455"/>
      <c r="BT2" s="1455"/>
      <c r="BU2" s="1455"/>
      <c r="BV2" s="1455"/>
      <c r="BW2" s="1455"/>
      <c r="BX2" s="1455"/>
      <c r="BY2" s="1455"/>
      <c r="BZ2" s="1455"/>
      <c r="CA2" s="1455"/>
      <c r="CB2" s="1455"/>
      <c r="CC2" s="1455"/>
      <c r="CD2" s="1455"/>
      <c r="CE2" s="1455"/>
      <c r="CF2" s="1455"/>
      <c r="CG2" s="1455"/>
      <c r="CH2" s="1455"/>
      <c r="CI2" s="1455"/>
      <c r="CJ2" s="1455"/>
      <c r="CK2" s="1455"/>
      <c r="CL2" s="1455" t="s">
        <v>85</v>
      </c>
      <c r="CM2" s="1455"/>
      <c r="CN2" s="1455"/>
      <c r="CO2" s="1455"/>
      <c r="CP2" s="1455"/>
      <c r="CQ2" s="1455"/>
      <c r="CR2" s="1455"/>
      <c r="CS2" s="1455"/>
      <c r="CT2" s="1455"/>
      <c r="CU2" s="1455"/>
      <c r="CV2" s="1455"/>
      <c r="CW2" s="1455"/>
      <c r="CX2" s="1455"/>
      <c r="CY2" s="1455"/>
      <c r="CZ2" s="1455"/>
      <c r="DA2" s="1455"/>
      <c r="DB2" s="1455"/>
      <c r="DC2" s="1455"/>
      <c r="DD2" s="1455"/>
      <c r="DE2" s="1455"/>
    </row>
    <row r="3" spans="1:109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/>
      <c r="W3" s="1430"/>
      <c r="X3" s="1159" t="s">
        <v>458</v>
      </c>
      <c r="Y3" s="1159"/>
      <c r="Z3" s="1159"/>
      <c r="AA3" s="1159"/>
      <c r="AB3" s="1159"/>
      <c r="AC3" s="1159"/>
      <c r="AD3" s="1159"/>
      <c r="AE3" s="1159"/>
      <c r="AF3" s="1159"/>
      <c r="AG3" s="1159"/>
      <c r="AH3" s="1159"/>
      <c r="AI3" s="1159"/>
      <c r="AJ3" s="1159"/>
      <c r="AK3" s="1159"/>
      <c r="AL3" s="1159"/>
      <c r="AM3" s="1159"/>
      <c r="AN3" s="1159"/>
      <c r="AO3" s="1159"/>
      <c r="AP3" s="1159"/>
      <c r="AQ3" s="1159"/>
      <c r="AR3" s="1159"/>
      <c r="AS3" s="1159"/>
      <c r="AT3" s="1159"/>
      <c r="AU3" s="1159"/>
      <c r="AV3" s="1159"/>
      <c r="AW3" s="1159"/>
      <c r="AX3" s="1159"/>
      <c r="AY3" s="1159"/>
      <c r="AZ3" s="1159"/>
      <c r="BA3" s="1159"/>
      <c r="BB3" s="1159" t="s">
        <v>458</v>
      </c>
      <c r="BC3" s="1159"/>
      <c r="BD3" s="1159"/>
      <c r="BE3" s="1159"/>
      <c r="BF3" s="1159"/>
      <c r="BG3" s="1159"/>
      <c r="BH3" s="1159"/>
      <c r="BI3" s="1159"/>
      <c r="BJ3" s="1159"/>
      <c r="BK3" s="1159"/>
      <c r="BL3" s="1159"/>
      <c r="BM3" s="1159"/>
      <c r="BN3" s="1159"/>
      <c r="BO3" s="1159"/>
      <c r="BP3" s="1159"/>
      <c r="BQ3" s="1159"/>
      <c r="BR3" s="1159"/>
      <c r="BS3" s="1159"/>
      <c r="BT3" s="1159"/>
      <c r="BU3" s="1159"/>
      <c r="BV3" s="1159"/>
      <c r="BW3" s="1159"/>
      <c r="BX3" s="1159"/>
      <c r="BY3" s="1159"/>
      <c r="BZ3" s="1159"/>
      <c r="CA3" s="1159"/>
      <c r="CB3" s="1159"/>
      <c r="CC3" s="1159"/>
      <c r="CD3" s="1159"/>
      <c r="CE3" s="1159"/>
      <c r="CF3" s="1159"/>
      <c r="CG3" s="1159"/>
      <c r="CH3" s="1159"/>
      <c r="CI3" s="1159"/>
      <c r="CJ3" s="1159"/>
      <c r="CK3" s="1159"/>
      <c r="CL3" s="1159" t="s">
        <v>458</v>
      </c>
      <c r="CM3" s="1159"/>
      <c r="CN3" s="1159"/>
      <c r="CO3" s="1159"/>
      <c r="CP3" s="1159"/>
      <c r="CQ3" s="1159"/>
      <c r="CR3" s="1159"/>
      <c r="CS3" s="1159"/>
      <c r="CT3" s="1159"/>
      <c r="CU3" s="1159"/>
      <c r="CV3" s="1159"/>
      <c r="CW3" s="1159"/>
      <c r="CX3" s="1159"/>
      <c r="CY3" s="1159"/>
      <c r="CZ3" s="1159"/>
      <c r="DA3" s="1159"/>
      <c r="DB3" s="1159"/>
      <c r="DC3" s="1159"/>
      <c r="DD3" s="1159"/>
      <c r="DE3" s="1159"/>
    </row>
    <row r="4" spans="1:109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/>
      <c r="W4" s="1452"/>
      <c r="X4" s="1453" t="s">
        <v>14</v>
      </c>
      <c r="Y4" s="1453"/>
      <c r="Z4" s="1453"/>
      <c r="AA4" s="1453"/>
      <c r="AB4" s="1453"/>
      <c r="AC4" s="1453"/>
      <c r="AD4" s="1453"/>
      <c r="AE4" s="1453"/>
      <c r="AF4" s="1453"/>
      <c r="AG4" s="1453"/>
      <c r="AH4" s="1453"/>
      <c r="AI4" s="1453"/>
      <c r="AJ4" s="1453"/>
      <c r="AK4" s="1453"/>
      <c r="AL4" s="1453"/>
      <c r="AM4" s="1453"/>
      <c r="AN4" s="1453"/>
      <c r="AO4" s="1453"/>
      <c r="AP4" s="1453"/>
      <c r="AQ4" s="1453"/>
      <c r="AR4" s="1453"/>
      <c r="AS4" s="1453"/>
      <c r="AT4" s="1453"/>
      <c r="AU4" s="1453"/>
      <c r="AV4" s="1453"/>
      <c r="AW4" s="1453"/>
      <c r="AX4" s="1453"/>
      <c r="AY4" s="1453"/>
      <c r="AZ4" s="1453"/>
      <c r="BA4" s="1453"/>
      <c r="BB4" s="1452" t="s">
        <v>14</v>
      </c>
      <c r="BC4" s="1452"/>
      <c r="BD4" s="1452"/>
      <c r="BE4" s="1452"/>
      <c r="BF4" s="1452"/>
      <c r="BG4" s="1452"/>
      <c r="BH4" s="1452"/>
      <c r="BI4" s="1452"/>
      <c r="BJ4" s="1452"/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/>
      <c r="CE4" s="1452"/>
      <c r="CF4" s="1452"/>
      <c r="CG4" s="1452"/>
      <c r="CH4" s="1452"/>
      <c r="CI4" s="1452"/>
      <c r="CJ4" s="1452"/>
      <c r="CK4" s="1452"/>
      <c r="CL4" s="1452" t="s">
        <v>14</v>
      </c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/>
      <c r="CY4" s="1452"/>
      <c r="CZ4" s="1452"/>
      <c r="DA4" s="1452"/>
      <c r="DB4" s="1452"/>
      <c r="DC4" s="1452"/>
      <c r="DD4" s="1452"/>
      <c r="DE4" s="1452"/>
    </row>
    <row r="5" spans="1:109" ht="3" customHeight="1" thickBot="1">
      <c r="A5" s="59"/>
      <c r="B5" s="1448"/>
      <c r="C5" s="1448"/>
      <c r="D5" s="1448"/>
      <c r="E5" s="1448"/>
      <c r="F5" s="1448"/>
      <c r="G5" s="1448"/>
      <c r="H5" s="59"/>
      <c r="I5" s="59"/>
      <c r="J5" s="1448"/>
      <c r="K5" s="1448"/>
      <c r="L5" s="1448"/>
      <c r="M5" s="1448"/>
      <c r="N5" s="59"/>
      <c r="O5" s="59"/>
      <c r="P5" s="1448"/>
      <c r="Q5" s="1448"/>
      <c r="R5" s="1448"/>
      <c r="S5" s="1448"/>
      <c r="T5" s="59"/>
      <c r="U5" s="59"/>
      <c r="V5" s="1448"/>
      <c r="W5" s="1448"/>
      <c r="X5" s="1448"/>
      <c r="Y5" s="1448"/>
      <c r="Z5" s="59"/>
      <c r="AA5" s="59"/>
      <c r="AB5" s="1448"/>
      <c r="AC5" s="1448"/>
      <c r="AD5" s="59"/>
      <c r="AE5" s="59"/>
      <c r="AF5" s="59"/>
      <c r="AG5" s="59"/>
      <c r="AH5" s="59"/>
      <c r="AI5" s="59"/>
      <c r="AJ5" s="1448"/>
      <c r="AK5" s="1448"/>
      <c r="AL5" s="59"/>
      <c r="AM5" s="59"/>
      <c r="AN5" s="1448"/>
      <c r="AO5" s="1448"/>
      <c r="AP5" s="1448"/>
      <c r="AQ5" s="1448"/>
      <c r="AR5" s="59"/>
      <c r="AS5" s="59"/>
      <c r="AT5" s="1448"/>
      <c r="AU5" s="1448"/>
      <c r="AV5" s="1448"/>
      <c r="AW5" s="1448"/>
      <c r="AX5" s="59"/>
      <c r="AY5" s="59"/>
      <c r="AZ5" s="1448"/>
      <c r="BA5" s="1448"/>
      <c r="BB5" s="1448"/>
      <c r="BC5" s="1448"/>
      <c r="BD5" s="59"/>
      <c r="BE5" s="59"/>
      <c r="BF5" s="1448"/>
      <c r="BG5" s="1448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1448"/>
      <c r="BU5" s="1448"/>
      <c r="BV5" s="59"/>
      <c r="BW5" s="59"/>
      <c r="BX5" s="1448"/>
      <c r="BY5" s="1448"/>
      <c r="BZ5" s="1448"/>
      <c r="CA5" s="1448"/>
      <c r="CB5" s="59"/>
      <c r="CC5" s="59"/>
      <c r="CD5" s="1448"/>
      <c r="CE5" s="1448"/>
      <c r="CF5" s="1448"/>
      <c r="CG5" s="1448"/>
      <c r="CH5" s="59"/>
      <c r="CI5" s="59"/>
      <c r="CJ5" s="1448"/>
      <c r="CK5" s="1448"/>
      <c r="CL5" s="1448"/>
      <c r="CM5" s="1448"/>
      <c r="CN5" s="59"/>
      <c r="CO5" s="59"/>
      <c r="CP5" s="1448" t="s">
        <v>75</v>
      </c>
      <c r="CQ5" s="1448"/>
      <c r="CR5" s="59"/>
      <c r="CS5" s="59"/>
      <c r="CT5" s="59"/>
      <c r="CU5" s="59"/>
      <c r="CV5" s="59"/>
      <c r="CW5" s="59"/>
    </row>
    <row r="6" spans="1:109" s="60" customFormat="1" ht="30.6" customHeight="1" thickTop="1">
      <c r="A6" s="1518" t="s">
        <v>308</v>
      </c>
      <c r="B6" s="1534" t="s">
        <v>11</v>
      </c>
      <c r="C6" s="1535"/>
      <c r="D6" s="1535"/>
      <c r="E6" s="1538"/>
      <c r="F6" s="1534" t="s">
        <v>40</v>
      </c>
      <c r="G6" s="1535"/>
      <c r="H6" s="1535"/>
      <c r="I6" s="1535"/>
      <c r="J6" s="1535"/>
      <c r="K6" s="1536"/>
      <c r="L6" s="1537" t="s">
        <v>41</v>
      </c>
      <c r="M6" s="1535"/>
      <c r="N6" s="1535"/>
      <c r="O6" s="1535"/>
      <c r="P6" s="1535"/>
      <c r="Q6" s="1538"/>
      <c r="R6" s="1534" t="s">
        <v>38</v>
      </c>
      <c r="S6" s="1535"/>
      <c r="T6" s="1535"/>
      <c r="U6" s="1535"/>
      <c r="V6" s="1535"/>
      <c r="W6" s="1536"/>
      <c r="X6" s="1534" t="s">
        <v>62</v>
      </c>
      <c r="Y6" s="1535"/>
      <c r="Z6" s="1535"/>
      <c r="AA6" s="1535"/>
      <c r="AB6" s="1535"/>
      <c r="AC6" s="1536"/>
      <c r="AD6" s="1534" t="s">
        <v>104</v>
      </c>
      <c r="AE6" s="1535"/>
      <c r="AF6" s="1535"/>
      <c r="AG6" s="1535"/>
      <c r="AH6" s="1535"/>
      <c r="AI6" s="1536"/>
      <c r="AJ6" s="1515" t="s">
        <v>12</v>
      </c>
      <c r="AK6" s="1545"/>
      <c r="AL6" s="1545"/>
      <c r="AM6" s="1545"/>
      <c r="AN6" s="1545"/>
      <c r="AO6" s="1546"/>
      <c r="AP6" s="1534" t="s">
        <v>54</v>
      </c>
      <c r="AQ6" s="1535"/>
      <c r="AR6" s="1535"/>
      <c r="AS6" s="1535"/>
      <c r="AT6" s="1535"/>
      <c r="AU6" s="1536"/>
      <c r="AV6" s="1534" t="s">
        <v>41</v>
      </c>
      <c r="AW6" s="1535"/>
      <c r="AX6" s="1535"/>
      <c r="AY6" s="1535"/>
      <c r="AZ6" s="1535"/>
      <c r="BA6" s="1536"/>
      <c r="BB6" s="1537" t="s">
        <v>39</v>
      </c>
      <c r="BC6" s="1535"/>
      <c r="BD6" s="1535"/>
      <c r="BE6" s="1535"/>
      <c r="BF6" s="1535"/>
      <c r="BG6" s="1538"/>
      <c r="BH6" s="1534" t="s">
        <v>102</v>
      </c>
      <c r="BI6" s="1535"/>
      <c r="BJ6" s="1535"/>
      <c r="BK6" s="1535"/>
      <c r="BL6" s="1535"/>
      <c r="BM6" s="1536"/>
      <c r="BN6" s="1537" t="s">
        <v>63</v>
      </c>
      <c r="BO6" s="1535"/>
      <c r="BP6" s="1535"/>
      <c r="BQ6" s="1535"/>
      <c r="BR6" s="1535"/>
      <c r="BS6" s="1538"/>
      <c r="BT6" s="1534" t="s">
        <v>66</v>
      </c>
      <c r="BU6" s="1535"/>
      <c r="BV6" s="1535"/>
      <c r="BW6" s="1535"/>
      <c r="BX6" s="1535"/>
      <c r="BY6" s="1536"/>
      <c r="BZ6" s="1534" t="s">
        <v>167</v>
      </c>
      <c r="CA6" s="1535"/>
      <c r="CB6" s="1535"/>
      <c r="CC6" s="1535"/>
      <c r="CD6" s="1535"/>
      <c r="CE6" s="1536"/>
      <c r="CF6" s="1534" t="s">
        <v>45</v>
      </c>
      <c r="CG6" s="1535"/>
      <c r="CH6" s="1535"/>
      <c r="CI6" s="1535"/>
      <c r="CJ6" s="1535"/>
      <c r="CK6" s="1536"/>
      <c r="CL6" s="1537" t="s">
        <v>42</v>
      </c>
      <c r="CM6" s="1535"/>
      <c r="CN6" s="1535"/>
      <c r="CO6" s="1535"/>
      <c r="CP6" s="1535"/>
      <c r="CQ6" s="1538"/>
      <c r="CR6" s="1534" t="s">
        <v>90</v>
      </c>
      <c r="CS6" s="1535"/>
      <c r="CT6" s="1535"/>
      <c r="CU6" s="1535"/>
      <c r="CV6" s="1535"/>
      <c r="CW6" s="1536"/>
      <c r="CX6" s="1534" t="s">
        <v>320</v>
      </c>
      <c r="CY6" s="1535"/>
      <c r="CZ6" s="1535"/>
      <c r="DA6" s="1535"/>
      <c r="DB6" s="1535"/>
      <c r="DC6" s="1536"/>
      <c r="DD6" s="1534" t="s">
        <v>321</v>
      </c>
      <c r="DE6" s="1536"/>
    </row>
    <row r="7" spans="1:109" s="144" customFormat="1" ht="30.6" customHeight="1">
      <c r="A7" s="1540"/>
      <c r="B7" s="1511" t="s">
        <v>46</v>
      </c>
      <c r="C7" s="1509"/>
      <c r="D7" s="1508" t="s">
        <v>101</v>
      </c>
      <c r="E7" s="1510"/>
      <c r="F7" s="1511" t="s">
        <v>46</v>
      </c>
      <c r="G7" s="1509"/>
      <c r="H7" s="1508" t="s">
        <v>101</v>
      </c>
      <c r="I7" s="1509"/>
      <c r="J7" s="1508" t="s">
        <v>117</v>
      </c>
      <c r="K7" s="1510"/>
      <c r="L7" s="1511" t="s">
        <v>46</v>
      </c>
      <c r="M7" s="1509"/>
      <c r="N7" s="1508" t="s">
        <v>101</v>
      </c>
      <c r="O7" s="1509"/>
      <c r="P7" s="1508" t="s">
        <v>118</v>
      </c>
      <c r="Q7" s="1510"/>
      <c r="R7" s="1511" t="s">
        <v>46</v>
      </c>
      <c r="S7" s="1509"/>
      <c r="T7" s="1508" t="s">
        <v>101</v>
      </c>
      <c r="U7" s="1509"/>
      <c r="V7" s="1508" t="s">
        <v>118</v>
      </c>
      <c r="W7" s="1510"/>
      <c r="X7" s="1511" t="s">
        <v>46</v>
      </c>
      <c r="Y7" s="1509"/>
      <c r="Z7" s="1508" t="s">
        <v>101</v>
      </c>
      <c r="AA7" s="1509"/>
      <c r="AB7" s="1508" t="s">
        <v>118</v>
      </c>
      <c r="AC7" s="1510"/>
      <c r="AD7" s="1511" t="s">
        <v>46</v>
      </c>
      <c r="AE7" s="1509"/>
      <c r="AF7" s="1508" t="s">
        <v>101</v>
      </c>
      <c r="AG7" s="1509"/>
      <c r="AH7" s="1508" t="s">
        <v>118</v>
      </c>
      <c r="AI7" s="1510"/>
      <c r="AJ7" s="1511" t="s">
        <v>46</v>
      </c>
      <c r="AK7" s="1509"/>
      <c r="AL7" s="1508" t="s">
        <v>101</v>
      </c>
      <c r="AM7" s="1509"/>
      <c r="AN7" s="1508" t="s">
        <v>119</v>
      </c>
      <c r="AO7" s="1510"/>
      <c r="AP7" s="1511" t="s">
        <v>46</v>
      </c>
      <c r="AQ7" s="1509"/>
      <c r="AR7" s="1508" t="s">
        <v>101</v>
      </c>
      <c r="AS7" s="1509"/>
      <c r="AT7" s="1508" t="s">
        <v>120</v>
      </c>
      <c r="AU7" s="1510"/>
      <c r="AV7" s="1511" t="s">
        <v>46</v>
      </c>
      <c r="AW7" s="1509"/>
      <c r="AX7" s="1508" t="s">
        <v>101</v>
      </c>
      <c r="AY7" s="1509"/>
      <c r="AZ7" s="1508" t="s">
        <v>121</v>
      </c>
      <c r="BA7" s="1510"/>
      <c r="BB7" s="1511" t="s">
        <v>46</v>
      </c>
      <c r="BC7" s="1509"/>
      <c r="BD7" s="1508" t="s">
        <v>101</v>
      </c>
      <c r="BE7" s="1509"/>
      <c r="BF7" s="1508" t="s">
        <v>122</v>
      </c>
      <c r="BG7" s="1510"/>
      <c r="BH7" s="1511" t="s">
        <v>46</v>
      </c>
      <c r="BI7" s="1509"/>
      <c r="BJ7" s="1508" t="s">
        <v>101</v>
      </c>
      <c r="BK7" s="1509"/>
      <c r="BL7" s="1508" t="s">
        <v>121</v>
      </c>
      <c r="BM7" s="1510"/>
      <c r="BN7" s="1511" t="s">
        <v>46</v>
      </c>
      <c r="BO7" s="1509"/>
      <c r="BP7" s="1508" t="s">
        <v>101</v>
      </c>
      <c r="BQ7" s="1509"/>
      <c r="BR7" s="1508" t="s">
        <v>123</v>
      </c>
      <c r="BS7" s="1510"/>
      <c r="BT7" s="1511" t="s">
        <v>46</v>
      </c>
      <c r="BU7" s="1509"/>
      <c r="BV7" s="1508" t="s">
        <v>101</v>
      </c>
      <c r="BW7" s="1509"/>
      <c r="BX7" s="1508" t="s">
        <v>124</v>
      </c>
      <c r="BY7" s="1510"/>
      <c r="BZ7" s="1511" t="s">
        <v>46</v>
      </c>
      <c r="CA7" s="1509"/>
      <c r="CB7" s="1508" t="s">
        <v>101</v>
      </c>
      <c r="CC7" s="1509"/>
      <c r="CD7" s="1508" t="s">
        <v>125</v>
      </c>
      <c r="CE7" s="1510"/>
      <c r="CF7" s="1511" t="s">
        <v>46</v>
      </c>
      <c r="CG7" s="1509"/>
      <c r="CH7" s="1508" t="s">
        <v>101</v>
      </c>
      <c r="CI7" s="1509"/>
      <c r="CJ7" s="1508" t="s">
        <v>129</v>
      </c>
      <c r="CK7" s="1510"/>
      <c r="CL7" s="1511" t="s">
        <v>46</v>
      </c>
      <c r="CM7" s="1509"/>
      <c r="CN7" s="1508" t="s">
        <v>101</v>
      </c>
      <c r="CO7" s="1509"/>
      <c r="CP7" s="1508" t="s">
        <v>129</v>
      </c>
      <c r="CQ7" s="1510"/>
      <c r="CR7" s="1511" t="s">
        <v>46</v>
      </c>
      <c r="CS7" s="1509"/>
      <c r="CT7" s="1508" t="s">
        <v>101</v>
      </c>
      <c r="CU7" s="1509"/>
      <c r="CV7" s="1508" t="s">
        <v>129</v>
      </c>
      <c r="CW7" s="1510"/>
      <c r="CX7" s="1511" t="s">
        <v>46</v>
      </c>
      <c r="CY7" s="1509"/>
      <c r="CZ7" s="1508" t="s">
        <v>101</v>
      </c>
      <c r="DA7" s="1509"/>
      <c r="DB7" s="1508" t="s">
        <v>173</v>
      </c>
      <c r="DC7" s="1510"/>
      <c r="DD7" s="1511" t="s">
        <v>47</v>
      </c>
      <c r="DE7" s="1510"/>
    </row>
    <row r="8" spans="1:109" s="59" customFormat="1" ht="12" customHeight="1">
      <c r="A8" s="1540"/>
      <c r="B8" s="107">
        <v>42735</v>
      </c>
      <c r="C8" s="110">
        <v>43100</v>
      </c>
      <c r="D8" s="1532" t="s">
        <v>46</v>
      </c>
      <c r="E8" s="1532" t="s">
        <v>47</v>
      </c>
      <c r="F8" s="107">
        <v>42735</v>
      </c>
      <c r="G8" s="108">
        <v>43100</v>
      </c>
      <c r="H8" s="1532" t="s">
        <v>46</v>
      </c>
      <c r="I8" s="1530" t="s">
        <v>47</v>
      </c>
      <c r="J8" s="116">
        <v>42735</v>
      </c>
      <c r="K8" s="109">
        <v>43100</v>
      </c>
      <c r="L8" s="107">
        <v>42735</v>
      </c>
      <c r="M8" s="110">
        <v>43100</v>
      </c>
      <c r="N8" s="1532" t="s">
        <v>46</v>
      </c>
      <c r="O8" s="1532" t="s">
        <v>47</v>
      </c>
      <c r="P8" s="108">
        <v>42735</v>
      </c>
      <c r="Q8" s="109">
        <v>43100</v>
      </c>
      <c r="R8" s="107">
        <v>42735</v>
      </c>
      <c r="S8" s="108">
        <v>43100</v>
      </c>
      <c r="T8" s="1532" t="s">
        <v>46</v>
      </c>
      <c r="U8" s="1532" t="s">
        <v>47</v>
      </c>
      <c r="V8" s="116">
        <v>42735</v>
      </c>
      <c r="W8" s="109">
        <v>43100</v>
      </c>
      <c r="X8" s="107">
        <v>42735</v>
      </c>
      <c r="Y8" s="110">
        <v>43100</v>
      </c>
      <c r="Z8" s="1530" t="s">
        <v>46</v>
      </c>
      <c r="AA8" s="1530" t="s">
        <v>47</v>
      </c>
      <c r="AB8" s="108">
        <v>42735</v>
      </c>
      <c r="AC8" s="109">
        <v>43100</v>
      </c>
      <c r="AD8" s="107">
        <v>42735</v>
      </c>
      <c r="AE8" s="110">
        <v>43100</v>
      </c>
      <c r="AF8" s="1530" t="s">
        <v>46</v>
      </c>
      <c r="AG8" s="1530" t="s">
        <v>47</v>
      </c>
      <c r="AH8" s="108">
        <v>42735</v>
      </c>
      <c r="AI8" s="109">
        <v>43100</v>
      </c>
      <c r="AJ8" s="107">
        <v>42735</v>
      </c>
      <c r="AK8" s="108">
        <v>43100</v>
      </c>
      <c r="AL8" s="1530" t="s">
        <v>46</v>
      </c>
      <c r="AM8" s="1530" t="s">
        <v>47</v>
      </c>
      <c r="AN8" s="108">
        <v>42735</v>
      </c>
      <c r="AO8" s="109">
        <v>43100</v>
      </c>
      <c r="AP8" s="107">
        <v>42735</v>
      </c>
      <c r="AQ8" s="110">
        <v>43100</v>
      </c>
      <c r="AR8" s="1530" t="s">
        <v>46</v>
      </c>
      <c r="AS8" s="1530" t="s">
        <v>47</v>
      </c>
      <c r="AT8" s="108">
        <v>42735</v>
      </c>
      <c r="AU8" s="109">
        <v>43100</v>
      </c>
      <c r="AV8" s="107">
        <v>42735</v>
      </c>
      <c r="AW8" s="108">
        <v>43100</v>
      </c>
      <c r="AX8" s="1530" t="s">
        <v>46</v>
      </c>
      <c r="AY8" s="1530" t="s">
        <v>47</v>
      </c>
      <c r="AZ8" s="116">
        <v>42735</v>
      </c>
      <c r="BA8" s="109">
        <v>43100</v>
      </c>
      <c r="BB8" s="107">
        <v>42735</v>
      </c>
      <c r="BC8" s="110">
        <v>43100</v>
      </c>
      <c r="BD8" s="1530" t="s">
        <v>46</v>
      </c>
      <c r="BE8" s="1530" t="s">
        <v>47</v>
      </c>
      <c r="BF8" s="108">
        <v>42735</v>
      </c>
      <c r="BG8" s="109">
        <v>43100</v>
      </c>
      <c r="BH8" s="107">
        <v>42735</v>
      </c>
      <c r="BI8" s="110">
        <v>43100</v>
      </c>
      <c r="BJ8" s="1530" t="s">
        <v>46</v>
      </c>
      <c r="BK8" s="1530" t="s">
        <v>47</v>
      </c>
      <c r="BL8" s="108">
        <v>42735</v>
      </c>
      <c r="BM8" s="109">
        <v>43100</v>
      </c>
      <c r="BN8" s="107">
        <v>42735</v>
      </c>
      <c r="BO8" s="110">
        <v>43100</v>
      </c>
      <c r="BP8" s="1530" t="s">
        <v>46</v>
      </c>
      <c r="BQ8" s="1530" t="s">
        <v>47</v>
      </c>
      <c r="BR8" s="108">
        <v>42735</v>
      </c>
      <c r="BS8" s="109">
        <v>43100</v>
      </c>
      <c r="BT8" s="107">
        <v>42735</v>
      </c>
      <c r="BU8" s="108">
        <v>43100</v>
      </c>
      <c r="BV8" s="1530" t="s">
        <v>46</v>
      </c>
      <c r="BW8" s="1530" t="s">
        <v>47</v>
      </c>
      <c r="BX8" s="116">
        <v>42735</v>
      </c>
      <c r="BY8" s="109">
        <v>43100</v>
      </c>
      <c r="BZ8" s="107">
        <v>42735</v>
      </c>
      <c r="CA8" s="110">
        <v>43100</v>
      </c>
      <c r="CB8" s="1530" t="s">
        <v>46</v>
      </c>
      <c r="CC8" s="1530" t="s">
        <v>47</v>
      </c>
      <c r="CD8" s="108">
        <v>42735</v>
      </c>
      <c r="CE8" s="109">
        <v>43100</v>
      </c>
      <c r="CF8" s="107">
        <v>42735</v>
      </c>
      <c r="CG8" s="108">
        <v>43100</v>
      </c>
      <c r="CH8" s="1530" t="s">
        <v>46</v>
      </c>
      <c r="CI8" s="1530" t="s">
        <v>47</v>
      </c>
      <c r="CJ8" s="116">
        <v>42735</v>
      </c>
      <c r="CK8" s="109">
        <v>43100</v>
      </c>
      <c r="CL8" s="107">
        <v>42735</v>
      </c>
      <c r="CM8" s="110">
        <v>43100</v>
      </c>
      <c r="CN8" s="1530" t="s">
        <v>46</v>
      </c>
      <c r="CO8" s="1530" t="s">
        <v>47</v>
      </c>
      <c r="CP8" s="108">
        <v>42735</v>
      </c>
      <c r="CQ8" s="110">
        <v>43100</v>
      </c>
      <c r="CR8" s="107">
        <v>42735</v>
      </c>
      <c r="CS8" s="108">
        <v>43100</v>
      </c>
      <c r="CT8" s="1530" t="s">
        <v>46</v>
      </c>
      <c r="CU8" s="1530" t="s">
        <v>47</v>
      </c>
      <c r="CV8" s="116">
        <v>42735</v>
      </c>
      <c r="CW8" s="109">
        <v>43100</v>
      </c>
      <c r="CX8" s="107">
        <v>42735</v>
      </c>
      <c r="CY8" s="108">
        <v>43100</v>
      </c>
      <c r="CZ8" s="1530" t="s">
        <v>46</v>
      </c>
      <c r="DA8" s="1530" t="s">
        <v>47</v>
      </c>
      <c r="DB8" s="116">
        <v>42735</v>
      </c>
      <c r="DC8" s="109">
        <v>43100</v>
      </c>
      <c r="DD8" s="108">
        <v>42735</v>
      </c>
      <c r="DE8" s="109">
        <v>43100</v>
      </c>
    </row>
    <row r="9" spans="1:109" s="91" customFormat="1" ht="12" customHeight="1" thickBot="1">
      <c r="A9" s="1541"/>
      <c r="B9" s="1528">
        <v>1</v>
      </c>
      <c r="C9" s="1526"/>
      <c r="D9" s="1533"/>
      <c r="E9" s="1533"/>
      <c r="F9" s="1528">
        <v>2</v>
      </c>
      <c r="G9" s="1529"/>
      <c r="H9" s="1533"/>
      <c r="I9" s="1531"/>
      <c r="J9" s="1522" t="s">
        <v>48</v>
      </c>
      <c r="K9" s="1523"/>
      <c r="L9" s="1525">
        <v>3</v>
      </c>
      <c r="M9" s="1526"/>
      <c r="N9" s="1533"/>
      <c r="O9" s="1533"/>
      <c r="P9" s="1527" t="s">
        <v>52</v>
      </c>
      <c r="Q9" s="1494"/>
      <c r="R9" s="1528">
        <v>4</v>
      </c>
      <c r="S9" s="1529"/>
      <c r="T9" s="1533"/>
      <c r="U9" s="1533"/>
      <c r="V9" s="1522" t="s">
        <v>53</v>
      </c>
      <c r="W9" s="1523"/>
      <c r="X9" s="1528">
        <v>5</v>
      </c>
      <c r="Y9" s="1526"/>
      <c r="Z9" s="1531"/>
      <c r="AA9" s="1531"/>
      <c r="AB9" s="1527" t="s">
        <v>65</v>
      </c>
      <c r="AC9" s="1523"/>
      <c r="AD9" s="1528">
        <v>6</v>
      </c>
      <c r="AE9" s="1526"/>
      <c r="AF9" s="1531"/>
      <c r="AG9" s="1531"/>
      <c r="AH9" s="1527" t="s">
        <v>105</v>
      </c>
      <c r="AI9" s="1523"/>
      <c r="AJ9" s="1496">
        <v>7</v>
      </c>
      <c r="AK9" s="1525"/>
      <c r="AL9" s="1531"/>
      <c r="AM9" s="1531"/>
      <c r="AN9" s="1527" t="s">
        <v>106</v>
      </c>
      <c r="AO9" s="1523"/>
      <c r="AP9" s="1528">
        <v>8</v>
      </c>
      <c r="AQ9" s="1526"/>
      <c r="AR9" s="1531"/>
      <c r="AS9" s="1531"/>
      <c r="AT9" s="1527" t="s">
        <v>107</v>
      </c>
      <c r="AU9" s="1523"/>
      <c r="AV9" s="1528">
        <v>9</v>
      </c>
      <c r="AW9" s="1529"/>
      <c r="AX9" s="1531"/>
      <c r="AY9" s="1531"/>
      <c r="AZ9" s="1522" t="s">
        <v>108</v>
      </c>
      <c r="BA9" s="1523"/>
      <c r="BB9" s="1525">
        <v>10</v>
      </c>
      <c r="BC9" s="1526"/>
      <c r="BD9" s="1531"/>
      <c r="BE9" s="1531"/>
      <c r="BF9" s="1527" t="s">
        <v>109</v>
      </c>
      <c r="BG9" s="1494"/>
      <c r="BH9" s="1528">
        <v>11</v>
      </c>
      <c r="BI9" s="1529"/>
      <c r="BJ9" s="1531"/>
      <c r="BK9" s="1531"/>
      <c r="BL9" s="1527" t="s">
        <v>162</v>
      </c>
      <c r="BM9" s="1494"/>
      <c r="BN9" s="1528">
        <v>12</v>
      </c>
      <c r="BO9" s="1529"/>
      <c r="BP9" s="1531"/>
      <c r="BQ9" s="1531"/>
      <c r="BR9" s="1527" t="s">
        <v>163</v>
      </c>
      <c r="BS9" s="1494"/>
      <c r="BT9" s="1528">
        <v>13</v>
      </c>
      <c r="BU9" s="1529"/>
      <c r="BV9" s="1531"/>
      <c r="BW9" s="1531"/>
      <c r="BX9" s="1522" t="s">
        <v>164</v>
      </c>
      <c r="BY9" s="1523"/>
      <c r="BZ9" s="1528">
        <v>14</v>
      </c>
      <c r="CA9" s="1526"/>
      <c r="CB9" s="1531"/>
      <c r="CC9" s="1531"/>
      <c r="CD9" s="1527" t="s">
        <v>126</v>
      </c>
      <c r="CE9" s="1523"/>
      <c r="CF9" s="1528">
        <v>15</v>
      </c>
      <c r="CG9" s="1529"/>
      <c r="CH9" s="1531"/>
      <c r="CI9" s="1531"/>
      <c r="CJ9" s="1522" t="s">
        <v>127</v>
      </c>
      <c r="CK9" s="1523"/>
      <c r="CL9" s="1525">
        <v>16</v>
      </c>
      <c r="CM9" s="1526"/>
      <c r="CN9" s="1531"/>
      <c r="CO9" s="1531"/>
      <c r="CP9" s="1527" t="s">
        <v>128</v>
      </c>
      <c r="CQ9" s="1494"/>
      <c r="CR9" s="1528">
        <v>17</v>
      </c>
      <c r="CS9" s="1529"/>
      <c r="CT9" s="1531"/>
      <c r="CU9" s="1531"/>
      <c r="CV9" s="1522" t="s">
        <v>130</v>
      </c>
      <c r="CW9" s="1523"/>
      <c r="CX9" s="1528">
        <v>18</v>
      </c>
      <c r="CY9" s="1529"/>
      <c r="CZ9" s="1531"/>
      <c r="DA9" s="1531"/>
      <c r="DB9" s="1522" t="s">
        <v>111</v>
      </c>
      <c r="DC9" s="1523"/>
      <c r="DD9" s="1496">
        <v>19</v>
      </c>
      <c r="DE9" s="1524"/>
    </row>
    <row r="10" spans="1:109" s="73" customFormat="1" ht="19.5" customHeight="1">
      <c r="A10" s="790" t="s">
        <v>461</v>
      </c>
      <c r="B10" s="443">
        <v>2384269.1</v>
      </c>
      <c r="C10" s="444">
        <v>2562546.5</v>
      </c>
      <c r="D10" s="778">
        <v>178277.39999999991</v>
      </c>
      <c r="E10" s="398">
        <v>7.4772348473584591E-2</v>
      </c>
      <c r="F10" s="443">
        <v>2384269.1</v>
      </c>
      <c r="G10" s="779">
        <v>2562546.5</v>
      </c>
      <c r="H10" s="778">
        <v>178277.39999999991</v>
      </c>
      <c r="I10" s="461">
        <v>7.4772348473584591E-2</v>
      </c>
      <c r="J10" s="777">
        <v>1</v>
      </c>
      <c r="K10" s="696">
        <v>1</v>
      </c>
      <c r="L10" s="443">
        <v>1572489.31</v>
      </c>
      <c r="M10" s="444">
        <v>1714367.28</v>
      </c>
      <c r="N10" s="778">
        <v>141877.96999999997</v>
      </c>
      <c r="O10" s="461">
        <v>9.0225077587331878E-2</v>
      </c>
      <c r="P10" s="777">
        <v>0.65952677489298506</v>
      </c>
      <c r="Q10" s="696">
        <v>0.6690092374909099</v>
      </c>
      <c r="R10" s="443">
        <v>811779.78</v>
      </c>
      <c r="S10" s="779">
        <v>848179.23</v>
      </c>
      <c r="T10" s="778">
        <v>36399.449999999953</v>
      </c>
      <c r="U10" s="461">
        <v>4.4839069531887023E-2</v>
      </c>
      <c r="V10" s="777">
        <v>0.34047322091285753</v>
      </c>
      <c r="W10" s="696">
        <v>0.3309907664114583</v>
      </c>
      <c r="X10" s="443">
        <v>19838.25</v>
      </c>
      <c r="Y10" s="444">
        <v>17363.009999999998</v>
      </c>
      <c r="Z10" s="778">
        <v>-2475.2400000000016</v>
      </c>
      <c r="AA10" s="461">
        <v>-0.12477108615931352</v>
      </c>
      <c r="AB10" s="695">
        <v>8.3204743961157734E-3</v>
      </c>
      <c r="AC10" s="696">
        <v>6.7756858265791463E-3</v>
      </c>
      <c r="AD10" s="443">
        <v>791941.53</v>
      </c>
      <c r="AE10" s="444">
        <v>830816.21</v>
      </c>
      <c r="AF10" s="778">
        <v>38874.679999999935</v>
      </c>
      <c r="AG10" s="461">
        <v>4.9087815864385764E-2</v>
      </c>
      <c r="AH10" s="695">
        <v>0.33215274651674176</v>
      </c>
      <c r="AI10" s="696">
        <v>0.32421507668251093</v>
      </c>
      <c r="AJ10" s="443">
        <v>1101348.81</v>
      </c>
      <c r="AK10" s="779">
        <v>1250467.08</v>
      </c>
      <c r="AL10" s="778">
        <v>149118.27000000002</v>
      </c>
      <c r="AM10" s="461">
        <v>0.13539604224024177</v>
      </c>
      <c r="AN10" s="695">
        <v>0.46192303125515488</v>
      </c>
      <c r="AO10" s="696">
        <v>0.48797829814990679</v>
      </c>
      <c r="AP10" s="443">
        <v>1101348.81</v>
      </c>
      <c r="AQ10" s="444">
        <v>1250467.08</v>
      </c>
      <c r="AR10" s="778">
        <v>149118.27000000002</v>
      </c>
      <c r="AS10" s="461">
        <v>0.13539604224024177</v>
      </c>
      <c r="AT10" s="695">
        <v>0.46192303125515488</v>
      </c>
      <c r="AU10" s="696">
        <v>0.48797829814990679</v>
      </c>
      <c r="AV10" s="443">
        <v>33622.160000000003</v>
      </c>
      <c r="AW10" s="779">
        <v>43274.02</v>
      </c>
      <c r="AX10" s="778">
        <v>9651.8599999999933</v>
      </c>
      <c r="AY10" s="461">
        <v>0.28706840964411545</v>
      </c>
      <c r="AZ10" s="695">
        <v>3.0528166639595317E-2</v>
      </c>
      <c r="BA10" s="696">
        <v>3.4606284877167652E-2</v>
      </c>
      <c r="BB10" s="443">
        <v>1134970.97</v>
      </c>
      <c r="BC10" s="444">
        <v>1293741.1100000001</v>
      </c>
      <c r="BD10" s="778">
        <v>158770.14000000013</v>
      </c>
      <c r="BE10" s="461">
        <v>0.13988916386116917</v>
      </c>
      <c r="BF10" s="695">
        <v>1.3981266815983024</v>
      </c>
      <c r="BG10" s="696">
        <v>1.5253157165850431</v>
      </c>
      <c r="BH10" s="443">
        <v>1115788.99</v>
      </c>
      <c r="BI10" s="444">
        <v>1271323.77</v>
      </c>
      <c r="BJ10" s="778">
        <v>155534.78000000003</v>
      </c>
      <c r="BK10" s="461">
        <v>0.13939443872806095</v>
      </c>
      <c r="BL10" s="695">
        <v>1.4089284975369329</v>
      </c>
      <c r="BM10" s="696">
        <v>1.5302105985630685</v>
      </c>
      <c r="BN10" s="443">
        <v>296.44</v>
      </c>
      <c r="BO10" s="444">
        <v>458.33</v>
      </c>
      <c r="BP10" s="778">
        <v>161.88999999999999</v>
      </c>
      <c r="BQ10" s="461">
        <v>0.54611388476588851</v>
      </c>
      <c r="BR10" s="695">
        <v>1.2433160334125035E-4</v>
      </c>
      <c r="BS10" s="696">
        <v>1.7885724220028786E-4</v>
      </c>
      <c r="BT10" s="443">
        <v>-1703.56</v>
      </c>
      <c r="BU10" s="779">
        <v>460.51</v>
      </c>
      <c r="BV10" s="778">
        <v>2164.0699999999997</v>
      </c>
      <c r="BW10" s="461">
        <v>1.2703221489116907</v>
      </c>
      <c r="BX10" s="695">
        <v>-2.1511184039053992E-3</v>
      </c>
      <c r="BY10" s="696">
        <v>5.5428624821848382E-4</v>
      </c>
      <c r="BZ10" s="443">
        <v>4168.5</v>
      </c>
      <c r="CA10" s="444">
        <v>3696.29</v>
      </c>
      <c r="CB10" s="778">
        <v>-472.21000000000004</v>
      </c>
      <c r="CC10" s="461">
        <v>-0.11328055655511576</v>
      </c>
      <c r="CD10" s="695">
        <v>5.2636461684235705E-3</v>
      </c>
      <c r="CE10" s="696">
        <v>4.4489863769027809E-3</v>
      </c>
      <c r="CF10" s="443">
        <v>3302.82</v>
      </c>
      <c r="CG10" s="779">
        <v>7993.06</v>
      </c>
      <c r="CH10" s="778">
        <v>4690.24</v>
      </c>
      <c r="CI10" s="461">
        <v>1.4200713329821182</v>
      </c>
      <c r="CJ10" s="695">
        <v>4.1705351656453728E-3</v>
      </c>
      <c r="CK10" s="696">
        <v>9.6207318824460594E-3</v>
      </c>
      <c r="CL10" s="443">
        <v>18177.18</v>
      </c>
      <c r="CM10" s="444">
        <v>14679.17</v>
      </c>
      <c r="CN10" s="778">
        <v>-3498.01</v>
      </c>
      <c r="CO10" s="461">
        <v>-0.19243964135250904</v>
      </c>
      <c r="CP10" s="695">
        <v>2.2952679347426064E-2</v>
      </c>
      <c r="CQ10" s="696">
        <v>1.7668372166209902E-2</v>
      </c>
      <c r="CR10" s="443">
        <v>5377</v>
      </c>
      <c r="CS10" s="779">
        <v>3750.68</v>
      </c>
      <c r="CT10" s="778">
        <v>-1626.3200000000002</v>
      </c>
      <c r="CU10" s="461">
        <v>-0.30245862004835411</v>
      </c>
      <c r="CV10" s="695">
        <v>6.7896426646548011E-3</v>
      </c>
      <c r="CW10" s="696">
        <v>4.514452119320108E-3</v>
      </c>
      <c r="CX10" s="443">
        <v>-353169.39</v>
      </c>
      <c r="CY10" s="779">
        <v>-471087.27</v>
      </c>
      <c r="CZ10" s="778">
        <v>-117917.88</v>
      </c>
      <c r="DA10" s="461">
        <v>-0.33388476843930331</v>
      </c>
      <c r="DB10" s="695">
        <v>-0.14812480269110562</v>
      </c>
      <c r="DC10" s="696">
        <v>-0.18383559869059937</v>
      </c>
      <c r="DD10" s="919">
        <v>1.4459538698519825</v>
      </c>
      <c r="DE10" s="920">
        <v>1.5670174273561659</v>
      </c>
    </row>
    <row r="11" spans="1:109" s="65" customFormat="1" ht="19.5" customHeight="1">
      <c r="A11" s="790" t="s">
        <v>293</v>
      </c>
      <c r="B11" s="443">
        <v>982563.23</v>
      </c>
      <c r="C11" s="444">
        <v>1174780.21</v>
      </c>
      <c r="D11" s="783">
        <v>192216.97999999998</v>
      </c>
      <c r="E11" s="398">
        <v>0.19562810222401666</v>
      </c>
      <c r="F11" s="443">
        <v>982563.23</v>
      </c>
      <c r="G11" s="779">
        <v>1174780.21</v>
      </c>
      <c r="H11" s="783">
        <v>192216.97999999998</v>
      </c>
      <c r="I11" s="416">
        <v>0.19562810222401666</v>
      </c>
      <c r="J11" s="772">
        <v>1</v>
      </c>
      <c r="K11" s="696">
        <v>1</v>
      </c>
      <c r="L11" s="443">
        <v>0</v>
      </c>
      <c r="M11" s="444">
        <v>0</v>
      </c>
      <c r="N11" s="783">
        <v>0</v>
      </c>
      <c r="O11" s="416">
        <v>0</v>
      </c>
      <c r="P11" s="772">
        <v>0</v>
      </c>
      <c r="Q11" s="696">
        <v>0</v>
      </c>
      <c r="R11" s="443">
        <v>982563.23</v>
      </c>
      <c r="S11" s="779">
        <v>1174780.21</v>
      </c>
      <c r="T11" s="783">
        <v>192216.97999999998</v>
      </c>
      <c r="U11" s="416">
        <v>0.19562810222401666</v>
      </c>
      <c r="V11" s="772">
        <v>1</v>
      </c>
      <c r="W11" s="696">
        <v>1</v>
      </c>
      <c r="X11" s="443">
        <v>22871.34</v>
      </c>
      <c r="Y11" s="444">
        <v>27345.62</v>
      </c>
      <c r="Z11" s="783">
        <v>4474.2799999999988</v>
      </c>
      <c r="AA11" s="416">
        <v>0.19562824040917579</v>
      </c>
      <c r="AB11" s="697">
        <v>2.3277219523063164E-2</v>
      </c>
      <c r="AC11" s="696">
        <v>2.3277222213336401E-2</v>
      </c>
      <c r="AD11" s="443">
        <v>959691.89</v>
      </c>
      <c r="AE11" s="444">
        <v>1147434.5900000001</v>
      </c>
      <c r="AF11" s="783">
        <v>187742.70000000007</v>
      </c>
      <c r="AG11" s="416">
        <v>0.19562809893079336</v>
      </c>
      <c r="AH11" s="697">
        <v>0.97672278047693684</v>
      </c>
      <c r="AI11" s="696">
        <v>0.97672277778666372</v>
      </c>
      <c r="AJ11" s="443">
        <v>356848.78</v>
      </c>
      <c r="AK11" s="779">
        <v>403353.27</v>
      </c>
      <c r="AL11" s="783">
        <v>46504.489999999991</v>
      </c>
      <c r="AM11" s="416">
        <v>0.13031987947387683</v>
      </c>
      <c r="AN11" s="697">
        <v>0.36318149214682094</v>
      </c>
      <c r="AO11" s="696">
        <v>0.34334360297063571</v>
      </c>
      <c r="AP11" s="443">
        <v>356848.78</v>
      </c>
      <c r="AQ11" s="444">
        <v>403353.27</v>
      </c>
      <c r="AR11" s="783">
        <v>46504.489999999991</v>
      </c>
      <c r="AS11" s="416">
        <v>0.13031987947387683</v>
      </c>
      <c r="AT11" s="697">
        <v>0.36318149214682094</v>
      </c>
      <c r="AU11" s="696">
        <v>0.34334360297063571</v>
      </c>
      <c r="AV11" s="443">
        <v>261311.64</v>
      </c>
      <c r="AW11" s="779">
        <v>351798.71</v>
      </c>
      <c r="AX11" s="783">
        <v>90487.07</v>
      </c>
      <c r="AY11" s="416">
        <v>0.34628028816473694</v>
      </c>
      <c r="AZ11" s="697">
        <v>0.73227555941202882</v>
      </c>
      <c r="BA11" s="696">
        <v>0.87218509471858252</v>
      </c>
      <c r="BB11" s="443">
        <v>618160.41</v>
      </c>
      <c r="BC11" s="444">
        <v>755151.98</v>
      </c>
      <c r="BD11" s="783">
        <v>136991.56999999995</v>
      </c>
      <c r="BE11" s="416">
        <v>0.22161168490230543</v>
      </c>
      <c r="BF11" s="697">
        <v>0.62913041229926758</v>
      </c>
      <c r="BG11" s="696">
        <v>0.64280277584859891</v>
      </c>
      <c r="BH11" s="443">
        <v>599860.18999999994</v>
      </c>
      <c r="BI11" s="444">
        <v>731683.53</v>
      </c>
      <c r="BJ11" s="783">
        <v>131823.34000000008</v>
      </c>
      <c r="BK11" s="416">
        <v>0.21975677365754193</v>
      </c>
      <c r="BL11" s="697">
        <v>0.62505497467525739</v>
      </c>
      <c r="BM11" s="696">
        <v>0.63766905440771138</v>
      </c>
      <c r="BN11" s="443">
        <v>52536.42</v>
      </c>
      <c r="BO11" s="444">
        <v>61572.76</v>
      </c>
      <c r="BP11" s="783">
        <v>9036.3400000000038</v>
      </c>
      <c r="BQ11" s="416">
        <v>0.17200144204725035</v>
      </c>
      <c r="BR11" s="697">
        <v>5.3468742159219616E-2</v>
      </c>
      <c r="BS11" s="696">
        <v>5.2412152908159731E-2</v>
      </c>
      <c r="BT11" s="443">
        <v>52536.42</v>
      </c>
      <c r="BU11" s="779">
        <v>61572.76</v>
      </c>
      <c r="BV11" s="783">
        <v>9036.3400000000038</v>
      </c>
      <c r="BW11" s="416">
        <v>0.17200144204725035</v>
      </c>
      <c r="BX11" s="697">
        <v>5.4743007154098175E-2</v>
      </c>
      <c r="BY11" s="696">
        <v>5.3661237456681513E-2</v>
      </c>
      <c r="BZ11" s="443">
        <v>185554.88</v>
      </c>
      <c r="CA11" s="444">
        <v>207868.75</v>
      </c>
      <c r="CB11" s="783">
        <v>22313.869999999995</v>
      </c>
      <c r="CC11" s="416">
        <v>0.12025482703553793</v>
      </c>
      <c r="CD11" s="697">
        <v>0.1933483880956835</v>
      </c>
      <c r="CE11" s="696">
        <v>0.18115956396259589</v>
      </c>
      <c r="CF11" s="443">
        <v>60261.35</v>
      </c>
      <c r="CG11" s="779">
        <v>67553.42</v>
      </c>
      <c r="CH11" s="783">
        <v>7292.07</v>
      </c>
      <c r="CI11" s="416">
        <v>0.1210074118817451</v>
      </c>
      <c r="CJ11" s="697">
        <v>6.2792392670943581E-2</v>
      </c>
      <c r="CK11" s="696">
        <v>5.8873438702941656E-2</v>
      </c>
      <c r="CL11" s="443">
        <v>94113.63</v>
      </c>
      <c r="CM11" s="444">
        <v>103950.84</v>
      </c>
      <c r="CN11" s="783">
        <v>9837.2099999999919</v>
      </c>
      <c r="CO11" s="416">
        <v>0.10452481749986682</v>
      </c>
      <c r="CP11" s="697">
        <v>9.8066505490632006E-2</v>
      </c>
      <c r="CQ11" s="696">
        <v>9.0594131383123097E-2</v>
      </c>
      <c r="CR11" s="443">
        <v>5085.79</v>
      </c>
      <c r="CS11" s="779">
        <v>2746.03</v>
      </c>
      <c r="CT11" s="783">
        <v>-2339.7599999999998</v>
      </c>
      <c r="CU11" s="416">
        <v>-0.46005831935648145</v>
      </c>
      <c r="CV11" s="697">
        <v>5.299398747654312E-3</v>
      </c>
      <c r="CW11" s="696">
        <v>2.3931908833252098E-3</v>
      </c>
      <c r="CX11" s="443">
        <v>-37720.36</v>
      </c>
      <c r="CY11" s="779">
        <v>-27940.73</v>
      </c>
      <c r="CZ11" s="783">
        <v>9779.630000000001</v>
      </c>
      <c r="DA11" s="416">
        <v>0.25926661357420772</v>
      </c>
      <c r="DB11" s="697">
        <v>-3.8389753298624867E-2</v>
      </c>
      <c r="DC11" s="696">
        <v>-2.3783793565947117E-2</v>
      </c>
      <c r="DD11" s="921">
        <v>1.0393046668342691</v>
      </c>
      <c r="DE11" s="920">
        <v>1.024350608081285</v>
      </c>
    </row>
    <row r="12" spans="1:109" s="73" customFormat="1" ht="19.5" customHeight="1">
      <c r="A12" s="790" t="s">
        <v>112</v>
      </c>
      <c r="B12" s="443">
        <v>831055.93</v>
      </c>
      <c r="C12" s="444">
        <v>946172.46</v>
      </c>
      <c r="D12" s="783">
        <v>115116.52999999991</v>
      </c>
      <c r="E12" s="398">
        <v>0.13851839069363225</v>
      </c>
      <c r="F12" s="443">
        <v>831055.93</v>
      </c>
      <c r="G12" s="779">
        <v>946172.46</v>
      </c>
      <c r="H12" s="783">
        <v>115116.52999999991</v>
      </c>
      <c r="I12" s="416">
        <v>0.13851839069363225</v>
      </c>
      <c r="J12" s="772">
        <v>1</v>
      </c>
      <c r="K12" s="696">
        <v>1</v>
      </c>
      <c r="L12" s="443">
        <v>12003.22</v>
      </c>
      <c r="M12" s="444">
        <v>55606.47</v>
      </c>
      <c r="N12" s="783">
        <v>43603.25</v>
      </c>
      <c r="O12" s="416">
        <v>3.6326294111080197</v>
      </c>
      <c r="P12" s="772">
        <v>1.4443335961756508E-2</v>
      </c>
      <c r="Q12" s="696">
        <v>5.8769909663191851E-2</v>
      </c>
      <c r="R12" s="443">
        <v>819052.71</v>
      </c>
      <c r="S12" s="779">
        <v>890565.99</v>
      </c>
      <c r="T12" s="783">
        <v>71513.280000000028</v>
      </c>
      <c r="U12" s="416">
        <v>8.7312182875263336E-2</v>
      </c>
      <c r="V12" s="772">
        <v>0.98555666403824338</v>
      </c>
      <c r="W12" s="696">
        <v>0.94123009033680816</v>
      </c>
      <c r="X12" s="443">
        <v>11207.73</v>
      </c>
      <c r="Y12" s="444">
        <v>8711.56</v>
      </c>
      <c r="Z12" s="783">
        <v>-2496.17</v>
      </c>
      <c r="AA12" s="416">
        <v>-0.22271860581937647</v>
      </c>
      <c r="AB12" s="697">
        <v>1.3486132034458859E-2</v>
      </c>
      <c r="AC12" s="696">
        <v>9.2071587033932482E-3</v>
      </c>
      <c r="AD12" s="443">
        <v>807844.97</v>
      </c>
      <c r="AE12" s="444">
        <v>881854.43</v>
      </c>
      <c r="AF12" s="783">
        <v>74009.460000000079</v>
      </c>
      <c r="AG12" s="416">
        <v>9.1613444099305441E-2</v>
      </c>
      <c r="AH12" s="697">
        <v>0.9720705199709001</v>
      </c>
      <c r="AI12" s="696">
        <v>0.93202293163341499</v>
      </c>
      <c r="AJ12" s="443">
        <v>424590.31</v>
      </c>
      <c r="AK12" s="779">
        <v>404991.76</v>
      </c>
      <c r="AL12" s="783">
        <v>-19598.549999999988</v>
      </c>
      <c r="AM12" s="416">
        <v>-4.6158731224930659E-2</v>
      </c>
      <c r="AN12" s="697">
        <v>0.51090461504799078</v>
      </c>
      <c r="AO12" s="696">
        <v>0.42803165080497063</v>
      </c>
      <c r="AP12" s="443">
        <v>424590.31</v>
      </c>
      <c r="AQ12" s="444">
        <v>404991.76</v>
      </c>
      <c r="AR12" s="783">
        <v>-19598.549999999988</v>
      </c>
      <c r="AS12" s="416">
        <v>-4.6158731224930659E-2</v>
      </c>
      <c r="AT12" s="697">
        <v>0.51090461504799078</v>
      </c>
      <c r="AU12" s="696">
        <v>0.42803165080497063</v>
      </c>
      <c r="AV12" s="443">
        <v>253759.1</v>
      </c>
      <c r="AW12" s="779">
        <v>284070.11</v>
      </c>
      <c r="AX12" s="783">
        <v>30311.00999999998</v>
      </c>
      <c r="AY12" s="416">
        <v>0.11944797250620758</v>
      </c>
      <c r="AZ12" s="697">
        <v>0.59765636196454885</v>
      </c>
      <c r="BA12" s="696">
        <v>0.70142194991819085</v>
      </c>
      <c r="BB12" s="443">
        <v>678349.41</v>
      </c>
      <c r="BC12" s="444">
        <v>689061.88</v>
      </c>
      <c r="BD12" s="783">
        <v>10712.469999999972</v>
      </c>
      <c r="BE12" s="416">
        <v>1.5791964792893343E-2</v>
      </c>
      <c r="BF12" s="697">
        <v>0.82821215499061107</v>
      </c>
      <c r="BG12" s="696">
        <v>0.77373477960908887</v>
      </c>
      <c r="BH12" s="443">
        <v>675336.94</v>
      </c>
      <c r="BI12" s="444">
        <v>683693.77</v>
      </c>
      <c r="BJ12" s="783">
        <v>8356.8300000000745</v>
      </c>
      <c r="BK12" s="416">
        <v>1.2374311998985388E-2</v>
      </c>
      <c r="BL12" s="697">
        <v>0.83597344178549504</v>
      </c>
      <c r="BM12" s="696">
        <v>0.77529096270458153</v>
      </c>
      <c r="BN12" s="443">
        <v>30366.15</v>
      </c>
      <c r="BO12" s="444">
        <v>34564.03</v>
      </c>
      <c r="BP12" s="783">
        <v>4197.8799999999974</v>
      </c>
      <c r="BQ12" s="416">
        <v>0.13824208864146417</v>
      </c>
      <c r="BR12" s="697">
        <v>3.6539237497529194E-2</v>
      </c>
      <c r="BS12" s="696">
        <v>3.6530369949681264E-2</v>
      </c>
      <c r="BT12" s="443">
        <v>30366.15</v>
      </c>
      <c r="BU12" s="779">
        <v>34564.03</v>
      </c>
      <c r="BV12" s="783">
        <v>4197.8799999999974</v>
      </c>
      <c r="BW12" s="416">
        <v>0.13824208864146417</v>
      </c>
      <c r="BX12" s="697">
        <v>3.7589080984189331E-2</v>
      </c>
      <c r="BY12" s="696">
        <v>3.9194711535326748E-2</v>
      </c>
      <c r="BZ12" s="443">
        <v>109635.37</v>
      </c>
      <c r="CA12" s="444">
        <v>147361.57999999999</v>
      </c>
      <c r="CB12" s="783">
        <v>37726.209999999992</v>
      </c>
      <c r="CC12" s="416">
        <v>0.34410619492596223</v>
      </c>
      <c r="CD12" s="697">
        <v>0.13571337827355662</v>
      </c>
      <c r="CE12" s="696">
        <v>0.16710420108679386</v>
      </c>
      <c r="CF12" s="443">
        <v>35054.699999999997</v>
      </c>
      <c r="CG12" s="779">
        <v>55608.08</v>
      </c>
      <c r="CH12" s="783">
        <v>20553.380000000005</v>
      </c>
      <c r="CI12" s="416">
        <v>0.58632308934322663</v>
      </c>
      <c r="CJ12" s="697">
        <v>4.3392855438587431E-2</v>
      </c>
      <c r="CK12" s="696">
        <v>6.3058117199683392E-2</v>
      </c>
      <c r="CL12" s="443">
        <v>111724</v>
      </c>
      <c r="CM12" s="444">
        <v>104480.8</v>
      </c>
      <c r="CN12" s="783">
        <v>-7243.1999999999971</v>
      </c>
      <c r="CO12" s="416">
        <v>-6.4831191149618675E-2</v>
      </c>
      <c r="CP12" s="697">
        <v>0.1382988124565534</v>
      </c>
      <c r="CQ12" s="696">
        <v>0.11847851124363008</v>
      </c>
      <c r="CR12" s="443">
        <v>6016.36</v>
      </c>
      <c r="CS12" s="779">
        <v>5104.84</v>
      </c>
      <c r="CT12" s="783">
        <v>-911.51999999999953</v>
      </c>
      <c r="CU12" s="416">
        <v>-0.15150689120996741</v>
      </c>
      <c r="CV12" s="697">
        <v>7.4474190264500872E-3</v>
      </c>
      <c r="CW12" s="696">
        <v>5.7887558607603749E-3</v>
      </c>
      <c r="CX12" s="443">
        <v>-160288.54</v>
      </c>
      <c r="CY12" s="779">
        <v>-148958.67000000001</v>
      </c>
      <c r="CZ12" s="783">
        <v>11329.869999999995</v>
      </c>
      <c r="DA12" s="416">
        <v>7.068421734953724E-2</v>
      </c>
      <c r="DB12" s="697">
        <v>-0.19287334848810958</v>
      </c>
      <c r="DC12" s="696">
        <v>-0.15743289547869532</v>
      </c>
      <c r="DD12" s="921">
        <v>1.1984149755862192</v>
      </c>
      <c r="DE12" s="920">
        <v>1.1689152596307759</v>
      </c>
    </row>
    <row r="13" spans="1:109" s="65" customFormat="1" ht="19.5" customHeight="1">
      <c r="A13" s="790" t="s">
        <v>350</v>
      </c>
      <c r="B13" s="443">
        <v>618560.54</v>
      </c>
      <c r="C13" s="444">
        <v>689533.62</v>
      </c>
      <c r="D13" s="783">
        <v>70973.079999999958</v>
      </c>
      <c r="E13" s="398">
        <v>0.11473910055756216</v>
      </c>
      <c r="F13" s="443">
        <v>618560.54</v>
      </c>
      <c r="G13" s="779">
        <v>689533.62</v>
      </c>
      <c r="H13" s="783">
        <v>70973.079999999958</v>
      </c>
      <c r="I13" s="416">
        <v>0.11473910055756216</v>
      </c>
      <c r="J13" s="772">
        <v>1</v>
      </c>
      <c r="K13" s="696">
        <v>1</v>
      </c>
      <c r="L13" s="443">
        <v>88946.9</v>
      </c>
      <c r="M13" s="444">
        <v>64524.87</v>
      </c>
      <c r="N13" s="783">
        <v>-24422.029999999992</v>
      </c>
      <c r="O13" s="416">
        <v>-0.27456864713666235</v>
      </c>
      <c r="P13" s="772">
        <v>0.14379659588372706</v>
      </c>
      <c r="Q13" s="696">
        <v>9.3577554637582439E-2</v>
      </c>
      <c r="R13" s="443">
        <v>529613.63</v>
      </c>
      <c r="S13" s="779">
        <v>625008.75</v>
      </c>
      <c r="T13" s="783">
        <v>95395.12</v>
      </c>
      <c r="U13" s="416">
        <v>0.18012210146479801</v>
      </c>
      <c r="V13" s="772">
        <v>0.85620338794970652</v>
      </c>
      <c r="W13" s="696">
        <v>0.90642244536241756</v>
      </c>
      <c r="X13" s="443">
        <v>17065.97</v>
      </c>
      <c r="Y13" s="444">
        <v>15305.63</v>
      </c>
      <c r="Z13" s="783">
        <v>-1760.340000000002</v>
      </c>
      <c r="AA13" s="416">
        <v>-0.10314913245482102</v>
      </c>
      <c r="AB13" s="697">
        <v>2.7589813601753516E-2</v>
      </c>
      <c r="AC13" s="696">
        <v>2.219707575679921E-2</v>
      </c>
      <c r="AD13" s="443">
        <v>512547.67</v>
      </c>
      <c r="AE13" s="444">
        <v>609703.12</v>
      </c>
      <c r="AF13" s="783">
        <v>97155.450000000012</v>
      </c>
      <c r="AG13" s="416">
        <v>0.18955397846213995</v>
      </c>
      <c r="AH13" s="697">
        <v>0.82861359051451933</v>
      </c>
      <c r="AI13" s="696">
        <v>0.88422536960561837</v>
      </c>
      <c r="AJ13" s="443">
        <v>519360.17</v>
      </c>
      <c r="AK13" s="779">
        <v>677948.87</v>
      </c>
      <c r="AL13" s="783">
        <v>158588.70000000001</v>
      </c>
      <c r="AM13" s="416">
        <v>0.30535398969851696</v>
      </c>
      <c r="AN13" s="697">
        <v>0.83962706382789942</v>
      </c>
      <c r="AO13" s="696">
        <v>0.98319915133362168</v>
      </c>
      <c r="AP13" s="443">
        <v>519360.17</v>
      </c>
      <c r="AQ13" s="444">
        <v>677948.87</v>
      </c>
      <c r="AR13" s="783">
        <v>158588.70000000001</v>
      </c>
      <c r="AS13" s="416">
        <v>0.30535398969851696</v>
      </c>
      <c r="AT13" s="697">
        <v>0.83962706382789942</v>
      </c>
      <c r="AU13" s="696">
        <v>0.98319915133362168</v>
      </c>
      <c r="AV13" s="443">
        <v>231830.95</v>
      </c>
      <c r="AW13" s="779">
        <v>155271.63</v>
      </c>
      <c r="AX13" s="783">
        <v>-76559.320000000007</v>
      </c>
      <c r="AY13" s="416">
        <v>-0.33023770122151508</v>
      </c>
      <c r="AZ13" s="697">
        <v>0.44637799236703118</v>
      </c>
      <c r="BA13" s="696">
        <v>0.22903147548575456</v>
      </c>
      <c r="BB13" s="443">
        <v>751191.11</v>
      </c>
      <c r="BC13" s="444">
        <v>833220.5</v>
      </c>
      <c r="BD13" s="783">
        <v>82029.390000000014</v>
      </c>
      <c r="BE13" s="416">
        <v>0.10919909581997052</v>
      </c>
      <c r="BF13" s="697">
        <v>1.4183757128758185</v>
      </c>
      <c r="BG13" s="696">
        <v>1.3331341361220943</v>
      </c>
      <c r="BH13" s="443">
        <v>734012.81</v>
      </c>
      <c r="BI13" s="444">
        <v>820733.66</v>
      </c>
      <c r="BJ13" s="783">
        <v>86720.849999999977</v>
      </c>
      <c r="BK13" s="416">
        <v>0.11814623507728696</v>
      </c>
      <c r="BL13" s="697">
        <v>1.4320869120329824</v>
      </c>
      <c r="BM13" s="696">
        <v>1.3461201576268791</v>
      </c>
      <c r="BN13" s="443">
        <v>412.55</v>
      </c>
      <c r="BO13" s="444">
        <v>366.43</v>
      </c>
      <c r="BP13" s="783">
        <v>-46.120000000000005</v>
      </c>
      <c r="BQ13" s="416">
        <v>-0.11179250999878804</v>
      </c>
      <c r="BR13" s="697">
        <v>6.6695169400880305E-4</v>
      </c>
      <c r="BS13" s="696">
        <v>5.3141716280636177E-4</v>
      </c>
      <c r="BT13" s="443">
        <v>367.55</v>
      </c>
      <c r="BU13" s="779">
        <v>303.43</v>
      </c>
      <c r="BV13" s="783">
        <v>-64.12</v>
      </c>
      <c r="BW13" s="416">
        <v>-0.17445245544823834</v>
      </c>
      <c r="BX13" s="697">
        <v>7.1710403053827176E-4</v>
      </c>
      <c r="BY13" s="696">
        <v>4.9766843902652167E-4</v>
      </c>
      <c r="BZ13" s="443">
        <v>-54.36</v>
      </c>
      <c r="CA13" s="444">
        <v>-326.12</v>
      </c>
      <c r="CB13" s="783">
        <v>-271.76</v>
      </c>
      <c r="CC13" s="416">
        <v>-4.9992641648270784</v>
      </c>
      <c r="CD13" s="697">
        <v>-1.0605842769707645E-4</v>
      </c>
      <c r="CE13" s="696">
        <v>-5.3488327237033006E-4</v>
      </c>
      <c r="CF13" s="443">
        <v>4812.9799999999996</v>
      </c>
      <c r="CG13" s="779">
        <v>8371.2000000000007</v>
      </c>
      <c r="CH13" s="783">
        <v>3558.2200000000012</v>
      </c>
      <c r="CI13" s="416">
        <v>0.73929665197029726</v>
      </c>
      <c r="CJ13" s="697">
        <v>9.3903070518299298E-3</v>
      </c>
      <c r="CK13" s="696">
        <v>1.3729960902939124E-2</v>
      </c>
      <c r="CL13" s="443">
        <v>15207.26</v>
      </c>
      <c r="CM13" s="444">
        <v>22820.32</v>
      </c>
      <c r="CN13" s="783">
        <v>7613.0599999999995</v>
      </c>
      <c r="CO13" s="416">
        <v>0.50062009855818856</v>
      </c>
      <c r="CP13" s="697">
        <v>2.9669942700158995E-2</v>
      </c>
      <c r="CQ13" s="696">
        <v>3.7428576714516403E-2</v>
      </c>
      <c r="CR13" s="443">
        <v>0</v>
      </c>
      <c r="CS13" s="779">
        <v>336.98</v>
      </c>
      <c r="CT13" s="783">
        <v>336.98</v>
      </c>
      <c r="CU13" s="416" t="s">
        <v>459</v>
      </c>
      <c r="CV13" s="697">
        <v>0</v>
      </c>
      <c r="CW13" s="696">
        <v>5.526952199293322E-4</v>
      </c>
      <c r="CX13" s="443">
        <v>-241798.57</v>
      </c>
      <c r="CY13" s="779">
        <v>-242536.35</v>
      </c>
      <c r="CZ13" s="783">
        <v>-737.77999999999884</v>
      </c>
      <c r="DA13" s="416">
        <v>-3.0512173831300938E-3</v>
      </c>
      <c r="DB13" s="697">
        <v>-0.39090526207830845</v>
      </c>
      <c r="DC13" s="696">
        <v>-0.35173970197421267</v>
      </c>
      <c r="DD13" s="921">
        <v>1.4717582073878124</v>
      </c>
      <c r="DE13" s="920">
        <v>1.3977941756309202</v>
      </c>
    </row>
    <row r="14" spans="1:109" s="65" customFormat="1" ht="19.5" customHeight="1">
      <c r="A14" s="790" t="s">
        <v>466</v>
      </c>
      <c r="B14" s="443">
        <v>352905.04</v>
      </c>
      <c r="C14" s="444">
        <v>620249.73</v>
      </c>
      <c r="D14" s="783">
        <v>267344.69</v>
      </c>
      <c r="E14" s="398">
        <v>0.75755418511450001</v>
      </c>
      <c r="F14" s="443">
        <v>248473.82</v>
      </c>
      <c r="G14" s="779">
        <v>394278.11</v>
      </c>
      <c r="H14" s="783">
        <v>145804.28999999998</v>
      </c>
      <c r="I14" s="416">
        <v>0.58679940607022496</v>
      </c>
      <c r="J14" s="772">
        <v>0.70408124519842508</v>
      </c>
      <c r="K14" s="696">
        <v>0.63567639118520858</v>
      </c>
      <c r="L14" s="443">
        <v>87236.83</v>
      </c>
      <c r="M14" s="444">
        <v>162754.75</v>
      </c>
      <c r="N14" s="783">
        <v>75517.919999999998</v>
      </c>
      <c r="O14" s="416">
        <v>0.86566556808632311</v>
      </c>
      <c r="P14" s="772">
        <v>0.35109062999071694</v>
      </c>
      <c r="Q14" s="696">
        <v>0.41279174742924479</v>
      </c>
      <c r="R14" s="443">
        <v>161236.99</v>
      </c>
      <c r="S14" s="779">
        <v>231523.35</v>
      </c>
      <c r="T14" s="783">
        <v>70286.360000000015</v>
      </c>
      <c r="U14" s="416">
        <v>0.43591957403819076</v>
      </c>
      <c r="V14" s="772">
        <v>0.64890937000928306</v>
      </c>
      <c r="W14" s="696">
        <v>0.58720822720794719</v>
      </c>
      <c r="X14" s="443">
        <v>4471.8599999999997</v>
      </c>
      <c r="Y14" s="444">
        <v>3284.88</v>
      </c>
      <c r="Z14" s="783">
        <v>-1186.9799999999996</v>
      </c>
      <c r="AA14" s="416">
        <v>-0.26543317545719225</v>
      </c>
      <c r="AB14" s="697">
        <v>1.7997308529325139E-2</v>
      </c>
      <c r="AC14" s="696">
        <v>8.3313780721937618E-3</v>
      </c>
      <c r="AD14" s="443">
        <v>156765.13</v>
      </c>
      <c r="AE14" s="444">
        <v>228238.48</v>
      </c>
      <c r="AF14" s="783">
        <v>71473.350000000006</v>
      </c>
      <c r="AG14" s="416">
        <v>0.45592632749387574</v>
      </c>
      <c r="AH14" s="697">
        <v>0.63091206147995793</v>
      </c>
      <c r="AI14" s="696">
        <v>0.57887687449856151</v>
      </c>
      <c r="AJ14" s="443">
        <v>210230.24</v>
      </c>
      <c r="AK14" s="779">
        <v>342229.42</v>
      </c>
      <c r="AL14" s="783">
        <v>131999.18</v>
      </c>
      <c r="AM14" s="416">
        <v>0.62787912909198984</v>
      </c>
      <c r="AN14" s="697">
        <v>0.59571333976981455</v>
      </c>
      <c r="AO14" s="696">
        <v>0.55176069161690722</v>
      </c>
      <c r="AP14" s="443">
        <v>195722.47</v>
      </c>
      <c r="AQ14" s="444">
        <v>236332.83</v>
      </c>
      <c r="AR14" s="783">
        <v>40610.359999999986</v>
      </c>
      <c r="AS14" s="416">
        <v>0.2074895130845221</v>
      </c>
      <c r="AT14" s="697">
        <v>0.78769855914800202</v>
      </c>
      <c r="AU14" s="696">
        <v>0.59940641898684155</v>
      </c>
      <c r="AV14" s="443">
        <v>108227.64</v>
      </c>
      <c r="AW14" s="779">
        <v>108706.68</v>
      </c>
      <c r="AX14" s="783">
        <v>479.0399999999936</v>
      </c>
      <c r="AY14" s="416">
        <v>4.4262260546381093E-3</v>
      </c>
      <c r="AZ14" s="697">
        <v>0.5529648179894725</v>
      </c>
      <c r="BA14" s="696">
        <v>0.45997282730461103</v>
      </c>
      <c r="BB14" s="443">
        <v>303950.12</v>
      </c>
      <c r="BC14" s="444">
        <v>345039.51</v>
      </c>
      <c r="BD14" s="783">
        <v>41089.390000000014</v>
      </c>
      <c r="BE14" s="416">
        <v>0.13518464806001726</v>
      </c>
      <c r="BF14" s="697">
        <v>1.885114079591786</v>
      </c>
      <c r="BG14" s="696">
        <v>1.4903011294541133</v>
      </c>
      <c r="BH14" s="443">
        <v>301661.58</v>
      </c>
      <c r="BI14" s="444">
        <v>343122.84</v>
      </c>
      <c r="BJ14" s="783">
        <v>41461.260000000009</v>
      </c>
      <c r="BK14" s="416">
        <v>0.13744295843043722</v>
      </c>
      <c r="BL14" s="697">
        <v>1.9242900509826388</v>
      </c>
      <c r="BM14" s="696">
        <v>1.5033522831031823</v>
      </c>
      <c r="BN14" s="443">
        <v>0</v>
      </c>
      <c r="BO14" s="444">
        <v>0</v>
      </c>
      <c r="BP14" s="783">
        <v>0</v>
      </c>
      <c r="BQ14" s="416">
        <v>0</v>
      </c>
      <c r="BR14" s="697">
        <v>0</v>
      </c>
      <c r="BS14" s="696">
        <v>0</v>
      </c>
      <c r="BT14" s="443">
        <v>-5743.72</v>
      </c>
      <c r="BU14" s="779">
        <v>-11645.21</v>
      </c>
      <c r="BV14" s="783">
        <v>-5901.4899999999989</v>
      </c>
      <c r="BW14" s="416">
        <v>-1.0274682609876524</v>
      </c>
      <c r="BX14" s="697">
        <v>-3.6639015321838476E-2</v>
      </c>
      <c r="BY14" s="696">
        <v>-5.1022115113980776E-2</v>
      </c>
      <c r="BZ14" s="443">
        <v>58097.11</v>
      </c>
      <c r="CA14" s="444">
        <v>58876.14</v>
      </c>
      <c r="CB14" s="783">
        <v>779.02999999999884</v>
      </c>
      <c r="CC14" s="416">
        <v>1.3409100728074061E-2</v>
      </c>
      <c r="CD14" s="697">
        <v>0.3705996990529718</v>
      </c>
      <c r="CE14" s="696">
        <v>0.25795886828548803</v>
      </c>
      <c r="CF14" s="443">
        <v>8692.15</v>
      </c>
      <c r="CG14" s="779">
        <v>20937.509999999998</v>
      </c>
      <c r="CH14" s="783">
        <v>12245.359999999999</v>
      </c>
      <c r="CI14" s="416">
        <v>1.4087837876704843</v>
      </c>
      <c r="CJ14" s="697">
        <v>5.5446960685708611E-2</v>
      </c>
      <c r="CK14" s="696">
        <v>9.1735232376240844E-2</v>
      </c>
      <c r="CL14" s="443">
        <v>5791.43</v>
      </c>
      <c r="CM14" s="444">
        <v>19294.88</v>
      </c>
      <c r="CN14" s="783">
        <v>13503.45</v>
      </c>
      <c r="CO14" s="416">
        <v>2.3316262132150438</v>
      </c>
      <c r="CP14" s="697">
        <v>3.6943355961877491E-2</v>
      </c>
      <c r="CQ14" s="696">
        <v>8.4538242631128635E-2</v>
      </c>
      <c r="CR14" s="443">
        <v>3420.21</v>
      </c>
      <c r="CS14" s="779">
        <v>930.13</v>
      </c>
      <c r="CT14" s="783">
        <v>-2490.08</v>
      </c>
      <c r="CU14" s="416">
        <v>-0.72804886249674727</v>
      </c>
      <c r="CV14" s="697">
        <v>2.1817415645941161E-2</v>
      </c>
      <c r="CW14" s="696">
        <v>4.0752549701522723E-3</v>
      </c>
      <c r="CX14" s="443">
        <v>-215153.63</v>
      </c>
      <c r="CY14" s="779">
        <v>-203277.81</v>
      </c>
      <c r="CZ14" s="783">
        <v>11875.820000000007</v>
      </c>
      <c r="DA14" s="416">
        <v>5.5196930676930746E-2</v>
      </c>
      <c r="DB14" s="697">
        <v>-0.60966437316962097</v>
      </c>
      <c r="DC14" s="696">
        <v>-0.32773542682557877</v>
      </c>
      <c r="DD14" s="921">
        <v>2.3724584670072995</v>
      </c>
      <c r="DE14" s="920">
        <v>1.8906377662522111</v>
      </c>
    </row>
    <row r="15" spans="1:109" s="65" customFormat="1" ht="19.5" customHeight="1">
      <c r="A15" s="790" t="s">
        <v>464</v>
      </c>
      <c r="B15" s="443">
        <v>460232.38</v>
      </c>
      <c r="C15" s="444">
        <v>519129.3</v>
      </c>
      <c r="D15" s="783">
        <v>58896.919999999984</v>
      </c>
      <c r="E15" s="398">
        <v>0.12797213442478772</v>
      </c>
      <c r="F15" s="443">
        <v>460232.38</v>
      </c>
      <c r="G15" s="779">
        <v>519129.3</v>
      </c>
      <c r="H15" s="783">
        <v>58896.919999999984</v>
      </c>
      <c r="I15" s="416">
        <v>0.12797213442478772</v>
      </c>
      <c r="J15" s="772">
        <v>1</v>
      </c>
      <c r="K15" s="696">
        <v>1</v>
      </c>
      <c r="L15" s="443">
        <v>4997.34</v>
      </c>
      <c r="M15" s="444">
        <v>4675.1400000000003</v>
      </c>
      <c r="N15" s="783">
        <v>-322.19999999999982</v>
      </c>
      <c r="O15" s="416">
        <v>-6.4474300327774334E-2</v>
      </c>
      <c r="P15" s="772">
        <v>1.085829728016964E-2</v>
      </c>
      <c r="Q15" s="696">
        <v>9.0057332537385199E-3</v>
      </c>
      <c r="R15" s="443">
        <v>455235.04</v>
      </c>
      <c r="S15" s="779">
        <v>514454.15</v>
      </c>
      <c r="T15" s="783">
        <v>59219.110000000044</v>
      </c>
      <c r="U15" s="416">
        <v>0.13008469207466994</v>
      </c>
      <c r="V15" s="772">
        <v>0.98914170271983026</v>
      </c>
      <c r="W15" s="696">
        <v>0.99099424748323783</v>
      </c>
      <c r="X15" s="443">
        <v>2404.91</v>
      </c>
      <c r="Y15" s="444">
        <v>2624.13</v>
      </c>
      <c r="Z15" s="783">
        <v>219.22000000000025</v>
      </c>
      <c r="AA15" s="416">
        <v>9.115517836426322E-2</v>
      </c>
      <c r="AB15" s="697">
        <v>5.2254254687599333E-3</v>
      </c>
      <c r="AC15" s="696">
        <v>5.0548678335050638E-3</v>
      </c>
      <c r="AD15" s="443">
        <v>452830.12</v>
      </c>
      <c r="AE15" s="444">
        <v>511830.03</v>
      </c>
      <c r="AF15" s="783">
        <v>58999.910000000033</v>
      </c>
      <c r="AG15" s="416">
        <v>0.13029148767754237</v>
      </c>
      <c r="AH15" s="697">
        <v>0.98391625552291651</v>
      </c>
      <c r="AI15" s="696">
        <v>0.9859393989127565</v>
      </c>
      <c r="AJ15" s="443">
        <v>178410.22</v>
      </c>
      <c r="AK15" s="779">
        <v>173023.52</v>
      </c>
      <c r="AL15" s="783">
        <v>-5386.7000000000116</v>
      </c>
      <c r="AM15" s="416">
        <v>-3.0192777072972677E-2</v>
      </c>
      <c r="AN15" s="697">
        <v>0.38765247243142692</v>
      </c>
      <c r="AO15" s="696">
        <v>0.33329561633296367</v>
      </c>
      <c r="AP15" s="443">
        <v>178410.22</v>
      </c>
      <c r="AQ15" s="444">
        <v>173023.52</v>
      </c>
      <c r="AR15" s="783">
        <v>-5386.7000000000116</v>
      </c>
      <c r="AS15" s="416">
        <v>-3.0192777072972677E-2</v>
      </c>
      <c r="AT15" s="697">
        <v>0.38765247243142692</v>
      </c>
      <c r="AU15" s="696">
        <v>0.33329561633296367</v>
      </c>
      <c r="AV15" s="443">
        <v>133065.26</v>
      </c>
      <c r="AW15" s="779">
        <v>187563.1</v>
      </c>
      <c r="AX15" s="783">
        <v>54497.84</v>
      </c>
      <c r="AY15" s="416">
        <v>0.40955723529943122</v>
      </c>
      <c r="AZ15" s="697">
        <v>0.74583877537957188</v>
      </c>
      <c r="BA15" s="696">
        <v>1.0840323905096834</v>
      </c>
      <c r="BB15" s="443">
        <v>311475.48</v>
      </c>
      <c r="BC15" s="444">
        <v>360586.62</v>
      </c>
      <c r="BD15" s="783">
        <v>49111.140000000014</v>
      </c>
      <c r="BE15" s="416">
        <v>0.15767257185059966</v>
      </c>
      <c r="BF15" s="697">
        <v>0.68420805217454261</v>
      </c>
      <c r="BG15" s="696">
        <v>0.7009110918825322</v>
      </c>
      <c r="BH15" s="443">
        <v>306768.37</v>
      </c>
      <c r="BI15" s="444">
        <v>357075.22</v>
      </c>
      <c r="BJ15" s="783">
        <v>50306.849999999977</v>
      </c>
      <c r="BK15" s="416">
        <v>0.1639896903321551</v>
      </c>
      <c r="BL15" s="697">
        <v>0.67744691982944949</v>
      </c>
      <c r="BM15" s="696">
        <v>0.69764413784005597</v>
      </c>
      <c r="BN15" s="443">
        <v>29937.82</v>
      </c>
      <c r="BO15" s="444">
        <v>34031.68</v>
      </c>
      <c r="BP15" s="783">
        <v>4093.8600000000006</v>
      </c>
      <c r="BQ15" s="416">
        <v>0.13674542768979173</v>
      </c>
      <c r="BR15" s="697">
        <v>6.5049356153515314E-2</v>
      </c>
      <c r="BS15" s="696">
        <v>6.5555305778348477E-2</v>
      </c>
      <c r="BT15" s="443">
        <v>29937.82</v>
      </c>
      <c r="BU15" s="779">
        <v>34031.68</v>
      </c>
      <c r="BV15" s="783">
        <v>4093.8600000000006</v>
      </c>
      <c r="BW15" s="416">
        <v>0.13674542768979173</v>
      </c>
      <c r="BX15" s="697">
        <v>6.6112695860425535E-2</v>
      </c>
      <c r="BY15" s="696">
        <v>6.649019792762062E-2</v>
      </c>
      <c r="BZ15" s="443">
        <v>111236.07</v>
      </c>
      <c r="CA15" s="444">
        <v>138988.56</v>
      </c>
      <c r="CB15" s="783">
        <v>27752.489999999991</v>
      </c>
      <c r="CC15" s="416">
        <v>0.24949182400996359</v>
      </c>
      <c r="CD15" s="697">
        <v>0.2456463585063644</v>
      </c>
      <c r="CE15" s="696">
        <v>0.27155217914822227</v>
      </c>
      <c r="CF15" s="443">
        <v>42266.19</v>
      </c>
      <c r="CG15" s="779">
        <v>47886.6</v>
      </c>
      <c r="CH15" s="783">
        <v>5620.4099999999962</v>
      </c>
      <c r="CI15" s="416">
        <v>0.132976499656108</v>
      </c>
      <c r="CJ15" s="697">
        <v>9.3337850406240652E-2</v>
      </c>
      <c r="CK15" s="696">
        <v>9.3559574845579099E-2</v>
      </c>
      <c r="CL15" s="443">
        <v>30481.91</v>
      </c>
      <c r="CM15" s="444">
        <v>38290.46</v>
      </c>
      <c r="CN15" s="783">
        <v>7808.5499999999993</v>
      </c>
      <c r="CO15" s="416">
        <v>0.25616997097622818</v>
      </c>
      <c r="CP15" s="697">
        <v>6.7314228125991263E-2</v>
      </c>
      <c r="CQ15" s="696">
        <v>7.4810889857322357E-2</v>
      </c>
      <c r="CR15" s="443">
        <v>3747.92</v>
      </c>
      <c r="CS15" s="779">
        <v>7050.31</v>
      </c>
      <c r="CT15" s="783">
        <v>3302.3900000000003</v>
      </c>
      <c r="CU15" s="416">
        <v>0.88112606459049292</v>
      </c>
      <c r="CV15" s="697">
        <v>8.2766579219597843E-3</v>
      </c>
      <c r="CW15" s="696">
        <v>1.3774709545666947E-2</v>
      </c>
      <c r="CX15" s="443">
        <v>-71608.160000000003</v>
      </c>
      <c r="CY15" s="779">
        <v>-111492.8</v>
      </c>
      <c r="CZ15" s="783">
        <v>-39884.639999999999</v>
      </c>
      <c r="DA15" s="416">
        <v>-0.55698456712195921</v>
      </c>
      <c r="DB15" s="697">
        <v>-0.15559131237137205</v>
      </c>
      <c r="DC15" s="696">
        <v>-0.21476884467896534</v>
      </c>
      <c r="DD15" s="921">
        <v>1.1581347106504312</v>
      </c>
      <c r="DE15" s="920">
        <v>1.2178316891644672</v>
      </c>
    </row>
    <row r="16" spans="1:109" s="65" customFormat="1" ht="19.5" customHeight="1">
      <c r="A16" s="790" t="s">
        <v>19</v>
      </c>
      <c r="B16" s="443">
        <v>362602.61</v>
      </c>
      <c r="C16" s="444">
        <v>422601.28</v>
      </c>
      <c r="D16" s="783">
        <v>59998.670000000042</v>
      </c>
      <c r="E16" s="398">
        <v>0.1654667350574229</v>
      </c>
      <c r="F16" s="443">
        <v>362602.61</v>
      </c>
      <c r="G16" s="779">
        <v>422601.28</v>
      </c>
      <c r="H16" s="783">
        <v>59998.670000000042</v>
      </c>
      <c r="I16" s="416">
        <v>0.1654667350574229</v>
      </c>
      <c r="J16" s="772">
        <v>1</v>
      </c>
      <c r="K16" s="696">
        <v>1</v>
      </c>
      <c r="L16" s="443">
        <v>0</v>
      </c>
      <c r="M16" s="444">
        <v>0</v>
      </c>
      <c r="N16" s="783">
        <v>0</v>
      </c>
      <c r="O16" s="416">
        <v>0</v>
      </c>
      <c r="P16" s="772">
        <v>0</v>
      </c>
      <c r="Q16" s="696">
        <v>0</v>
      </c>
      <c r="R16" s="443">
        <v>362602.61</v>
      </c>
      <c r="S16" s="779">
        <v>422601.28</v>
      </c>
      <c r="T16" s="783">
        <v>59998.670000000042</v>
      </c>
      <c r="U16" s="416">
        <v>0.1654667350574229</v>
      </c>
      <c r="V16" s="772">
        <v>1</v>
      </c>
      <c r="W16" s="696">
        <v>1</v>
      </c>
      <c r="X16" s="443">
        <v>11604.2</v>
      </c>
      <c r="Y16" s="444">
        <v>12086.4</v>
      </c>
      <c r="Z16" s="783">
        <v>482.19999999999891</v>
      </c>
      <c r="AA16" s="416">
        <v>4.1553920132365772E-2</v>
      </c>
      <c r="AB16" s="697">
        <v>3.200252750524879E-2</v>
      </c>
      <c r="AC16" s="696">
        <v>2.8600008026478288E-2</v>
      </c>
      <c r="AD16" s="443">
        <v>350998.42</v>
      </c>
      <c r="AE16" s="444">
        <v>410514.88</v>
      </c>
      <c r="AF16" s="783">
        <v>59516.460000000021</v>
      </c>
      <c r="AG16" s="416">
        <v>0.16956332737908059</v>
      </c>
      <c r="AH16" s="697">
        <v>0.96799750007315166</v>
      </c>
      <c r="AI16" s="696">
        <v>0.97139999197352167</v>
      </c>
      <c r="AJ16" s="443">
        <v>125234.2</v>
      </c>
      <c r="AK16" s="779">
        <v>134446.29</v>
      </c>
      <c r="AL16" s="783">
        <v>9212.0900000000111</v>
      </c>
      <c r="AM16" s="416">
        <v>7.3558900044876016E-2</v>
      </c>
      <c r="AN16" s="697">
        <v>0.34537589235775218</v>
      </c>
      <c r="AO16" s="696">
        <v>0.31813980781127782</v>
      </c>
      <c r="AP16" s="443">
        <v>125234.2</v>
      </c>
      <c r="AQ16" s="444">
        <v>134446.29</v>
      </c>
      <c r="AR16" s="783">
        <v>9212.0900000000111</v>
      </c>
      <c r="AS16" s="416">
        <v>7.3558900044876016E-2</v>
      </c>
      <c r="AT16" s="697">
        <v>0.34537589235775218</v>
      </c>
      <c r="AU16" s="696">
        <v>0.31813980781127782</v>
      </c>
      <c r="AV16" s="443">
        <v>69473.11</v>
      </c>
      <c r="AW16" s="779">
        <v>57803.16</v>
      </c>
      <c r="AX16" s="783">
        <v>-11669.949999999997</v>
      </c>
      <c r="AY16" s="416">
        <v>-0.1679779413934398</v>
      </c>
      <c r="AZ16" s="697">
        <v>0.55474550881468487</v>
      </c>
      <c r="BA16" s="696">
        <v>0.42993495766971329</v>
      </c>
      <c r="BB16" s="443">
        <v>194707.31</v>
      </c>
      <c r="BC16" s="444">
        <v>192249.45</v>
      </c>
      <c r="BD16" s="783">
        <v>-2457.859999999986</v>
      </c>
      <c r="BE16" s="416">
        <v>-1.2623357592480663E-2</v>
      </c>
      <c r="BF16" s="697">
        <v>0.53697161749607925</v>
      </c>
      <c r="BG16" s="696">
        <v>0.45491923261567024</v>
      </c>
      <c r="BH16" s="443">
        <v>191101.85</v>
      </c>
      <c r="BI16" s="444">
        <v>185957.91</v>
      </c>
      <c r="BJ16" s="783">
        <v>-5143.9400000000023</v>
      </c>
      <c r="BK16" s="416">
        <v>-2.6917269508379967E-2</v>
      </c>
      <c r="BL16" s="697">
        <v>0.54445216591003465</v>
      </c>
      <c r="BM16" s="696">
        <v>0.45298701474596975</v>
      </c>
      <c r="BN16" s="443">
        <v>3701.79</v>
      </c>
      <c r="BO16" s="444">
        <v>3194.96</v>
      </c>
      <c r="BP16" s="783">
        <v>-506.82999999999993</v>
      </c>
      <c r="BQ16" s="416">
        <v>-0.13691484389984304</v>
      </c>
      <c r="BR16" s="697">
        <v>1.0208944717744861E-2</v>
      </c>
      <c r="BS16" s="696">
        <v>7.5602231966737056E-3</v>
      </c>
      <c r="BT16" s="443">
        <v>-5547.35</v>
      </c>
      <c r="BU16" s="779">
        <v>2315.64</v>
      </c>
      <c r="BV16" s="783">
        <v>7862.99</v>
      </c>
      <c r="BW16" s="416">
        <v>1.4174317466898607</v>
      </c>
      <c r="BX16" s="697">
        <v>-1.5804487097121407E-2</v>
      </c>
      <c r="BY16" s="696">
        <v>5.6408186714206315E-3</v>
      </c>
      <c r="BZ16" s="443">
        <v>117036.59</v>
      </c>
      <c r="CA16" s="444">
        <v>121854.5</v>
      </c>
      <c r="CB16" s="783">
        <v>4817.9100000000035</v>
      </c>
      <c r="CC16" s="416">
        <v>4.1165843946752066E-2</v>
      </c>
      <c r="CD16" s="697">
        <v>0.33343907929841965</v>
      </c>
      <c r="CE16" s="696">
        <v>0.29683333281366076</v>
      </c>
      <c r="CF16" s="443">
        <v>19577.830000000002</v>
      </c>
      <c r="CG16" s="779">
        <v>21505.67</v>
      </c>
      <c r="CH16" s="783">
        <v>1927.8399999999965</v>
      </c>
      <c r="CI16" s="416">
        <v>9.8470565941168986E-2</v>
      </c>
      <c r="CJ16" s="697">
        <v>5.577754452569901E-2</v>
      </c>
      <c r="CK16" s="696">
        <v>5.2387065725851396E-2</v>
      </c>
      <c r="CL16" s="443">
        <v>21667.13</v>
      </c>
      <c r="CM16" s="444">
        <v>19155.23</v>
      </c>
      <c r="CN16" s="783">
        <v>-2511.9000000000015</v>
      </c>
      <c r="CO16" s="416">
        <v>-0.11593136700615178</v>
      </c>
      <c r="CP16" s="697">
        <v>6.1729992972617942E-2</v>
      </c>
      <c r="CQ16" s="696">
        <v>4.6661475462229283E-2</v>
      </c>
      <c r="CR16" s="443">
        <v>4536.33</v>
      </c>
      <c r="CS16" s="779">
        <v>5879.24</v>
      </c>
      <c r="CT16" s="783">
        <v>1342.9099999999999</v>
      </c>
      <c r="CU16" s="416">
        <v>0.29603445957414914</v>
      </c>
      <c r="CV16" s="697">
        <v>1.2924075270766177E-2</v>
      </c>
      <c r="CW16" s="696">
        <v>1.4321624590075761E-2</v>
      </c>
      <c r="CX16" s="443">
        <v>2626.04</v>
      </c>
      <c r="CY16" s="779">
        <v>53846.69</v>
      </c>
      <c r="CZ16" s="783">
        <v>51220.65</v>
      </c>
      <c r="DA16" s="416">
        <v>19.504900915446832</v>
      </c>
      <c r="DB16" s="697">
        <v>7.2421982842318759E-3</v>
      </c>
      <c r="DC16" s="696">
        <v>0.1274172430334333</v>
      </c>
      <c r="DD16" s="921">
        <v>0.99251837088041595</v>
      </c>
      <c r="DE16" s="920">
        <v>0.86883133200920759</v>
      </c>
    </row>
    <row r="17" spans="1:109" s="65" customFormat="1" ht="19.5" customHeight="1">
      <c r="A17" s="790" t="s">
        <v>470</v>
      </c>
      <c r="B17" s="443">
        <v>138091.22</v>
      </c>
      <c r="C17" s="444">
        <v>135441.57</v>
      </c>
      <c r="D17" s="783">
        <v>-2649.6499999999942</v>
      </c>
      <c r="E17" s="398">
        <v>-1.9187678984949181E-2</v>
      </c>
      <c r="F17" s="443">
        <v>138091.22</v>
      </c>
      <c r="G17" s="779">
        <v>135441.57</v>
      </c>
      <c r="H17" s="783">
        <v>-2649.6499999999942</v>
      </c>
      <c r="I17" s="416">
        <v>-1.9187678984949181E-2</v>
      </c>
      <c r="J17" s="772">
        <v>1</v>
      </c>
      <c r="K17" s="696">
        <v>1</v>
      </c>
      <c r="L17" s="443">
        <v>0</v>
      </c>
      <c r="M17" s="444">
        <v>0</v>
      </c>
      <c r="N17" s="783">
        <v>0</v>
      </c>
      <c r="O17" s="416">
        <v>0</v>
      </c>
      <c r="P17" s="772">
        <v>0</v>
      </c>
      <c r="Q17" s="696">
        <v>0</v>
      </c>
      <c r="R17" s="443">
        <v>138091.22</v>
      </c>
      <c r="S17" s="779">
        <v>135441.57</v>
      </c>
      <c r="T17" s="783">
        <v>-2649.6499999999942</v>
      </c>
      <c r="U17" s="416">
        <v>-1.9187678984949181E-2</v>
      </c>
      <c r="V17" s="772">
        <v>1</v>
      </c>
      <c r="W17" s="696">
        <v>1</v>
      </c>
      <c r="X17" s="443">
        <v>3161.34</v>
      </c>
      <c r="Y17" s="444">
        <v>3000.94</v>
      </c>
      <c r="Z17" s="783">
        <v>-160.40000000000009</v>
      </c>
      <c r="AA17" s="416">
        <v>-5.0737978199118121E-2</v>
      </c>
      <c r="AB17" s="697">
        <v>2.2893128180053738E-2</v>
      </c>
      <c r="AC17" s="696">
        <v>2.2156713038692624E-2</v>
      </c>
      <c r="AD17" s="443">
        <v>134929.88</v>
      </c>
      <c r="AE17" s="444">
        <v>132440.63</v>
      </c>
      <c r="AF17" s="783">
        <v>-2489.25</v>
      </c>
      <c r="AG17" s="416">
        <v>-1.8448471161465495E-2</v>
      </c>
      <c r="AH17" s="697" t="s">
        <v>145</v>
      </c>
      <c r="AI17" s="696" t="s">
        <v>145</v>
      </c>
      <c r="AJ17" s="443">
        <v>60427.21</v>
      </c>
      <c r="AK17" s="779">
        <v>58808.87</v>
      </c>
      <c r="AL17" s="783">
        <v>-1618.3399999999965</v>
      </c>
      <c r="AM17" s="416">
        <v>-2.6781643567525236E-2</v>
      </c>
      <c r="AN17" s="697">
        <v>0.43758908060917995</v>
      </c>
      <c r="AO17" s="696">
        <v>0.43420103591533971</v>
      </c>
      <c r="AP17" s="443">
        <v>60405.61</v>
      </c>
      <c r="AQ17" s="444">
        <v>58790.5</v>
      </c>
      <c r="AR17" s="783">
        <v>-1615.1100000000006</v>
      </c>
      <c r="AS17" s="416">
        <v>-2.6737748364762819E-2</v>
      </c>
      <c r="AT17" s="697">
        <v>0.43743266226484206</v>
      </c>
      <c r="AU17" s="696">
        <v>0.43406540547337125</v>
      </c>
      <c r="AV17" s="443">
        <v>20084.22</v>
      </c>
      <c r="AW17" s="779">
        <v>29063.14</v>
      </c>
      <c r="AX17" s="783">
        <v>8978.9199999999983</v>
      </c>
      <c r="AY17" s="416">
        <v>0.44706341595541166</v>
      </c>
      <c r="AZ17" s="697">
        <v>0.33248931680352206</v>
      </c>
      <c r="BA17" s="696">
        <v>0.49435095806295232</v>
      </c>
      <c r="BB17" s="443">
        <v>80489.84</v>
      </c>
      <c r="BC17" s="444">
        <v>87853.64</v>
      </c>
      <c r="BD17" s="783">
        <v>7363.8000000000029</v>
      </c>
      <c r="BE17" s="416">
        <v>9.1487323120533023E-2</v>
      </c>
      <c r="BF17" s="697">
        <v>0.58287442170472525</v>
      </c>
      <c r="BG17" s="696">
        <v>0.64864605453111623</v>
      </c>
      <c r="BH17" s="443">
        <v>79074.87</v>
      </c>
      <c r="BI17" s="444">
        <v>85880.07</v>
      </c>
      <c r="BJ17" s="783">
        <v>6805.2000000000116</v>
      </c>
      <c r="BK17" s="416">
        <v>8.6060211037969611E-2</v>
      </c>
      <c r="BL17" s="697">
        <v>0.58604417346254212</v>
      </c>
      <c r="BM17" s="696">
        <v>0.64844202266328699</v>
      </c>
      <c r="BN17" s="443">
        <v>0</v>
      </c>
      <c r="BO17" s="444">
        <v>10463.5</v>
      </c>
      <c r="BP17" s="783">
        <v>10463.5</v>
      </c>
      <c r="BQ17" s="416" t="s">
        <v>459</v>
      </c>
      <c r="BR17" s="697">
        <v>0</v>
      </c>
      <c r="BS17" s="696">
        <v>7.7254715815831126E-2</v>
      </c>
      <c r="BT17" s="443">
        <v>0</v>
      </c>
      <c r="BU17" s="779">
        <v>10463.5</v>
      </c>
      <c r="BV17" s="783">
        <v>10463.5</v>
      </c>
      <c r="BW17" s="416" t="s">
        <v>459</v>
      </c>
      <c r="BX17" s="697">
        <v>0</v>
      </c>
      <c r="BY17" s="696">
        <v>7.900521161821715E-2</v>
      </c>
      <c r="BZ17" s="443">
        <v>36876.97</v>
      </c>
      <c r="CA17" s="444">
        <v>29027.48</v>
      </c>
      <c r="CB17" s="783">
        <v>-7849.4900000000016</v>
      </c>
      <c r="CC17" s="416">
        <v>-0.21285615385428905</v>
      </c>
      <c r="CD17" s="697">
        <v>0.27330469722495865</v>
      </c>
      <c r="CE17" s="696">
        <v>0.21917352703622747</v>
      </c>
      <c r="CF17" s="443">
        <v>11287.38</v>
      </c>
      <c r="CG17" s="779">
        <v>8650.3700000000008</v>
      </c>
      <c r="CH17" s="783">
        <v>-2637.0099999999984</v>
      </c>
      <c r="CI17" s="416">
        <v>-0.23362463211126042</v>
      </c>
      <c r="CJ17" s="697">
        <v>8.3653672559406408E-2</v>
      </c>
      <c r="CK17" s="696">
        <v>6.5315077404871913E-2</v>
      </c>
      <c r="CL17" s="443">
        <v>8574.8799999999992</v>
      </c>
      <c r="CM17" s="444">
        <v>9989.26</v>
      </c>
      <c r="CN17" s="783">
        <v>1414.380000000001</v>
      </c>
      <c r="CO17" s="416">
        <v>0.16494458231485468</v>
      </c>
      <c r="CP17" s="697">
        <v>6.3550638301909101E-2</v>
      </c>
      <c r="CQ17" s="696">
        <v>7.5424437349777024E-2</v>
      </c>
      <c r="CR17" s="443">
        <v>289.51</v>
      </c>
      <c r="CS17" s="779">
        <v>726.29</v>
      </c>
      <c r="CT17" s="783">
        <v>436.78</v>
      </c>
      <c r="CU17" s="416">
        <v>1.5086870919830058</v>
      </c>
      <c r="CV17" s="697">
        <v>2.145632976179924E-3</v>
      </c>
      <c r="CW17" s="696">
        <v>5.4838911593821319E-3</v>
      </c>
      <c r="CX17" s="443">
        <v>-1173.73</v>
      </c>
      <c r="CY17" s="779">
        <v>-12296.34</v>
      </c>
      <c r="CZ17" s="783">
        <v>-11122.61</v>
      </c>
      <c r="DA17" s="416">
        <v>-9.476293525768277</v>
      </c>
      <c r="DB17" s="697">
        <v>-8.4996714490609901E-3</v>
      </c>
      <c r="DC17" s="696">
        <v>-9.0787045661092081E-2</v>
      </c>
      <c r="DD17" s="921">
        <v>1.008698888637565</v>
      </c>
      <c r="DE17" s="920">
        <v>1.0928441672317626</v>
      </c>
    </row>
    <row r="18" spans="1:109" s="65" customFormat="1" ht="19.5" customHeight="1">
      <c r="A18" s="790" t="s">
        <v>471</v>
      </c>
      <c r="B18" s="443">
        <v>146765</v>
      </c>
      <c r="C18" s="444">
        <v>99072.28</v>
      </c>
      <c r="D18" s="783">
        <v>-47692.72</v>
      </c>
      <c r="E18" s="398">
        <v>-0.32495976561169215</v>
      </c>
      <c r="F18" s="443">
        <v>141387.51</v>
      </c>
      <c r="G18" s="779">
        <v>97849.75</v>
      </c>
      <c r="H18" s="783">
        <v>-43537.760000000009</v>
      </c>
      <c r="I18" s="416">
        <v>-0.30793215044242594</v>
      </c>
      <c r="J18" s="772">
        <v>0.96335986100228266</v>
      </c>
      <c r="K18" s="696">
        <v>0.98766022140602805</v>
      </c>
      <c r="L18" s="443">
        <v>202801.81</v>
      </c>
      <c r="M18" s="444">
        <v>90066.52</v>
      </c>
      <c r="N18" s="783">
        <v>-112735.29</v>
      </c>
      <c r="O18" s="416">
        <v>-0.55588897357474276</v>
      </c>
      <c r="P18" s="772">
        <v>1.4343686369467854</v>
      </c>
      <c r="Q18" s="696">
        <v>0.92045733382047479</v>
      </c>
      <c r="R18" s="443">
        <v>-61414.3</v>
      </c>
      <c r="S18" s="779">
        <v>7783.22</v>
      </c>
      <c r="T18" s="783">
        <v>69197.52</v>
      </c>
      <c r="U18" s="416">
        <v>1.1267330247189986</v>
      </c>
      <c r="V18" s="772">
        <v>-0.43436863694678546</v>
      </c>
      <c r="W18" s="696">
        <v>7.9542563982023459E-2</v>
      </c>
      <c r="X18" s="443">
        <v>3967.6</v>
      </c>
      <c r="Y18" s="444">
        <v>1191.2</v>
      </c>
      <c r="Z18" s="783">
        <v>-2776.3999999999996</v>
      </c>
      <c r="AA18" s="416">
        <v>-0.6997681217864703</v>
      </c>
      <c r="AB18" s="697">
        <v>2.8061884674254464E-2</v>
      </c>
      <c r="AC18" s="696">
        <v>1.2173766412280053E-2</v>
      </c>
      <c r="AD18" s="443">
        <v>-65381.91</v>
      </c>
      <c r="AE18" s="444">
        <v>6592.02</v>
      </c>
      <c r="AF18" s="783">
        <v>71973.930000000008</v>
      </c>
      <c r="AG18" s="416">
        <v>1.1008233011241184</v>
      </c>
      <c r="AH18" s="697">
        <v>-0.4624305923486452</v>
      </c>
      <c r="AI18" s="696">
        <v>6.7368797569743413E-2</v>
      </c>
      <c r="AJ18" s="443">
        <v>213566.04</v>
      </c>
      <c r="AK18" s="779">
        <v>187992.73</v>
      </c>
      <c r="AL18" s="783">
        <v>-25573.309999999998</v>
      </c>
      <c r="AM18" s="416">
        <v>-0.11974427207621585</v>
      </c>
      <c r="AN18" s="697">
        <v>1.4551564746363235</v>
      </c>
      <c r="AO18" s="696">
        <v>1.8975310752916963</v>
      </c>
      <c r="AP18" s="443">
        <v>167658.04</v>
      </c>
      <c r="AQ18" s="444">
        <v>155323.75</v>
      </c>
      <c r="AR18" s="783">
        <v>-12334.290000000008</v>
      </c>
      <c r="AS18" s="416">
        <v>-7.3568139052562029E-2</v>
      </c>
      <c r="AT18" s="697">
        <v>1.1858051676558983</v>
      </c>
      <c r="AU18" s="696">
        <v>1.587369921742263</v>
      </c>
      <c r="AV18" s="443">
        <v>-23363.14</v>
      </c>
      <c r="AW18" s="779">
        <v>-28574.75</v>
      </c>
      <c r="AX18" s="783">
        <v>-5211.6100000000006</v>
      </c>
      <c r="AY18" s="416">
        <v>-0.2230697586026536</v>
      </c>
      <c r="AZ18" s="697">
        <v>-0.13934995303535697</v>
      </c>
      <c r="BA18" s="696">
        <v>-0.18396896804255627</v>
      </c>
      <c r="BB18" s="443">
        <v>144294.9</v>
      </c>
      <c r="BC18" s="444">
        <v>126749</v>
      </c>
      <c r="BD18" s="783">
        <v>-17545.899999999994</v>
      </c>
      <c r="BE18" s="416">
        <v>-0.12159750621816845</v>
      </c>
      <c r="BF18" s="697" t="s">
        <v>145</v>
      </c>
      <c r="BG18" s="696">
        <v>16.28490521917664</v>
      </c>
      <c r="BH18" s="443">
        <v>143755.51999999999</v>
      </c>
      <c r="BI18" s="444">
        <v>126151.01</v>
      </c>
      <c r="BJ18" s="783">
        <v>-17604.509999999995</v>
      </c>
      <c r="BK18" s="416">
        <v>-0.12246145400190543</v>
      </c>
      <c r="BL18" s="697" t="s">
        <v>145</v>
      </c>
      <c r="BM18" s="696">
        <v>19.136927679224272</v>
      </c>
      <c r="BN18" s="443">
        <v>25.25</v>
      </c>
      <c r="BO18" s="444">
        <v>0</v>
      </c>
      <c r="BP18" s="783">
        <v>-25.25</v>
      </c>
      <c r="BQ18" s="416">
        <v>-1</v>
      </c>
      <c r="BR18" s="697">
        <v>1.7204374339931181E-4</v>
      </c>
      <c r="BS18" s="696">
        <v>0</v>
      </c>
      <c r="BT18" s="443">
        <v>-502.46</v>
      </c>
      <c r="BU18" s="779">
        <v>358.33</v>
      </c>
      <c r="BV18" s="783">
        <v>860.79</v>
      </c>
      <c r="BW18" s="416">
        <v>1.7131512956255224</v>
      </c>
      <c r="BX18" s="697" t="s">
        <v>145</v>
      </c>
      <c r="BY18" s="696">
        <v>5.4358148185230014E-2</v>
      </c>
      <c r="BZ18" s="443">
        <v>13840.96</v>
      </c>
      <c r="CA18" s="444">
        <v>656.78</v>
      </c>
      <c r="CB18" s="783">
        <v>-13184.179999999998</v>
      </c>
      <c r="CC18" s="416">
        <v>-0.95254808914988554</v>
      </c>
      <c r="CD18" s="697" t="s">
        <v>145</v>
      </c>
      <c r="CE18" s="696">
        <v>9.963258606618304E-2</v>
      </c>
      <c r="CF18" s="443">
        <v>8723.4</v>
      </c>
      <c r="CG18" s="779">
        <v>9719.0499999999993</v>
      </c>
      <c r="CH18" s="783">
        <v>995.64999999999964</v>
      </c>
      <c r="CI18" s="416">
        <v>0.11413554348075287</v>
      </c>
      <c r="CJ18" s="697" t="s">
        <v>145</v>
      </c>
      <c r="CK18" s="696">
        <v>1.4743659758313838</v>
      </c>
      <c r="CL18" s="443">
        <v>17827.57</v>
      </c>
      <c r="CM18" s="444">
        <v>14467.38</v>
      </c>
      <c r="CN18" s="783">
        <v>-3360.1900000000005</v>
      </c>
      <c r="CO18" s="416">
        <v>-0.18848278256655285</v>
      </c>
      <c r="CP18" s="697" t="s">
        <v>145</v>
      </c>
      <c r="CQ18" s="696">
        <v>2.1946808413809422</v>
      </c>
      <c r="CR18" s="443">
        <v>25010.27</v>
      </c>
      <c r="CS18" s="779">
        <v>31381.48</v>
      </c>
      <c r="CT18" s="783">
        <v>6371.2099999999991</v>
      </c>
      <c r="CU18" s="416">
        <v>0.25474375126697951</v>
      </c>
      <c r="CV18" s="697" t="s">
        <v>145</v>
      </c>
      <c r="CW18" s="696">
        <v>4.7605256052014404</v>
      </c>
      <c r="CX18" s="443">
        <v>-274037.17</v>
      </c>
      <c r="CY18" s="779">
        <v>-176142</v>
      </c>
      <c r="CZ18" s="783">
        <v>97895.169999999984</v>
      </c>
      <c r="DA18" s="416">
        <v>0.35723318117757524</v>
      </c>
      <c r="DB18" s="697">
        <v>-1.8671833884100431</v>
      </c>
      <c r="DC18" s="696">
        <v>-1.7779140643578608</v>
      </c>
      <c r="DD18" s="921">
        <v>-3.1913301400953262</v>
      </c>
      <c r="DE18" s="920">
        <v>27.720489318903763</v>
      </c>
    </row>
    <row r="19" spans="1:109" s="65" customFormat="1" ht="19.5" customHeight="1">
      <c r="A19" s="790" t="s">
        <v>467</v>
      </c>
      <c r="B19" s="443">
        <v>89743.31</v>
      </c>
      <c r="C19" s="444">
        <v>91908.51</v>
      </c>
      <c r="D19" s="783">
        <v>2165.1999999999971</v>
      </c>
      <c r="E19" s="398">
        <v>2.4126589491740354E-2</v>
      </c>
      <c r="F19" s="443">
        <v>89743.31</v>
      </c>
      <c r="G19" s="779">
        <v>91908.51</v>
      </c>
      <c r="H19" s="783">
        <v>2165.1999999999971</v>
      </c>
      <c r="I19" s="416">
        <v>2.4126589491740354E-2</v>
      </c>
      <c r="J19" s="772">
        <v>1</v>
      </c>
      <c r="K19" s="696">
        <v>1</v>
      </c>
      <c r="L19" s="443">
        <v>0</v>
      </c>
      <c r="M19" s="444">
        <v>0</v>
      </c>
      <c r="N19" s="783">
        <v>0</v>
      </c>
      <c r="O19" s="416">
        <v>0</v>
      </c>
      <c r="P19" s="772">
        <v>0</v>
      </c>
      <c r="Q19" s="696">
        <v>0</v>
      </c>
      <c r="R19" s="443">
        <v>89743.31</v>
      </c>
      <c r="S19" s="779">
        <v>91908.51</v>
      </c>
      <c r="T19" s="783">
        <v>2165.1999999999971</v>
      </c>
      <c r="U19" s="416">
        <v>2.4126589491740354E-2</v>
      </c>
      <c r="V19" s="772">
        <v>1</v>
      </c>
      <c r="W19" s="696">
        <v>1</v>
      </c>
      <c r="X19" s="443">
        <v>1393.34</v>
      </c>
      <c r="Y19" s="444">
        <v>1307.51</v>
      </c>
      <c r="Z19" s="783">
        <v>-85.829999999999927</v>
      </c>
      <c r="AA19" s="416">
        <v>-6.1600183731178274E-2</v>
      </c>
      <c r="AB19" s="697">
        <v>1.5525836967680376E-2</v>
      </c>
      <c r="AC19" s="696">
        <v>1.4226212567258463E-2</v>
      </c>
      <c r="AD19" s="443">
        <v>88349.97</v>
      </c>
      <c r="AE19" s="444">
        <v>90601</v>
      </c>
      <c r="AF19" s="783">
        <v>2251.0299999999988</v>
      </c>
      <c r="AG19" s="416">
        <v>2.5478559868214994E-2</v>
      </c>
      <c r="AH19" s="697">
        <v>0.98447416303231972</v>
      </c>
      <c r="AI19" s="696">
        <v>0.98577378743274158</v>
      </c>
      <c r="AJ19" s="443">
        <v>49904.04</v>
      </c>
      <c r="AK19" s="779">
        <v>48670.32</v>
      </c>
      <c r="AL19" s="783">
        <v>-1233.7200000000012</v>
      </c>
      <c r="AM19" s="416">
        <v>-2.4721846167164045E-2</v>
      </c>
      <c r="AN19" s="697">
        <v>0.55607532193764642</v>
      </c>
      <c r="AO19" s="696">
        <v>0.52955183366589231</v>
      </c>
      <c r="AP19" s="443">
        <v>49904.04</v>
      </c>
      <c r="AQ19" s="444">
        <v>48670.32</v>
      </c>
      <c r="AR19" s="783">
        <v>-1233.7200000000012</v>
      </c>
      <c r="AS19" s="416">
        <v>-2.4721846167164045E-2</v>
      </c>
      <c r="AT19" s="697">
        <v>0.55607532193764642</v>
      </c>
      <c r="AU19" s="696">
        <v>0.52955183366589231</v>
      </c>
      <c r="AV19" s="443">
        <v>22277.71</v>
      </c>
      <c r="AW19" s="779">
        <v>25856.53</v>
      </c>
      <c r="AX19" s="783">
        <v>3578.8199999999997</v>
      </c>
      <c r="AY19" s="416">
        <v>0.1606457755307884</v>
      </c>
      <c r="AZ19" s="697">
        <v>0.4464109518988843</v>
      </c>
      <c r="BA19" s="696">
        <v>0.53125868085519057</v>
      </c>
      <c r="BB19" s="443">
        <v>72181.75</v>
      </c>
      <c r="BC19" s="444">
        <v>74526.850000000006</v>
      </c>
      <c r="BD19" s="783">
        <v>2345.1000000000058</v>
      </c>
      <c r="BE19" s="416">
        <v>3.2488821620423526E-2</v>
      </c>
      <c r="BF19" s="697">
        <v>0.80431343573130964</v>
      </c>
      <c r="BG19" s="696">
        <v>0.81088084226368162</v>
      </c>
      <c r="BH19" s="443">
        <v>70510</v>
      </c>
      <c r="BI19" s="444">
        <v>73298.97</v>
      </c>
      <c r="BJ19" s="783">
        <v>2788.9700000000012</v>
      </c>
      <c r="BK19" s="416">
        <v>3.955424762445045E-2</v>
      </c>
      <c r="BL19" s="697">
        <v>0.79807610574174503</v>
      </c>
      <c r="BM19" s="696">
        <v>0.80903047427732588</v>
      </c>
      <c r="BN19" s="443">
        <v>3560.69</v>
      </c>
      <c r="BO19" s="444">
        <v>3634.98</v>
      </c>
      <c r="BP19" s="783">
        <v>74.289999999999964</v>
      </c>
      <c r="BQ19" s="416">
        <v>2.0863933675776315E-2</v>
      </c>
      <c r="BR19" s="697">
        <v>3.967638367695598E-2</v>
      </c>
      <c r="BS19" s="696">
        <v>3.9549982912354911E-2</v>
      </c>
      <c r="BT19" s="443">
        <v>3560.69</v>
      </c>
      <c r="BU19" s="779">
        <v>3534.98</v>
      </c>
      <c r="BV19" s="783">
        <v>-25.710000000000036</v>
      </c>
      <c r="BW19" s="416">
        <v>-7.2205106313664022E-3</v>
      </c>
      <c r="BX19" s="697">
        <v>4.0302107629464956E-2</v>
      </c>
      <c r="BY19" s="696">
        <v>3.9017008642288714E-2</v>
      </c>
      <c r="BZ19" s="443">
        <v>16781.53</v>
      </c>
      <c r="CA19" s="444">
        <v>17943.009999999998</v>
      </c>
      <c r="CB19" s="783">
        <v>1161.4799999999996</v>
      </c>
      <c r="CC19" s="416">
        <v>6.9211806074893037E-2</v>
      </c>
      <c r="CD19" s="697">
        <v>0.18994381095998106</v>
      </c>
      <c r="CE19" s="696">
        <v>0.1980442820719418</v>
      </c>
      <c r="CF19" s="443">
        <v>11192.13</v>
      </c>
      <c r="CG19" s="779">
        <v>11339.63</v>
      </c>
      <c r="CH19" s="783">
        <v>147.5</v>
      </c>
      <c r="CI19" s="416">
        <v>1.3178903390150045E-2</v>
      </c>
      <c r="CJ19" s="697">
        <v>0.12667949972139209</v>
      </c>
      <c r="CK19" s="696">
        <v>0.12516009757066698</v>
      </c>
      <c r="CL19" s="443">
        <v>7114.93</v>
      </c>
      <c r="CM19" s="444">
        <v>7650.62</v>
      </c>
      <c r="CN19" s="783">
        <v>535.6899999999996</v>
      </c>
      <c r="CO19" s="416">
        <v>7.5290972644846757E-2</v>
      </c>
      <c r="CP19" s="697">
        <v>8.0531210140761797E-2</v>
      </c>
      <c r="CQ19" s="696">
        <v>8.4442997317910398E-2</v>
      </c>
      <c r="CR19" s="443">
        <v>1820.28</v>
      </c>
      <c r="CS19" s="779">
        <v>306.98</v>
      </c>
      <c r="CT19" s="783">
        <v>-1513.3</v>
      </c>
      <c r="CU19" s="416">
        <v>-0.83135561561957505</v>
      </c>
      <c r="CV19" s="697">
        <v>2.0603063023111382E-2</v>
      </c>
      <c r="CW19" s="696">
        <v>3.3882628227061514E-3</v>
      </c>
      <c r="CX19" s="443">
        <v>-22629.58</v>
      </c>
      <c r="CY19" s="779">
        <v>-23473.19</v>
      </c>
      <c r="CZ19" s="783">
        <v>-843.60999999999694</v>
      </c>
      <c r="DA19" s="416">
        <v>-3.7279083394388977E-2</v>
      </c>
      <c r="DB19" s="697">
        <v>-0.25215896315836805</v>
      </c>
      <c r="DC19" s="696">
        <v>-0.25539735112668022</v>
      </c>
      <c r="DD19" s="921">
        <v>1.2561357972164562</v>
      </c>
      <c r="DE19" s="920">
        <v>1.2590831227028398</v>
      </c>
    </row>
    <row r="20" spans="1:109" s="65" customFormat="1" ht="19.5" customHeight="1">
      <c r="A20" s="790" t="s">
        <v>113</v>
      </c>
      <c r="B20" s="443">
        <v>22498.34</v>
      </c>
      <c r="C20" s="444">
        <v>10553.49</v>
      </c>
      <c r="D20" s="783">
        <v>-11944.85</v>
      </c>
      <c r="E20" s="398">
        <v>-0.53092139242272984</v>
      </c>
      <c r="F20" s="443">
        <v>22498.34</v>
      </c>
      <c r="G20" s="779">
        <v>10553.49</v>
      </c>
      <c r="H20" s="783">
        <v>-11944.85</v>
      </c>
      <c r="I20" s="416">
        <v>-0.53092139242272984</v>
      </c>
      <c r="J20" s="772">
        <v>1</v>
      </c>
      <c r="K20" s="696">
        <v>1</v>
      </c>
      <c r="L20" s="443">
        <v>31648.59</v>
      </c>
      <c r="M20" s="444">
        <v>20822.95</v>
      </c>
      <c r="N20" s="783">
        <v>-10825.64</v>
      </c>
      <c r="O20" s="416">
        <v>-0.34205757665665354</v>
      </c>
      <c r="P20" s="772">
        <v>1.4067077837742696</v>
      </c>
      <c r="Q20" s="696">
        <v>1.9730866282149317</v>
      </c>
      <c r="R20" s="443">
        <v>-9150.25</v>
      </c>
      <c r="S20" s="779">
        <v>-10269.459999999999</v>
      </c>
      <c r="T20" s="783">
        <v>-1119.2099999999991</v>
      </c>
      <c r="U20" s="416">
        <v>-0.12231469085544101</v>
      </c>
      <c r="V20" s="772">
        <v>-0.40670778377426958</v>
      </c>
      <c r="W20" s="696">
        <v>-0.97308662821493164</v>
      </c>
      <c r="X20" s="443">
        <v>0</v>
      </c>
      <c r="Y20" s="444">
        <v>0</v>
      </c>
      <c r="Z20" s="783">
        <v>0</v>
      </c>
      <c r="AA20" s="416">
        <v>0</v>
      </c>
      <c r="AB20" s="697">
        <v>0</v>
      </c>
      <c r="AC20" s="696">
        <v>0</v>
      </c>
      <c r="AD20" s="443">
        <v>-9150.25</v>
      </c>
      <c r="AE20" s="444">
        <v>-10269.459999999999</v>
      </c>
      <c r="AF20" s="783">
        <v>-1119.2099999999991</v>
      </c>
      <c r="AG20" s="416">
        <v>-0.12231469085544101</v>
      </c>
      <c r="AH20" s="697">
        <v>-0.40670778377426958</v>
      </c>
      <c r="AI20" s="696">
        <v>-0.97308662821493164</v>
      </c>
      <c r="AJ20" s="443">
        <v>20041.419999999998</v>
      </c>
      <c r="AK20" s="779">
        <v>21975.51</v>
      </c>
      <c r="AL20" s="783">
        <v>1934.0900000000001</v>
      </c>
      <c r="AM20" s="416">
        <v>9.650463889285292E-2</v>
      </c>
      <c r="AN20" s="697">
        <v>0.89079549869012553</v>
      </c>
      <c r="AO20" s="696">
        <v>2.0822978938720746</v>
      </c>
      <c r="AP20" s="443">
        <v>20026.22</v>
      </c>
      <c r="AQ20" s="444">
        <v>21959.77</v>
      </c>
      <c r="AR20" s="783">
        <v>1933.5499999999993</v>
      </c>
      <c r="AS20" s="416">
        <v>9.6550921741596726E-2</v>
      </c>
      <c r="AT20" s="697">
        <v>0.89011989328990504</v>
      </c>
      <c r="AU20" s="696">
        <v>2.0808064441241712</v>
      </c>
      <c r="AV20" s="443">
        <v>459.44</v>
      </c>
      <c r="AW20" s="779">
        <v>-1309.47</v>
      </c>
      <c r="AX20" s="783">
        <v>-1768.91</v>
      </c>
      <c r="AY20" s="416">
        <v>-3.8501436531429567</v>
      </c>
      <c r="AZ20" s="697">
        <v>2.2941923138765079E-2</v>
      </c>
      <c r="BA20" s="696">
        <v>-5.9630405965089797E-2</v>
      </c>
      <c r="BB20" s="443">
        <v>20485.66</v>
      </c>
      <c r="BC20" s="444">
        <v>20650.29</v>
      </c>
      <c r="BD20" s="783">
        <v>164.63000000000102</v>
      </c>
      <c r="BE20" s="416">
        <v>8.0363532344088998E-3</v>
      </c>
      <c r="BF20" s="697" t="s">
        <v>145</v>
      </c>
      <c r="BG20" s="696" t="s">
        <v>145</v>
      </c>
      <c r="BH20" s="443">
        <v>20423.96</v>
      </c>
      <c r="BI20" s="444">
        <v>20558.45</v>
      </c>
      <c r="BJ20" s="783">
        <v>134.4900000000016</v>
      </c>
      <c r="BK20" s="416">
        <v>6.5849130139307753E-3</v>
      </c>
      <c r="BL20" s="697" t="s">
        <v>145</v>
      </c>
      <c r="BM20" s="696" t="s">
        <v>145</v>
      </c>
      <c r="BN20" s="443">
        <v>0</v>
      </c>
      <c r="BO20" s="444">
        <v>0</v>
      </c>
      <c r="BP20" s="783">
        <v>0</v>
      </c>
      <c r="BQ20" s="416">
        <v>0</v>
      </c>
      <c r="BR20" s="697">
        <v>0</v>
      </c>
      <c r="BS20" s="696">
        <v>0</v>
      </c>
      <c r="BT20" s="443">
        <v>0</v>
      </c>
      <c r="BU20" s="779">
        <v>0</v>
      </c>
      <c r="BV20" s="783">
        <v>0</v>
      </c>
      <c r="BW20" s="416">
        <v>0</v>
      </c>
      <c r="BX20" s="697" t="s">
        <v>145</v>
      </c>
      <c r="BY20" s="696" t="s">
        <v>145</v>
      </c>
      <c r="BZ20" s="443">
        <v>106.67</v>
      </c>
      <c r="CA20" s="444">
        <v>0</v>
      </c>
      <c r="CB20" s="783">
        <v>-106.67</v>
      </c>
      <c r="CC20" s="416">
        <v>-1</v>
      </c>
      <c r="CD20" s="697" t="s">
        <v>145</v>
      </c>
      <c r="CE20" s="696" t="s">
        <v>145</v>
      </c>
      <c r="CF20" s="443">
        <v>2023.37</v>
      </c>
      <c r="CG20" s="779">
        <v>2255.81</v>
      </c>
      <c r="CH20" s="783">
        <v>232.44000000000005</v>
      </c>
      <c r="CI20" s="416">
        <v>0.11487765460592975</v>
      </c>
      <c r="CJ20" s="697" t="s">
        <v>145</v>
      </c>
      <c r="CK20" s="696" t="s">
        <v>145</v>
      </c>
      <c r="CL20" s="443">
        <v>2826.89</v>
      </c>
      <c r="CM20" s="444">
        <v>2946.75</v>
      </c>
      <c r="CN20" s="783">
        <v>119.86000000000013</v>
      </c>
      <c r="CO20" s="416">
        <v>4.2399951890593597E-2</v>
      </c>
      <c r="CP20" s="697" t="s">
        <v>145</v>
      </c>
      <c r="CQ20" s="696" t="s">
        <v>145</v>
      </c>
      <c r="CR20" s="443">
        <v>0</v>
      </c>
      <c r="CS20" s="779">
        <v>0</v>
      </c>
      <c r="CT20" s="783">
        <v>0</v>
      </c>
      <c r="CU20" s="416">
        <v>0</v>
      </c>
      <c r="CV20" s="697" t="s">
        <v>145</v>
      </c>
      <c r="CW20" s="696" t="s">
        <v>145</v>
      </c>
      <c r="CX20" s="443">
        <v>-34531.129999999997</v>
      </c>
      <c r="CY20" s="779">
        <v>-36030.480000000003</v>
      </c>
      <c r="CZ20" s="783">
        <v>-1499.3500000000058</v>
      </c>
      <c r="DA20" s="416">
        <v>-4.3420241387988341E-2</v>
      </c>
      <c r="DB20" s="697">
        <v>-1.5348301252447958</v>
      </c>
      <c r="DC20" s="696">
        <v>-3.4140819766731201</v>
      </c>
      <c r="DD20" s="921">
        <v>-2.7737908800306004</v>
      </c>
      <c r="DE20" s="920">
        <v>-2.5085077501640791</v>
      </c>
    </row>
    <row r="21" spans="1:109" s="65" customFormat="1" ht="19.5" customHeight="1">
      <c r="A21" s="790" t="s">
        <v>463</v>
      </c>
      <c r="B21" s="443">
        <v>129.47</v>
      </c>
      <c r="C21" s="444">
        <v>354.16</v>
      </c>
      <c r="D21" s="783">
        <v>224.69000000000003</v>
      </c>
      <c r="E21" s="398">
        <v>1.7354599521124587</v>
      </c>
      <c r="F21" s="443">
        <v>129.47</v>
      </c>
      <c r="G21" s="779">
        <v>354.16</v>
      </c>
      <c r="H21" s="783">
        <v>224.69000000000003</v>
      </c>
      <c r="I21" s="416">
        <v>1.7354599521124587</v>
      </c>
      <c r="J21" s="772">
        <v>1</v>
      </c>
      <c r="K21" s="696">
        <v>1</v>
      </c>
      <c r="L21" s="443">
        <v>0</v>
      </c>
      <c r="M21" s="444">
        <v>0</v>
      </c>
      <c r="N21" s="783">
        <v>0</v>
      </c>
      <c r="O21" s="416">
        <v>0</v>
      </c>
      <c r="P21" s="772">
        <v>0</v>
      </c>
      <c r="Q21" s="696">
        <v>0</v>
      </c>
      <c r="R21" s="443">
        <v>129.47</v>
      </c>
      <c r="S21" s="779">
        <v>354.16</v>
      </c>
      <c r="T21" s="783">
        <v>224.69000000000003</v>
      </c>
      <c r="U21" s="416">
        <v>1.7354599521124587</v>
      </c>
      <c r="V21" s="772">
        <v>1</v>
      </c>
      <c r="W21" s="696">
        <v>1</v>
      </c>
      <c r="X21" s="443">
        <v>0</v>
      </c>
      <c r="Y21" s="444">
        <v>0</v>
      </c>
      <c r="Z21" s="783">
        <v>0</v>
      </c>
      <c r="AA21" s="416">
        <v>0</v>
      </c>
      <c r="AB21" s="697">
        <v>0</v>
      </c>
      <c r="AC21" s="696">
        <v>0</v>
      </c>
      <c r="AD21" s="443">
        <v>129.47</v>
      </c>
      <c r="AE21" s="444">
        <v>354.16</v>
      </c>
      <c r="AF21" s="783">
        <v>224.69000000000003</v>
      </c>
      <c r="AG21" s="416">
        <v>1.7354599521124587</v>
      </c>
      <c r="AH21" s="697">
        <v>1</v>
      </c>
      <c r="AI21" s="696">
        <v>1</v>
      </c>
      <c r="AJ21" s="443">
        <v>375.41</v>
      </c>
      <c r="AK21" s="779">
        <v>378.5</v>
      </c>
      <c r="AL21" s="783">
        <v>3.089999999999975</v>
      </c>
      <c r="AM21" s="416">
        <v>8.2310007724886777E-3</v>
      </c>
      <c r="AN21" s="697">
        <v>2.8995906387580135</v>
      </c>
      <c r="AO21" s="696">
        <v>1.0687259995482268</v>
      </c>
      <c r="AP21" s="443">
        <v>375.41</v>
      </c>
      <c r="AQ21" s="444">
        <v>378.5</v>
      </c>
      <c r="AR21" s="783">
        <v>3.089999999999975</v>
      </c>
      <c r="AS21" s="416">
        <v>8.2310007724886777E-3</v>
      </c>
      <c r="AT21" s="697">
        <v>2.8995906387580135</v>
      </c>
      <c r="AU21" s="696">
        <v>1.0687259995482268</v>
      </c>
      <c r="AV21" s="443">
        <v>507.38</v>
      </c>
      <c r="AW21" s="779">
        <v>1315.66</v>
      </c>
      <c r="AX21" s="783">
        <v>808.28000000000009</v>
      </c>
      <c r="AY21" s="416">
        <v>1.5930466317158738</v>
      </c>
      <c r="AZ21" s="697">
        <v>1.3515356543512425</v>
      </c>
      <c r="BA21" s="696">
        <v>3.475984147952444</v>
      </c>
      <c r="BB21" s="443">
        <v>882.79</v>
      </c>
      <c r="BC21" s="444">
        <v>1694.16</v>
      </c>
      <c r="BD21" s="783">
        <v>811.37000000000012</v>
      </c>
      <c r="BE21" s="416">
        <v>0.91909740708435772</v>
      </c>
      <c r="BF21" s="697">
        <v>6.8184907700625628</v>
      </c>
      <c r="BG21" s="696">
        <v>4.7836006324824938</v>
      </c>
      <c r="BH21" s="443">
        <v>882.79</v>
      </c>
      <c r="BI21" s="444">
        <v>1694.16</v>
      </c>
      <c r="BJ21" s="783">
        <v>811.37000000000012</v>
      </c>
      <c r="BK21" s="416">
        <v>0.91909740708435772</v>
      </c>
      <c r="BL21" s="697">
        <v>6.8184907700625628</v>
      </c>
      <c r="BM21" s="696">
        <v>4.7836006324824938</v>
      </c>
      <c r="BN21" s="443">
        <v>3.71</v>
      </c>
      <c r="BO21" s="444">
        <v>12.81</v>
      </c>
      <c r="BP21" s="783">
        <v>9.1000000000000014</v>
      </c>
      <c r="BQ21" s="416">
        <v>2.4528301886792456</v>
      </c>
      <c r="BR21" s="697">
        <v>2.8655286939059242E-2</v>
      </c>
      <c r="BS21" s="696">
        <v>3.6170092613508016E-2</v>
      </c>
      <c r="BT21" s="443">
        <v>3.71</v>
      </c>
      <c r="BU21" s="779">
        <v>12.81</v>
      </c>
      <c r="BV21" s="783">
        <v>9.1000000000000014</v>
      </c>
      <c r="BW21" s="416">
        <v>2.4528301886792456</v>
      </c>
      <c r="BX21" s="697">
        <v>2.8655286939059242E-2</v>
      </c>
      <c r="BY21" s="696">
        <v>3.6170092613508016E-2</v>
      </c>
      <c r="BZ21" s="443">
        <v>7.56</v>
      </c>
      <c r="CA21" s="444">
        <v>21</v>
      </c>
      <c r="CB21" s="783">
        <v>13.440000000000001</v>
      </c>
      <c r="CC21" s="416">
        <v>1.7777777777777781</v>
      </c>
      <c r="CD21" s="697">
        <v>5.8391905460724487E-2</v>
      </c>
      <c r="CE21" s="696">
        <v>5.9295233792636091E-2</v>
      </c>
      <c r="CF21" s="443">
        <v>33.729999999999997</v>
      </c>
      <c r="CG21" s="779">
        <v>100.57</v>
      </c>
      <c r="CH21" s="783">
        <v>66.84</v>
      </c>
      <c r="CI21" s="416">
        <v>1.981618737029351</v>
      </c>
      <c r="CJ21" s="697">
        <v>0.26052367343786204</v>
      </c>
      <c r="CK21" s="696">
        <v>0.28396769821549578</v>
      </c>
      <c r="CL21" s="443">
        <v>65.989999999999995</v>
      </c>
      <c r="CM21" s="444">
        <v>182.58</v>
      </c>
      <c r="CN21" s="783">
        <v>116.59000000000002</v>
      </c>
      <c r="CO21" s="416">
        <v>1.7667828458857406</v>
      </c>
      <c r="CP21" s="697">
        <v>0.50969336525836095</v>
      </c>
      <c r="CQ21" s="696">
        <v>0.51552970408854759</v>
      </c>
      <c r="CR21" s="443">
        <v>0.9</v>
      </c>
      <c r="CS21" s="779">
        <v>54.24</v>
      </c>
      <c r="CT21" s="783">
        <v>53.34</v>
      </c>
      <c r="CU21" s="416">
        <v>59.266666666666666</v>
      </c>
      <c r="CV21" s="697">
        <v>6.9514173167529161E-3</v>
      </c>
      <c r="CW21" s="696">
        <v>0.15315111813869436</v>
      </c>
      <c r="CX21" s="443">
        <v>-865.2</v>
      </c>
      <c r="CY21" s="779">
        <v>-1711.2</v>
      </c>
      <c r="CZ21" s="783">
        <v>-846</v>
      </c>
      <c r="DA21" s="416">
        <v>-0.97780859916782237</v>
      </c>
      <c r="DB21" s="697">
        <v>-6.6826291805051365</v>
      </c>
      <c r="DC21" s="696">
        <v>-4.8317144793313753</v>
      </c>
      <c r="DD21" s="921">
        <v>7.6826291805051357</v>
      </c>
      <c r="DE21" s="920">
        <v>5.8317144793313753</v>
      </c>
    </row>
    <row r="22" spans="1:109" s="65" customFormat="1" ht="19.5" customHeight="1">
      <c r="A22" s="790" t="s">
        <v>462</v>
      </c>
      <c r="B22" s="443">
        <v>0</v>
      </c>
      <c r="C22" s="444">
        <v>0</v>
      </c>
      <c r="D22" s="783">
        <v>0</v>
      </c>
      <c r="E22" s="398">
        <v>0</v>
      </c>
      <c r="F22" s="443">
        <v>0</v>
      </c>
      <c r="G22" s="779">
        <v>0</v>
      </c>
      <c r="H22" s="783">
        <v>0</v>
      </c>
      <c r="I22" s="416">
        <v>0</v>
      </c>
      <c r="J22" s="772" t="s">
        <v>145</v>
      </c>
      <c r="K22" s="696" t="s">
        <v>145</v>
      </c>
      <c r="L22" s="443">
        <v>5461.4</v>
      </c>
      <c r="M22" s="444">
        <v>4617.2299999999996</v>
      </c>
      <c r="N22" s="783">
        <v>-844.17000000000007</v>
      </c>
      <c r="O22" s="416">
        <v>-0.15457025671073354</v>
      </c>
      <c r="P22" s="772" t="s">
        <v>145</v>
      </c>
      <c r="Q22" s="696" t="s">
        <v>145</v>
      </c>
      <c r="R22" s="443">
        <v>-5461.4</v>
      </c>
      <c r="S22" s="779">
        <v>-4617.2299999999996</v>
      </c>
      <c r="T22" s="783">
        <v>844.17000000000007</v>
      </c>
      <c r="U22" s="416">
        <v>0.15457025671073354</v>
      </c>
      <c r="V22" s="772" t="s">
        <v>145</v>
      </c>
      <c r="W22" s="696" t="s">
        <v>145</v>
      </c>
      <c r="X22" s="443">
        <v>0</v>
      </c>
      <c r="Y22" s="444">
        <v>0</v>
      </c>
      <c r="Z22" s="783">
        <v>0</v>
      </c>
      <c r="AA22" s="416">
        <v>0</v>
      </c>
      <c r="AB22" s="697" t="s">
        <v>145</v>
      </c>
      <c r="AC22" s="696" t="s">
        <v>145</v>
      </c>
      <c r="AD22" s="443">
        <v>-5461.4</v>
      </c>
      <c r="AE22" s="444">
        <v>-4617.2299999999996</v>
      </c>
      <c r="AF22" s="783">
        <v>844.17000000000007</v>
      </c>
      <c r="AG22" s="416">
        <v>0.15457025671073354</v>
      </c>
      <c r="AH22" s="697" t="s">
        <v>145</v>
      </c>
      <c r="AI22" s="696" t="s">
        <v>145</v>
      </c>
      <c r="AJ22" s="443">
        <v>12913.62</v>
      </c>
      <c r="AK22" s="779">
        <v>14235.32</v>
      </c>
      <c r="AL22" s="783">
        <v>1321.6999999999989</v>
      </c>
      <c r="AM22" s="416">
        <v>0.10234930251935544</v>
      </c>
      <c r="AN22" s="697" t="s">
        <v>145</v>
      </c>
      <c r="AO22" s="696" t="s">
        <v>145</v>
      </c>
      <c r="AP22" s="443">
        <v>12202.25</v>
      </c>
      <c r="AQ22" s="444">
        <v>14235.32</v>
      </c>
      <c r="AR22" s="783">
        <v>2033.0699999999997</v>
      </c>
      <c r="AS22" s="416">
        <v>0.16661435391013951</v>
      </c>
      <c r="AT22" s="697" t="s">
        <v>145</v>
      </c>
      <c r="AU22" s="696" t="s">
        <v>145</v>
      </c>
      <c r="AV22" s="443">
        <v>3286.31</v>
      </c>
      <c r="AW22" s="779">
        <v>2625.93</v>
      </c>
      <c r="AX22" s="783">
        <v>-660.38000000000011</v>
      </c>
      <c r="AY22" s="416">
        <v>-0.20094878450298362</v>
      </c>
      <c r="AZ22" s="697">
        <v>0.26932000245856297</v>
      </c>
      <c r="BA22" s="696">
        <v>0.18446582163239042</v>
      </c>
      <c r="BB22" s="443">
        <v>15488.56</v>
      </c>
      <c r="BC22" s="444">
        <v>16861.25</v>
      </c>
      <c r="BD22" s="783">
        <v>1372.6900000000005</v>
      </c>
      <c r="BE22" s="416">
        <v>8.8626056909099402E-2</v>
      </c>
      <c r="BF22" s="697" t="s">
        <v>145</v>
      </c>
      <c r="BG22" s="696" t="s">
        <v>145</v>
      </c>
      <c r="BH22" s="443">
        <v>15488.56</v>
      </c>
      <c r="BI22" s="444">
        <v>16861.25</v>
      </c>
      <c r="BJ22" s="783">
        <v>1372.6900000000005</v>
      </c>
      <c r="BK22" s="416">
        <v>8.8626056909099402E-2</v>
      </c>
      <c r="BL22" s="697" t="s">
        <v>145</v>
      </c>
      <c r="BM22" s="696" t="s">
        <v>145</v>
      </c>
      <c r="BN22" s="443">
        <v>0</v>
      </c>
      <c r="BO22" s="444">
        <v>0</v>
      </c>
      <c r="BP22" s="783">
        <v>0</v>
      </c>
      <c r="BQ22" s="416">
        <v>0</v>
      </c>
      <c r="BR22" s="697" t="s">
        <v>145</v>
      </c>
      <c r="BS22" s="696" t="s">
        <v>145</v>
      </c>
      <c r="BT22" s="443">
        <v>0</v>
      </c>
      <c r="BU22" s="779">
        <v>0</v>
      </c>
      <c r="BV22" s="783">
        <v>0</v>
      </c>
      <c r="BW22" s="416">
        <v>0</v>
      </c>
      <c r="BX22" s="697" t="s">
        <v>145</v>
      </c>
      <c r="BY22" s="696" t="s">
        <v>145</v>
      </c>
      <c r="BZ22" s="443">
        <v>0</v>
      </c>
      <c r="CA22" s="444">
        <v>0</v>
      </c>
      <c r="CB22" s="783">
        <v>0</v>
      </c>
      <c r="CC22" s="416">
        <v>0</v>
      </c>
      <c r="CD22" s="697" t="s">
        <v>145</v>
      </c>
      <c r="CE22" s="696" t="s">
        <v>145</v>
      </c>
      <c r="CF22" s="443">
        <v>38.799999999999997</v>
      </c>
      <c r="CG22" s="779">
        <v>55.78</v>
      </c>
      <c r="CH22" s="783">
        <v>16.980000000000004</v>
      </c>
      <c r="CI22" s="416">
        <v>0.43762886597938155</v>
      </c>
      <c r="CJ22" s="697" t="s">
        <v>145</v>
      </c>
      <c r="CK22" s="696" t="s">
        <v>145</v>
      </c>
      <c r="CL22" s="443">
        <v>121.81</v>
      </c>
      <c r="CM22" s="444">
        <v>609.97</v>
      </c>
      <c r="CN22" s="783">
        <v>488.16</v>
      </c>
      <c r="CO22" s="416">
        <v>4.0075527460799609</v>
      </c>
      <c r="CP22" s="697" t="s">
        <v>145</v>
      </c>
      <c r="CQ22" s="696" t="s">
        <v>145</v>
      </c>
      <c r="CR22" s="443">
        <v>0</v>
      </c>
      <c r="CS22" s="779">
        <v>25.08</v>
      </c>
      <c r="CT22" s="783">
        <v>25.08</v>
      </c>
      <c r="CU22" s="416" t="s">
        <v>459</v>
      </c>
      <c r="CV22" s="697" t="s">
        <v>145</v>
      </c>
      <c r="CW22" s="696" t="s">
        <v>145</v>
      </c>
      <c r="CX22" s="443">
        <v>-21110.58</v>
      </c>
      <c r="CY22" s="779">
        <v>-22169.31</v>
      </c>
      <c r="CZ22" s="783">
        <v>-1058.7299999999996</v>
      </c>
      <c r="DA22" s="416">
        <v>-5.0151630130484313E-2</v>
      </c>
      <c r="DB22" s="697" t="s">
        <v>145</v>
      </c>
      <c r="DC22" s="696" t="s">
        <v>145</v>
      </c>
      <c r="DD22" s="921">
        <v>-2.8654154612370455</v>
      </c>
      <c r="DE22" s="920">
        <v>-3.8014307279472765</v>
      </c>
    </row>
    <row r="23" spans="1:109" s="65" customFormat="1" ht="19.5" customHeight="1">
      <c r="A23" s="790" t="s">
        <v>465</v>
      </c>
      <c r="B23" s="443">
        <v>258.94</v>
      </c>
      <c r="C23" s="444">
        <v>0</v>
      </c>
      <c r="D23" s="783">
        <v>-258.94</v>
      </c>
      <c r="E23" s="398">
        <v>-1</v>
      </c>
      <c r="F23" s="443">
        <v>258.94</v>
      </c>
      <c r="G23" s="779">
        <v>0</v>
      </c>
      <c r="H23" s="783">
        <v>-258.94</v>
      </c>
      <c r="I23" s="416">
        <v>-1</v>
      </c>
      <c r="J23" s="772">
        <v>1</v>
      </c>
      <c r="K23" s="696" t="s">
        <v>145</v>
      </c>
      <c r="L23" s="443">
        <v>33423.42</v>
      </c>
      <c r="M23" s="444">
        <v>26406.7</v>
      </c>
      <c r="N23" s="783">
        <v>-7016.7199999999975</v>
      </c>
      <c r="O23" s="416">
        <v>-0.20993423174528514</v>
      </c>
      <c r="P23" s="772">
        <v>129.07785587394764</v>
      </c>
      <c r="Q23" s="696" t="s">
        <v>145</v>
      </c>
      <c r="R23" s="443">
        <v>-33164.480000000003</v>
      </c>
      <c r="S23" s="779">
        <v>-26406.7</v>
      </c>
      <c r="T23" s="783">
        <v>6757.7800000000025</v>
      </c>
      <c r="U23" s="416">
        <v>0.20376559499802205</v>
      </c>
      <c r="V23" s="772">
        <v>-128.07785587394764</v>
      </c>
      <c r="W23" s="696" t="s">
        <v>145</v>
      </c>
      <c r="X23" s="443">
        <v>0</v>
      </c>
      <c r="Y23" s="444">
        <v>0</v>
      </c>
      <c r="Z23" s="783">
        <v>0</v>
      </c>
      <c r="AA23" s="416">
        <v>0</v>
      </c>
      <c r="AB23" s="697">
        <v>0</v>
      </c>
      <c r="AC23" s="696" t="s">
        <v>145</v>
      </c>
      <c r="AD23" s="443">
        <v>-33164.480000000003</v>
      </c>
      <c r="AE23" s="444">
        <v>-26406.7</v>
      </c>
      <c r="AF23" s="783">
        <v>6757.7800000000025</v>
      </c>
      <c r="AG23" s="416">
        <v>0.20376559499802205</v>
      </c>
      <c r="AH23" s="697">
        <v>-128.07785587394764</v>
      </c>
      <c r="AI23" s="696" t="s">
        <v>145</v>
      </c>
      <c r="AJ23" s="443">
        <v>62691.59</v>
      </c>
      <c r="AK23" s="779">
        <v>65316.31</v>
      </c>
      <c r="AL23" s="783">
        <v>2624.7200000000012</v>
      </c>
      <c r="AM23" s="416">
        <v>4.1867178675800074E-2</v>
      </c>
      <c r="AN23" s="697">
        <v>242.1085579670966</v>
      </c>
      <c r="AO23" s="696" t="s">
        <v>145</v>
      </c>
      <c r="AP23" s="443">
        <v>62691.59</v>
      </c>
      <c r="AQ23" s="444">
        <v>65316.31</v>
      </c>
      <c r="AR23" s="783">
        <v>2624.7200000000012</v>
      </c>
      <c r="AS23" s="416">
        <v>4.1867178675800074E-2</v>
      </c>
      <c r="AT23" s="697">
        <v>242.1085579670966</v>
      </c>
      <c r="AU23" s="696" t="s">
        <v>145</v>
      </c>
      <c r="AV23" s="443">
        <v>894.8</v>
      </c>
      <c r="AW23" s="779">
        <v>1426.22</v>
      </c>
      <c r="AX23" s="783">
        <v>531.42000000000007</v>
      </c>
      <c r="AY23" s="416">
        <v>0.59389807778274484</v>
      </c>
      <c r="AZ23" s="697">
        <v>1.4273046831321395E-2</v>
      </c>
      <c r="BA23" s="696">
        <v>2.1835587466591425E-2</v>
      </c>
      <c r="BB23" s="443">
        <v>63586.38</v>
      </c>
      <c r="BC23" s="444">
        <v>66742.53</v>
      </c>
      <c r="BD23" s="783">
        <v>3156.1500000000015</v>
      </c>
      <c r="BE23" s="416">
        <v>4.9635629516887131E-2</v>
      </c>
      <c r="BF23" s="697" t="s">
        <v>145</v>
      </c>
      <c r="BG23" s="696" t="s">
        <v>145</v>
      </c>
      <c r="BH23" s="443">
        <v>63586.38</v>
      </c>
      <c r="BI23" s="444">
        <v>66742.53</v>
      </c>
      <c r="BJ23" s="783">
        <v>3156.1500000000015</v>
      </c>
      <c r="BK23" s="416">
        <v>4.9635629516887131E-2</v>
      </c>
      <c r="BL23" s="697" t="s">
        <v>145</v>
      </c>
      <c r="BM23" s="696" t="s">
        <v>145</v>
      </c>
      <c r="BN23" s="443">
        <v>189.82</v>
      </c>
      <c r="BO23" s="444">
        <v>0</v>
      </c>
      <c r="BP23" s="783">
        <v>-189.82</v>
      </c>
      <c r="BQ23" s="416">
        <v>-1</v>
      </c>
      <c r="BR23" s="697">
        <v>0.73306557503668801</v>
      </c>
      <c r="BS23" s="696" t="s">
        <v>145</v>
      </c>
      <c r="BT23" s="443">
        <v>189.82</v>
      </c>
      <c r="BU23" s="779">
        <v>0</v>
      </c>
      <c r="BV23" s="783">
        <v>-189.82</v>
      </c>
      <c r="BW23" s="416">
        <v>-1</v>
      </c>
      <c r="BX23" s="697" t="s">
        <v>145</v>
      </c>
      <c r="BY23" s="696" t="s">
        <v>145</v>
      </c>
      <c r="BZ23" s="443">
        <v>0</v>
      </c>
      <c r="CA23" s="444">
        <v>0</v>
      </c>
      <c r="CB23" s="783">
        <v>0</v>
      </c>
      <c r="CC23" s="416">
        <v>0</v>
      </c>
      <c r="CD23" s="697" t="s">
        <v>145</v>
      </c>
      <c r="CE23" s="696" t="s">
        <v>145</v>
      </c>
      <c r="CF23" s="443">
        <v>1036.17</v>
      </c>
      <c r="CG23" s="779">
        <v>361.13</v>
      </c>
      <c r="CH23" s="783">
        <v>-675.04000000000008</v>
      </c>
      <c r="CI23" s="416">
        <v>-0.65147610913267129</v>
      </c>
      <c r="CJ23" s="697" t="s">
        <v>145</v>
      </c>
      <c r="CK23" s="696" t="s">
        <v>145</v>
      </c>
      <c r="CL23" s="443">
        <v>1538.26</v>
      </c>
      <c r="CM23" s="444">
        <v>602.24</v>
      </c>
      <c r="CN23" s="783">
        <v>-936.02</v>
      </c>
      <c r="CO23" s="416">
        <v>-0.60849271254534343</v>
      </c>
      <c r="CP23" s="697" t="s">
        <v>145</v>
      </c>
      <c r="CQ23" s="696" t="s">
        <v>145</v>
      </c>
      <c r="CR23" s="443">
        <v>0</v>
      </c>
      <c r="CS23" s="779">
        <v>3.24</v>
      </c>
      <c r="CT23" s="783">
        <v>3.24</v>
      </c>
      <c r="CU23" s="416" t="s">
        <v>459</v>
      </c>
      <c r="CV23" s="697" t="s">
        <v>145</v>
      </c>
      <c r="CW23" s="696" t="s">
        <v>145</v>
      </c>
      <c r="CX23" s="443">
        <v>-99515.11</v>
      </c>
      <c r="CY23" s="779">
        <v>-94115.85</v>
      </c>
      <c r="CZ23" s="783">
        <v>5399.2599999999948</v>
      </c>
      <c r="DA23" s="416">
        <v>5.4255680368538957E-2</v>
      </c>
      <c r="DB23" s="697">
        <v>-384.31725496253961</v>
      </c>
      <c r="DC23" s="696" t="s">
        <v>145</v>
      </c>
      <c r="DD23" s="921">
        <v>-2.0006534099132565</v>
      </c>
      <c r="DE23" s="920">
        <v>-2.5640897953928357</v>
      </c>
    </row>
    <row r="24" spans="1:109" s="65" customFormat="1" ht="19.5" customHeight="1">
      <c r="A24" s="790" t="s">
        <v>468</v>
      </c>
      <c r="B24" s="443">
        <v>0</v>
      </c>
      <c r="C24" s="444">
        <v>0</v>
      </c>
      <c r="D24" s="783">
        <v>0</v>
      </c>
      <c r="E24" s="398">
        <v>0</v>
      </c>
      <c r="F24" s="443">
        <v>0</v>
      </c>
      <c r="G24" s="779">
        <v>0</v>
      </c>
      <c r="H24" s="783">
        <v>0</v>
      </c>
      <c r="I24" s="416">
        <v>0</v>
      </c>
      <c r="J24" s="772" t="s">
        <v>145</v>
      </c>
      <c r="K24" s="696" t="s">
        <v>145</v>
      </c>
      <c r="L24" s="443">
        <v>0</v>
      </c>
      <c r="M24" s="444">
        <v>0</v>
      </c>
      <c r="N24" s="783">
        <v>0</v>
      </c>
      <c r="O24" s="416">
        <v>0</v>
      </c>
      <c r="P24" s="772" t="s">
        <v>145</v>
      </c>
      <c r="Q24" s="696" t="s">
        <v>145</v>
      </c>
      <c r="R24" s="443">
        <v>0</v>
      </c>
      <c r="S24" s="779">
        <v>0</v>
      </c>
      <c r="T24" s="783">
        <v>0</v>
      </c>
      <c r="U24" s="416">
        <v>0</v>
      </c>
      <c r="V24" s="772" t="s">
        <v>145</v>
      </c>
      <c r="W24" s="696" t="s">
        <v>145</v>
      </c>
      <c r="X24" s="443">
        <v>0</v>
      </c>
      <c r="Y24" s="444">
        <v>0</v>
      </c>
      <c r="Z24" s="783">
        <v>0</v>
      </c>
      <c r="AA24" s="416">
        <v>0</v>
      </c>
      <c r="AB24" s="697" t="s">
        <v>145</v>
      </c>
      <c r="AC24" s="696" t="s">
        <v>145</v>
      </c>
      <c r="AD24" s="443">
        <v>0</v>
      </c>
      <c r="AE24" s="444">
        <v>0</v>
      </c>
      <c r="AF24" s="783">
        <v>0</v>
      </c>
      <c r="AG24" s="416">
        <v>0</v>
      </c>
      <c r="AH24" s="697" t="s">
        <v>145</v>
      </c>
      <c r="AI24" s="696" t="s">
        <v>145</v>
      </c>
      <c r="AJ24" s="443">
        <v>894.93</v>
      </c>
      <c r="AK24" s="779">
        <v>891.28</v>
      </c>
      <c r="AL24" s="783">
        <v>-3.6499999999999773</v>
      </c>
      <c r="AM24" s="416">
        <v>-4.0785312817762029E-3</v>
      </c>
      <c r="AN24" s="697" t="s">
        <v>145</v>
      </c>
      <c r="AO24" s="696" t="s">
        <v>145</v>
      </c>
      <c r="AP24" s="443">
        <v>894.93</v>
      </c>
      <c r="AQ24" s="444">
        <v>891.28</v>
      </c>
      <c r="AR24" s="783">
        <v>-3.6499999999999773</v>
      </c>
      <c r="AS24" s="416">
        <v>-4.0785312817762029E-3</v>
      </c>
      <c r="AT24" s="697" t="s">
        <v>145</v>
      </c>
      <c r="AU24" s="696" t="s">
        <v>145</v>
      </c>
      <c r="AV24" s="443">
        <v>2029.95</v>
      </c>
      <c r="AW24" s="779">
        <v>1864.47</v>
      </c>
      <c r="AX24" s="783">
        <v>-165.48000000000002</v>
      </c>
      <c r="AY24" s="416">
        <v>-8.1519249242592184E-2</v>
      </c>
      <c r="AZ24" s="697">
        <v>2.2682779658744261</v>
      </c>
      <c r="BA24" s="696">
        <v>2.0919015348711967</v>
      </c>
      <c r="BB24" s="443">
        <v>2924.88</v>
      </c>
      <c r="BC24" s="444">
        <v>2755.76</v>
      </c>
      <c r="BD24" s="783">
        <v>-169.11999999999989</v>
      </c>
      <c r="BE24" s="416">
        <v>-5.7821175569595977E-2</v>
      </c>
      <c r="BF24" s="697" t="s">
        <v>145</v>
      </c>
      <c r="BG24" s="696" t="s">
        <v>145</v>
      </c>
      <c r="BH24" s="443">
        <v>2674.1</v>
      </c>
      <c r="BI24" s="444">
        <v>2755.76</v>
      </c>
      <c r="BJ24" s="783">
        <v>81.660000000000309</v>
      </c>
      <c r="BK24" s="416">
        <v>3.053737706144135E-2</v>
      </c>
      <c r="BL24" s="697" t="s">
        <v>145</v>
      </c>
      <c r="BM24" s="696" t="s">
        <v>145</v>
      </c>
      <c r="BN24" s="443">
        <v>0</v>
      </c>
      <c r="BO24" s="444">
        <v>0</v>
      </c>
      <c r="BP24" s="783">
        <v>0</v>
      </c>
      <c r="BQ24" s="416">
        <v>0</v>
      </c>
      <c r="BR24" s="697" t="s">
        <v>145</v>
      </c>
      <c r="BS24" s="696" t="s">
        <v>145</v>
      </c>
      <c r="BT24" s="443">
        <v>0</v>
      </c>
      <c r="BU24" s="779">
        <v>0</v>
      </c>
      <c r="BV24" s="783">
        <v>0</v>
      </c>
      <c r="BW24" s="416">
        <v>0</v>
      </c>
      <c r="BX24" s="697" t="s">
        <v>145</v>
      </c>
      <c r="BY24" s="696" t="s">
        <v>145</v>
      </c>
      <c r="BZ24" s="443">
        <v>85.42</v>
      </c>
      <c r="CA24" s="444">
        <v>86.19</v>
      </c>
      <c r="CB24" s="783">
        <v>0.76999999999999602</v>
      </c>
      <c r="CC24" s="416">
        <v>9.0142823694684612E-3</v>
      </c>
      <c r="CD24" s="697" t="s">
        <v>145</v>
      </c>
      <c r="CE24" s="696" t="s">
        <v>145</v>
      </c>
      <c r="CF24" s="443">
        <v>102.98</v>
      </c>
      <c r="CG24" s="779">
        <v>107.46</v>
      </c>
      <c r="CH24" s="783">
        <v>4.4799999999999898</v>
      </c>
      <c r="CI24" s="416">
        <v>4.3503592930666045E-2</v>
      </c>
      <c r="CJ24" s="697" t="s">
        <v>145</v>
      </c>
      <c r="CK24" s="696" t="s">
        <v>145</v>
      </c>
      <c r="CL24" s="443">
        <v>110.15</v>
      </c>
      <c r="CM24" s="444">
        <v>120.71</v>
      </c>
      <c r="CN24" s="783">
        <v>10.559999999999988</v>
      </c>
      <c r="CO24" s="416">
        <v>9.5869269178392988E-2</v>
      </c>
      <c r="CP24" s="697" t="s">
        <v>145</v>
      </c>
      <c r="CQ24" s="696" t="s">
        <v>145</v>
      </c>
      <c r="CR24" s="443">
        <v>0</v>
      </c>
      <c r="CS24" s="779">
        <v>0</v>
      </c>
      <c r="CT24" s="783">
        <v>0</v>
      </c>
      <c r="CU24" s="416">
        <v>0</v>
      </c>
      <c r="CV24" s="697" t="s">
        <v>145</v>
      </c>
      <c r="CW24" s="696" t="s">
        <v>145</v>
      </c>
      <c r="CX24" s="443">
        <v>-2972.64</v>
      </c>
      <c r="CY24" s="779">
        <v>-3070.12</v>
      </c>
      <c r="CZ24" s="783">
        <v>-97.480000000000018</v>
      </c>
      <c r="DA24" s="416">
        <v>-3.2792400021529694E-2</v>
      </c>
      <c r="DB24" s="697" t="s">
        <v>145</v>
      </c>
      <c r="DC24" s="696" t="s">
        <v>145</v>
      </c>
      <c r="DD24" s="921" t="s">
        <v>469</v>
      </c>
      <c r="DE24" s="920" t="s">
        <v>469</v>
      </c>
    </row>
    <row r="25" spans="1:109" s="65" customFormat="1" ht="19.5" customHeight="1" thickBot="1">
      <c r="A25" s="790" t="s">
        <v>271</v>
      </c>
      <c r="B25" s="443">
        <v>0</v>
      </c>
      <c r="C25" s="444">
        <v>0</v>
      </c>
      <c r="D25" s="783">
        <v>0</v>
      </c>
      <c r="E25" s="398">
        <v>0</v>
      </c>
      <c r="F25" s="443">
        <v>0</v>
      </c>
      <c r="G25" s="779">
        <v>0</v>
      </c>
      <c r="H25" s="783">
        <v>0</v>
      </c>
      <c r="I25" s="416">
        <v>0</v>
      </c>
      <c r="J25" s="772" t="s">
        <v>145</v>
      </c>
      <c r="K25" s="696" t="s">
        <v>145</v>
      </c>
      <c r="L25" s="443">
        <v>4220.3100000000004</v>
      </c>
      <c r="M25" s="444">
        <v>4658.1099999999997</v>
      </c>
      <c r="N25" s="783">
        <v>437.79999999999927</v>
      </c>
      <c r="O25" s="416">
        <v>0.10373645537887009</v>
      </c>
      <c r="P25" s="772" t="s">
        <v>145</v>
      </c>
      <c r="Q25" s="696" t="s">
        <v>145</v>
      </c>
      <c r="R25" s="443">
        <v>-4220.3100000000004</v>
      </c>
      <c r="S25" s="779">
        <v>-4658.1099999999997</v>
      </c>
      <c r="T25" s="783">
        <v>-437.79999999999927</v>
      </c>
      <c r="U25" s="416">
        <v>-0.10373645537887009</v>
      </c>
      <c r="V25" s="772" t="s">
        <v>145</v>
      </c>
      <c r="W25" s="696" t="s">
        <v>145</v>
      </c>
      <c r="X25" s="443">
        <v>0</v>
      </c>
      <c r="Y25" s="444">
        <v>0</v>
      </c>
      <c r="Z25" s="783">
        <v>0</v>
      </c>
      <c r="AA25" s="416">
        <v>0</v>
      </c>
      <c r="AB25" s="697" t="s">
        <v>145</v>
      </c>
      <c r="AC25" s="696" t="s">
        <v>145</v>
      </c>
      <c r="AD25" s="443">
        <v>-4220.3100000000004</v>
      </c>
      <c r="AE25" s="444">
        <v>-4658.1099999999997</v>
      </c>
      <c r="AF25" s="783">
        <v>-437.79999999999927</v>
      </c>
      <c r="AG25" s="416">
        <v>-0.10373645537887009</v>
      </c>
      <c r="AH25" s="697" t="s">
        <v>145</v>
      </c>
      <c r="AI25" s="696" t="s">
        <v>145</v>
      </c>
      <c r="AJ25" s="443">
        <v>6064.06</v>
      </c>
      <c r="AK25" s="779">
        <v>6259.68</v>
      </c>
      <c r="AL25" s="783">
        <v>195.61999999999989</v>
      </c>
      <c r="AM25" s="416">
        <v>3.2258915643974477E-2</v>
      </c>
      <c r="AN25" s="697" t="s">
        <v>145</v>
      </c>
      <c r="AO25" s="696" t="s">
        <v>145</v>
      </c>
      <c r="AP25" s="443">
        <v>6064.06</v>
      </c>
      <c r="AQ25" s="444">
        <v>6259.68</v>
      </c>
      <c r="AR25" s="783">
        <v>195.61999999999989</v>
      </c>
      <c r="AS25" s="416">
        <v>3.2258915643974477E-2</v>
      </c>
      <c r="AT25" s="697" t="s">
        <v>145</v>
      </c>
      <c r="AU25" s="696" t="s">
        <v>145</v>
      </c>
      <c r="AV25" s="443">
        <v>-177.91</v>
      </c>
      <c r="AW25" s="779">
        <v>451.86</v>
      </c>
      <c r="AX25" s="783">
        <v>629.77</v>
      </c>
      <c r="AY25" s="416">
        <v>3.5398235062672136</v>
      </c>
      <c r="AZ25" s="697">
        <v>-2.9338430028726627E-2</v>
      </c>
      <c r="BA25" s="696">
        <v>7.2185798635074003E-2</v>
      </c>
      <c r="BB25" s="443">
        <v>5886.15</v>
      </c>
      <c r="BC25" s="444">
        <v>6711.54</v>
      </c>
      <c r="BD25" s="783">
        <v>825.39000000000033</v>
      </c>
      <c r="BE25" s="416">
        <v>0.14022578425626264</v>
      </c>
      <c r="BF25" s="697" t="s">
        <v>145</v>
      </c>
      <c r="BG25" s="696" t="s">
        <v>145</v>
      </c>
      <c r="BH25" s="443">
        <v>5886.15</v>
      </c>
      <c r="BI25" s="444">
        <v>6711.54</v>
      </c>
      <c r="BJ25" s="783">
        <v>825.39000000000033</v>
      </c>
      <c r="BK25" s="416">
        <v>0.14022578425626264</v>
      </c>
      <c r="BL25" s="697" t="s">
        <v>145</v>
      </c>
      <c r="BM25" s="696" t="s">
        <v>145</v>
      </c>
      <c r="BN25" s="443">
        <v>0</v>
      </c>
      <c r="BO25" s="444">
        <v>0</v>
      </c>
      <c r="BP25" s="783">
        <v>0</v>
      </c>
      <c r="BQ25" s="416">
        <v>0</v>
      </c>
      <c r="BR25" s="697" t="s">
        <v>145</v>
      </c>
      <c r="BS25" s="696" t="s">
        <v>145</v>
      </c>
      <c r="BT25" s="443">
        <v>0</v>
      </c>
      <c r="BU25" s="779">
        <v>0</v>
      </c>
      <c r="BV25" s="783">
        <v>0</v>
      </c>
      <c r="BW25" s="416">
        <v>0</v>
      </c>
      <c r="BX25" s="697" t="s">
        <v>145</v>
      </c>
      <c r="BY25" s="696" t="s">
        <v>145</v>
      </c>
      <c r="BZ25" s="443">
        <v>0</v>
      </c>
      <c r="CA25" s="444">
        <v>0</v>
      </c>
      <c r="CB25" s="783">
        <v>0</v>
      </c>
      <c r="CC25" s="416">
        <v>0</v>
      </c>
      <c r="CD25" s="697" t="s">
        <v>145</v>
      </c>
      <c r="CE25" s="696" t="s">
        <v>145</v>
      </c>
      <c r="CF25" s="443">
        <v>119.64</v>
      </c>
      <c r="CG25" s="779">
        <v>113.57</v>
      </c>
      <c r="CH25" s="783">
        <v>-6.0700000000000074</v>
      </c>
      <c r="CI25" s="416">
        <v>-5.0735539953192972E-2</v>
      </c>
      <c r="CJ25" s="697" t="s">
        <v>145</v>
      </c>
      <c r="CK25" s="696" t="s">
        <v>145</v>
      </c>
      <c r="CL25" s="443">
        <v>224.01</v>
      </c>
      <c r="CM25" s="444">
        <v>204.65</v>
      </c>
      <c r="CN25" s="783">
        <v>-19.359999999999985</v>
      </c>
      <c r="CO25" s="416">
        <v>-8.6424713182447155E-2</v>
      </c>
      <c r="CP25" s="697" t="s">
        <v>145</v>
      </c>
      <c r="CQ25" s="696" t="s">
        <v>145</v>
      </c>
      <c r="CR25" s="443">
        <v>0</v>
      </c>
      <c r="CS25" s="779">
        <v>0</v>
      </c>
      <c r="CT25" s="783">
        <v>0</v>
      </c>
      <c r="CU25" s="416">
        <v>0</v>
      </c>
      <c r="CV25" s="697" t="s">
        <v>145</v>
      </c>
      <c r="CW25" s="696" t="s">
        <v>145</v>
      </c>
      <c r="CX25" s="443">
        <v>-10450.11</v>
      </c>
      <c r="CY25" s="779">
        <v>-11687.87</v>
      </c>
      <c r="CZ25" s="783">
        <v>-1237.7600000000002</v>
      </c>
      <c r="DA25" s="416">
        <v>-0.11844468622818326</v>
      </c>
      <c r="DB25" s="697" t="s">
        <v>145</v>
      </c>
      <c r="DC25" s="696" t="s">
        <v>145</v>
      </c>
      <c r="DD25" s="921">
        <v>-1.4761498562901776</v>
      </c>
      <c r="DE25" s="920">
        <v>-1.5091442666660944</v>
      </c>
    </row>
    <row r="26" spans="1:109" s="916" customFormat="1" ht="21.75" customHeight="1" thickTop="1" thickBot="1">
      <c r="A26" s="111" t="s">
        <v>10</v>
      </c>
      <c r="B26" s="899">
        <v>6389675.1099999994</v>
      </c>
      <c r="C26" s="900">
        <v>7272343.1100000013</v>
      </c>
      <c r="D26" s="901">
        <v>882667.99999999977</v>
      </c>
      <c r="E26" s="902">
        <v>0.13813973086340567</v>
      </c>
      <c r="F26" s="899">
        <v>6279866.3999999985</v>
      </c>
      <c r="G26" s="903">
        <v>7045148.9600000009</v>
      </c>
      <c r="H26" s="901">
        <v>765282.55999999971</v>
      </c>
      <c r="I26" s="904">
        <v>0.12186287275156085</v>
      </c>
      <c r="J26" s="402">
        <v>0.98281466457846234</v>
      </c>
      <c r="K26" s="908">
        <v>0.96875915415932567</v>
      </c>
      <c r="L26" s="899">
        <v>2043229.1300000001</v>
      </c>
      <c r="M26" s="900">
        <v>2148500.02</v>
      </c>
      <c r="N26" s="901">
        <v>105270.88999999993</v>
      </c>
      <c r="O26" s="904">
        <v>5.1521823203450459E-2</v>
      </c>
      <c r="P26" s="402">
        <v>0.32536187871767475</v>
      </c>
      <c r="Q26" s="908">
        <v>0.30496161716359221</v>
      </c>
      <c r="R26" s="909">
        <v>4236637.25</v>
      </c>
      <c r="S26" s="910">
        <v>4896648.92</v>
      </c>
      <c r="T26" s="901">
        <v>660011.67000000004</v>
      </c>
      <c r="U26" s="904">
        <v>0.15578668435679735</v>
      </c>
      <c r="V26" s="402">
        <v>0.67463811809754437</v>
      </c>
      <c r="W26" s="908">
        <v>0.6950383799975749</v>
      </c>
      <c r="X26" s="909">
        <v>97986.54</v>
      </c>
      <c r="Y26" s="911">
        <v>92220.87999999999</v>
      </c>
      <c r="Z26" s="901">
        <v>-5765.6600000000053</v>
      </c>
      <c r="AA26" s="904">
        <v>-5.8841346985004303E-2</v>
      </c>
      <c r="AB26" s="912">
        <v>1.5603284171777924E-2</v>
      </c>
      <c r="AC26" s="913">
        <v>1.3089982983127723E-2</v>
      </c>
      <c r="AD26" s="909">
        <v>4138650.6999999993</v>
      </c>
      <c r="AE26" s="911">
        <v>4804428.05</v>
      </c>
      <c r="AF26" s="901">
        <v>665777.35000000009</v>
      </c>
      <c r="AG26" s="904">
        <v>0.16086821485079683</v>
      </c>
      <c r="AH26" s="912">
        <v>0.65903483233337579</v>
      </c>
      <c r="AI26" s="913">
        <v>0.68194839843386357</v>
      </c>
      <c r="AJ26" s="909">
        <v>3342901.0500000003</v>
      </c>
      <c r="AK26" s="910">
        <v>3790988.7300000004</v>
      </c>
      <c r="AL26" s="901">
        <v>448087.68</v>
      </c>
      <c r="AM26" s="904">
        <v>0.13404156249255422</v>
      </c>
      <c r="AN26" s="914">
        <v>0.5231723041392633</v>
      </c>
      <c r="AO26" s="913">
        <v>0.5212884860708944</v>
      </c>
      <c r="AP26" s="909">
        <v>3281737.11</v>
      </c>
      <c r="AQ26" s="911">
        <v>3652389.05</v>
      </c>
      <c r="AR26" s="901">
        <v>370651.94000000006</v>
      </c>
      <c r="AS26" s="904">
        <v>0.11294382443693059</v>
      </c>
      <c r="AT26" s="912">
        <v>0.52258072082552598</v>
      </c>
      <c r="AU26" s="913">
        <v>0.51842609300911069</v>
      </c>
      <c r="AV26" s="909">
        <v>1117288.6199999996</v>
      </c>
      <c r="AW26" s="910">
        <v>1221207</v>
      </c>
      <c r="AX26" s="901">
        <v>103918.37999999995</v>
      </c>
      <c r="AY26" s="904">
        <v>9.3009432065995976E-2</v>
      </c>
      <c r="AZ26" s="912">
        <v>0.34045646636210897</v>
      </c>
      <c r="BA26" s="913">
        <v>0.33435841124318344</v>
      </c>
      <c r="BB26" s="909">
        <v>4399025.72</v>
      </c>
      <c r="BC26" s="911">
        <v>4873596.07</v>
      </c>
      <c r="BD26" s="901">
        <v>474570.35000000021</v>
      </c>
      <c r="BE26" s="904">
        <v>0.10788078547538035</v>
      </c>
      <c r="BF26" s="912">
        <v>1.038329566686409</v>
      </c>
      <c r="BG26" s="913">
        <v>0.99529211704236298</v>
      </c>
      <c r="BH26" s="909">
        <v>4326813.0600000005</v>
      </c>
      <c r="BI26" s="911">
        <v>4794244.4399999995</v>
      </c>
      <c r="BJ26" s="901">
        <v>467431.38000000012</v>
      </c>
      <c r="BK26" s="904">
        <v>0.10803133241906202</v>
      </c>
      <c r="BL26" s="912">
        <v>1.0454646631570046</v>
      </c>
      <c r="BM26" s="913">
        <v>0.99788036996412088</v>
      </c>
      <c r="BN26" s="909">
        <v>121030.64</v>
      </c>
      <c r="BO26" s="911">
        <v>148299.47999999998</v>
      </c>
      <c r="BP26" s="901">
        <v>27268.840000000004</v>
      </c>
      <c r="BQ26" s="904">
        <v>0.2253052615436883</v>
      </c>
      <c r="BR26" s="912">
        <v>1.8941595294975806E-2</v>
      </c>
      <c r="BS26" s="913">
        <v>2.0392255667375951E-2</v>
      </c>
      <c r="BT26" s="909">
        <v>103465.06999999999</v>
      </c>
      <c r="BU26" s="910">
        <v>135972.46000000002</v>
      </c>
      <c r="BV26" s="901">
        <v>32507.390000000003</v>
      </c>
      <c r="BW26" s="904">
        <v>0.31418709715269155</v>
      </c>
      <c r="BX26" s="912">
        <v>2.4999710654489398E-2</v>
      </c>
      <c r="BY26" s="913">
        <v>2.8301487416384562E-2</v>
      </c>
      <c r="BZ26" s="909">
        <v>653373.2699999999</v>
      </c>
      <c r="CA26" s="911">
        <v>726054.15999999992</v>
      </c>
      <c r="CB26" s="901">
        <v>72680.88999999997</v>
      </c>
      <c r="CC26" s="907">
        <v>0.11123946040829008</v>
      </c>
      <c r="CD26" s="912">
        <v>0.15787108344272688</v>
      </c>
      <c r="CE26" s="913">
        <v>0.15112187183238179</v>
      </c>
      <c r="CF26" s="909">
        <v>208525.62000000002</v>
      </c>
      <c r="CG26" s="910">
        <v>262558.90999999997</v>
      </c>
      <c r="CH26" s="901">
        <v>54033.289999999994</v>
      </c>
      <c r="CI26" s="907">
        <v>0.25912062987751788</v>
      </c>
      <c r="CJ26" s="912">
        <v>5.0384928595206178E-2</v>
      </c>
      <c r="CK26" s="913">
        <v>5.4649358314357521E-2</v>
      </c>
      <c r="CL26" s="909">
        <v>335567.03</v>
      </c>
      <c r="CM26" s="911">
        <v>359445.86</v>
      </c>
      <c r="CN26" s="901">
        <v>23878.829999999994</v>
      </c>
      <c r="CO26" s="904">
        <v>7.1159642829034656E-2</v>
      </c>
      <c r="CP26" s="912">
        <v>8.1081263997466638E-2</v>
      </c>
      <c r="CQ26" s="913">
        <v>7.4815536055327134E-2</v>
      </c>
      <c r="CR26" s="909">
        <v>55304.57</v>
      </c>
      <c r="CS26" s="910">
        <v>58295.519999999997</v>
      </c>
      <c r="CT26" s="901">
        <v>2990.9499999999994</v>
      </c>
      <c r="CU26" s="904">
        <v>5.4081425820687097E-2</v>
      </c>
      <c r="CV26" s="912">
        <v>1.336294701072502E-2</v>
      </c>
      <c r="CW26" s="913">
        <v>1.2133706529333913E-2</v>
      </c>
      <c r="CX26" s="909">
        <v>-1544397.86</v>
      </c>
      <c r="CY26" s="910">
        <v>-1532143.3</v>
      </c>
      <c r="CZ26" s="901">
        <v>12254.559999999992</v>
      </c>
      <c r="DA26" s="904">
        <v>7.93484652976666E-3</v>
      </c>
      <c r="DB26" s="912">
        <v>-0.24170209492857928</v>
      </c>
      <c r="DC26" s="913">
        <v>-0.21068083241193494</v>
      </c>
      <c r="DD26" s="915">
        <v>1.3731645920251256</v>
      </c>
      <c r="DE26" s="902">
        <v>1.3189023301119056</v>
      </c>
    </row>
    <row r="27" spans="1:109" s="5" customFormat="1" ht="13.5" thickTop="1">
      <c r="B27" s="4" t="s">
        <v>460</v>
      </c>
      <c r="X27" s="32"/>
      <c r="AD27" s="57"/>
      <c r="AE27" s="57"/>
      <c r="AF27" s="57"/>
      <c r="AG27" s="57"/>
      <c r="AH27" s="57"/>
      <c r="AI27" s="57"/>
      <c r="AJ27" s="13"/>
      <c r="AK27" s="12"/>
      <c r="AL27" s="12"/>
      <c r="AM27" s="12"/>
      <c r="AN27" s="13"/>
      <c r="AO27" s="12"/>
      <c r="AP27" s="13"/>
      <c r="AQ27" s="12"/>
      <c r="AR27" s="12"/>
      <c r="AS27" s="12"/>
      <c r="BB27" s="32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CL27" s="32"/>
    </row>
    <row r="28" spans="1:109">
      <c r="AJ28" s="64"/>
      <c r="AK28" s="65"/>
      <c r="AL28" s="65"/>
      <c r="AM28" s="65"/>
      <c r="AN28" s="64"/>
      <c r="AT28" s="57"/>
      <c r="AU28" s="57"/>
      <c r="AV28" s="57"/>
      <c r="AW28" s="57"/>
      <c r="AX28" s="57"/>
      <c r="AY28" s="57"/>
      <c r="DE28" s="121"/>
    </row>
    <row r="29" spans="1:109">
      <c r="AJ29" s="64"/>
      <c r="AK29" s="65"/>
      <c r="AL29" s="65"/>
      <c r="AM29" s="65"/>
      <c r="AN29" s="64"/>
      <c r="AT29" s="57"/>
      <c r="AU29" s="57"/>
      <c r="AV29" s="57"/>
      <c r="AW29" s="57"/>
      <c r="AX29" s="57"/>
      <c r="AY29" s="57"/>
      <c r="DB29" s="396"/>
      <c r="DC29" s="396"/>
      <c r="DE29" s="121"/>
    </row>
    <row r="30" spans="1:109">
      <c r="B30" s="57" t="s">
        <v>56</v>
      </c>
      <c r="X30" s="57" t="s">
        <v>57</v>
      </c>
      <c r="AJ30" s="65"/>
      <c r="AK30" s="64"/>
      <c r="AL30" s="64"/>
      <c r="AM30" s="64"/>
      <c r="AN30" s="65"/>
      <c r="AO30" s="64"/>
      <c r="AP30" s="65"/>
      <c r="AQ30" s="57"/>
      <c r="AR30" s="57"/>
      <c r="AS30" s="57"/>
      <c r="AT30" s="57"/>
      <c r="AU30" s="57"/>
      <c r="AV30" s="57"/>
      <c r="AW30" s="57"/>
      <c r="AX30" s="57"/>
      <c r="AY30" s="57"/>
      <c r="BB30" s="57" t="s">
        <v>64</v>
      </c>
      <c r="CL30" s="5" t="s">
        <v>426</v>
      </c>
      <c r="DE30" s="121"/>
    </row>
    <row r="31" spans="1:109">
      <c r="B31" s="57" t="s">
        <v>446</v>
      </c>
      <c r="X31" s="57" t="s">
        <v>59</v>
      </c>
      <c r="AJ31" s="65"/>
      <c r="AK31" s="64"/>
      <c r="AL31" s="64"/>
      <c r="AM31" s="64"/>
      <c r="AN31" s="65"/>
      <c r="AO31" s="64"/>
      <c r="AP31" s="65"/>
      <c r="AQ31" s="57"/>
      <c r="AR31" s="57"/>
      <c r="AS31" s="57"/>
      <c r="AT31" s="57"/>
      <c r="AU31" s="57"/>
      <c r="AV31" s="57"/>
      <c r="AW31" s="57"/>
      <c r="AX31" s="57"/>
      <c r="AY31" s="57"/>
      <c r="DE31" s="121"/>
    </row>
    <row r="32" spans="1:109">
      <c r="B32" s="57" t="s">
        <v>445</v>
      </c>
      <c r="X32" s="57" t="s">
        <v>60</v>
      </c>
      <c r="AJ32" s="65"/>
      <c r="AK32" s="64"/>
      <c r="AL32" s="64"/>
      <c r="AM32" s="64"/>
      <c r="AN32" s="65"/>
      <c r="AO32" s="64"/>
      <c r="AP32" s="65"/>
      <c r="AQ32" s="57"/>
      <c r="AR32" s="57"/>
      <c r="AS32" s="57"/>
      <c r="AT32" s="57"/>
      <c r="AU32" s="57"/>
      <c r="AV32" s="57"/>
      <c r="AW32" s="57"/>
      <c r="AX32" s="57"/>
      <c r="AY32" s="57"/>
    </row>
    <row r="33" spans="1:51">
      <c r="X33" s="57" t="s">
        <v>61</v>
      </c>
      <c r="AJ33" s="65"/>
      <c r="AK33" s="64"/>
      <c r="AL33" s="64"/>
      <c r="AM33" s="64"/>
      <c r="AN33" s="65"/>
      <c r="AO33" s="64"/>
      <c r="AP33" s="65"/>
      <c r="AQ33" s="57"/>
      <c r="AR33" s="57"/>
      <c r="AS33" s="57"/>
      <c r="AT33" s="57"/>
      <c r="AU33" s="57"/>
      <c r="AV33" s="57"/>
      <c r="AW33" s="57"/>
      <c r="AX33" s="57"/>
      <c r="AY33" s="57"/>
    </row>
    <row r="35" spans="1:51">
      <c r="B35" s="66"/>
      <c r="C35" s="66"/>
    </row>
    <row r="36" spans="1:51">
      <c r="A36" s="342"/>
    </row>
    <row r="37" spans="1:51">
      <c r="A37" s="342"/>
    </row>
    <row r="38" spans="1:51">
      <c r="A38" s="342"/>
    </row>
    <row r="39" spans="1:51">
      <c r="A39" s="343"/>
    </row>
    <row r="42" spans="1:51">
      <c r="A42" s="342"/>
    </row>
    <row r="43" spans="1:51">
      <c r="A43" s="342"/>
    </row>
    <row r="44" spans="1:51">
      <c r="A44" s="342"/>
    </row>
    <row r="45" spans="1:51">
      <c r="A45" s="342"/>
    </row>
    <row r="46" spans="1:51">
      <c r="A46" s="342"/>
    </row>
    <row r="47" spans="1:51">
      <c r="A47" s="342"/>
    </row>
    <row r="48" spans="1:51">
      <c r="A48" s="342"/>
    </row>
    <row r="49" spans="1:1">
      <c r="A49" s="342"/>
    </row>
    <row r="50" spans="1:1">
      <c r="A50" s="342"/>
    </row>
    <row r="55" spans="1:1">
      <c r="A55" s="342"/>
    </row>
    <row r="56" spans="1:1">
      <c r="A56" s="142"/>
    </row>
    <row r="75" spans="40:51" ht="13.5" thickBot="1"/>
    <row r="76" spans="40:51" ht="24" customHeight="1" thickTop="1">
      <c r="AN76" s="67" t="s">
        <v>13</v>
      </c>
      <c r="AO76" s="68">
        <v>58</v>
      </c>
      <c r="AP76" s="69" t="s">
        <v>13</v>
      </c>
      <c r="AQ76" s="70">
        <v>79</v>
      </c>
      <c r="AR76" s="68"/>
      <c r="AS76" s="68"/>
      <c r="AT76" s="69" t="s">
        <v>13</v>
      </c>
      <c r="AU76" s="70">
        <v>99</v>
      </c>
      <c r="AV76" s="71" t="s">
        <v>13</v>
      </c>
      <c r="AW76" s="72">
        <v>109</v>
      </c>
      <c r="AX76" s="73"/>
      <c r="AY76" s="73"/>
    </row>
    <row r="77" spans="40:51" ht="24" customHeight="1">
      <c r="AN77" s="62" t="s">
        <v>24</v>
      </c>
      <c r="AO77" s="73">
        <v>59</v>
      </c>
      <c r="AP77" s="74" t="s">
        <v>29</v>
      </c>
      <c r="AQ77" s="75">
        <v>80</v>
      </c>
      <c r="AR77" s="73"/>
      <c r="AS77" s="73"/>
      <c r="AT77" s="74" t="s">
        <v>21</v>
      </c>
      <c r="AU77" s="75">
        <v>100</v>
      </c>
      <c r="AV77" s="76" t="s">
        <v>5</v>
      </c>
      <c r="AW77" s="77">
        <v>120</v>
      </c>
      <c r="AX77" s="73"/>
      <c r="AY77" s="73"/>
    </row>
    <row r="78" spans="40:51" ht="24" customHeight="1">
      <c r="AN78" s="78" t="s">
        <v>13</v>
      </c>
      <c r="AO78" s="73">
        <v>60</v>
      </c>
      <c r="AP78" s="79" t="s">
        <v>13</v>
      </c>
      <c r="AQ78" s="75">
        <v>81</v>
      </c>
      <c r="AR78" s="73"/>
      <c r="AS78" s="73"/>
      <c r="AT78" s="79" t="s">
        <v>13</v>
      </c>
      <c r="AU78" s="75">
        <v>101</v>
      </c>
      <c r="AV78" s="80" t="s">
        <v>13</v>
      </c>
      <c r="AW78" s="77">
        <v>121</v>
      </c>
      <c r="AX78" s="73"/>
      <c r="AY78" s="73"/>
    </row>
    <row r="79" spans="40:51" ht="24" customHeight="1">
      <c r="AN79" s="62" t="s">
        <v>273</v>
      </c>
      <c r="AO79" s="73">
        <v>61</v>
      </c>
      <c r="AP79" s="74" t="s">
        <v>17</v>
      </c>
      <c r="AQ79" s="75">
        <v>82</v>
      </c>
      <c r="AR79" s="73"/>
      <c r="AS79" s="73"/>
      <c r="AT79" s="74" t="s">
        <v>32</v>
      </c>
      <c r="AU79" s="75">
        <v>102</v>
      </c>
      <c r="AV79" s="76" t="s">
        <v>7</v>
      </c>
      <c r="AW79" s="77">
        <v>122</v>
      </c>
      <c r="AX79" s="73"/>
      <c r="AY79" s="73"/>
    </row>
    <row r="80" spans="40:51" ht="24" customHeight="1">
      <c r="AN80" s="62" t="s">
        <v>33</v>
      </c>
      <c r="AO80" s="73">
        <v>62</v>
      </c>
      <c r="AP80" s="79" t="s">
        <v>13</v>
      </c>
      <c r="AQ80" s="75">
        <v>83</v>
      </c>
      <c r="AR80" s="73"/>
      <c r="AS80" s="73"/>
      <c r="AT80" s="79" t="s">
        <v>13</v>
      </c>
      <c r="AU80" s="75">
        <v>103</v>
      </c>
      <c r="AV80" s="80" t="s">
        <v>13</v>
      </c>
      <c r="AW80" s="77">
        <v>123</v>
      </c>
      <c r="AX80" s="73"/>
      <c r="AY80" s="73"/>
    </row>
    <row r="81" spans="40:51" ht="24" customHeight="1">
      <c r="AN81" s="78" t="s">
        <v>13</v>
      </c>
      <c r="AO81" s="73">
        <v>63</v>
      </c>
      <c r="AP81" s="74" t="s">
        <v>26</v>
      </c>
      <c r="AQ81" s="75">
        <v>84</v>
      </c>
      <c r="AR81" s="73"/>
      <c r="AS81" s="73"/>
      <c r="AT81" s="74" t="s">
        <v>55</v>
      </c>
      <c r="AU81" s="75">
        <v>104</v>
      </c>
      <c r="AV81" s="76" t="s">
        <v>3</v>
      </c>
      <c r="AW81" s="77">
        <v>124</v>
      </c>
      <c r="AX81" s="73"/>
      <c r="AY81" s="73"/>
    </row>
    <row r="82" spans="40:51" ht="24" customHeight="1">
      <c r="AN82" s="62" t="s">
        <v>87</v>
      </c>
      <c r="AO82" s="73">
        <v>64</v>
      </c>
      <c r="AP82" s="79" t="s">
        <v>13</v>
      </c>
      <c r="AQ82" s="75">
        <v>85</v>
      </c>
      <c r="AR82" s="73"/>
      <c r="AS82" s="73"/>
      <c r="AT82" s="79" t="s">
        <v>13</v>
      </c>
      <c r="AU82" s="75">
        <v>105</v>
      </c>
      <c r="AV82" s="80" t="s">
        <v>13</v>
      </c>
      <c r="AW82" s="77">
        <v>125</v>
      </c>
      <c r="AX82" s="73"/>
      <c r="AY82" s="73"/>
    </row>
    <row r="83" spans="40:51" ht="24" customHeight="1">
      <c r="AN83" s="78" t="s">
        <v>13</v>
      </c>
      <c r="AO83" s="73">
        <v>65</v>
      </c>
      <c r="AP83" s="74" t="s">
        <v>27</v>
      </c>
      <c r="AQ83" s="75">
        <v>86</v>
      </c>
      <c r="AR83" s="73"/>
      <c r="AS83" s="73"/>
      <c r="AT83" s="74" t="s">
        <v>44</v>
      </c>
      <c r="AU83" s="75">
        <v>106</v>
      </c>
      <c r="AV83" s="76" t="s">
        <v>6</v>
      </c>
      <c r="AW83" s="77">
        <v>126</v>
      </c>
      <c r="AX83" s="73"/>
      <c r="AY83" s="73"/>
    </row>
    <row r="84" spans="40:51" ht="24" customHeight="1">
      <c r="AN84" s="78" t="s">
        <v>13</v>
      </c>
      <c r="AO84" s="73">
        <v>65</v>
      </c>
      <c r="AP84" s="74" t="s">
        <v>27</v>
      </c>
      <c r="AQ84" s="75">
        <v>86</v>
      </c>
      <c r="AR84" s="73"/>
      <c r="AS84" s="73"/>
      <c r="AT84" s="74" t="s">
        <v>44</v>
      </c>
      <c r="AU84" s="75">
        <v>106</v>
      </c>
      <c r="AV84" s="76" t="s">
        <v>6</v>
      </c>
      <c r="AW84" s="77">
        <v>126</v>
      </c>
      <c r="AX84" s="73"/>
      <c r="AY84" s="73"/>
    </row>
    <row r="85" spans="40:51" ht="24" customHeight="1">
      <c r="AN85" s="62" t="s">
        <v>37</v>
      </c>
      <c r="AO85" s="73">
        <v>67</v>
      </c>
      <c r="AP85" s="74" t="s">
        <v>22</v>
      </c>
      <c r="AQ85" s="75">
        <v>88</v>
      </c>
      <c r="AR85" s="73"/>
      <c r="AS85" s="73"/>
      <c r="AT85" s="74" t="s">
        <v>23</v>
      </c>
      <c r="AU85" s="75">
        <v>108</v>
      </c>
      <c r="AV85" s="76" t="s">
        <v>15</v>
      </c>
      <c r="AW85" s="77">
        <v>128</v>
      </c>
      <c r="AX85" s="73"/>
      <c r="AY85" s="73"/>
    </row>
    <row r="86" spans="40:51" ht="24" customHeight="1">
      <c r="AN86" s="78" t="s">
        <v>13</v>
      </c>
      <c r="AO86" s="73">
        <v>68</v>
      </c>
      <c r="AP86" s="79" t="s">
        <v>13</v>
      </c>
      <c r="AQ86" s="75">
        <v>89</v>
      </c>
      <c r="AR86" s="73"/>
      <c r="AS86" s="73"/>
      <c r="AT86" s="79" t="s">
        <v>13</v>
      </c>
      <c r="AU86" s="75">
        <v>109</v>
      </c>
      <c r="AV86" s="80" t="s">
        <v>13</v>
      </c>
      <c r="AW86" s="77">
        <v>129</v>
      </c>
      <c r="AX86" s="73"/>
      <c r="AY86" s="73"/>
    </row>
    <row r="87" spans="40:51" ht="24" customHeight="1">
      <c r="AN87" s="62" t="s">
        <v>16</v>
      </c>
      <c r="AO87" s="73">
        <v>69</v>
      </c>
      <c r="AP87" s="74" t="s">
        <v>96</v>
      </c>
      <c r="AQ87" s="75">
        <v>90</v>
      </c>
      <c r="AR87" s="73"/>
      <c r="AS87" s="73"/>
      <c r="AT87" s="74" t="s">
        <v>35</v>
      </c>
      <c r="AU87" s="75">
        <v>100</v>
      </c>
      <c r="AV87" s="76" t="s">
        <v>37</v>
      </c>
      <c r="AW87" s="77">
        <v>130</v>
      </c>
      <c r="AX87" s="73"/>
      <c r="AY87" s="73"/>
    </row>
    <row r="88" spans="40:51" ht="24" customHeight="1">
      <c r="AN88" s="78" t="s">
        <v>13</v>
      </c>
      <c r="AO88" s="73">
        <v>70</v>
      </c>
      <c r="AP88" s="79" t="s">
        <v>13</v>
      </c>
      <c r="AQ88" s="75">
        <v>91</v>
      </c>
      <c r="AR88" s="73"/>
      <c r="AS88" s="73"/>
      <c r="AT88" s="79" t="s">
        <v>13</v>
      </c>
      <c r="AU88" s="75">
        <v>101</v>
      </c>
      <c r="AV88" s="80" t="s">
        <v>13</v>
      </c>
      <c r="AW88" s="77">
        <v>131</v>
      </c>
      <c r="AX88" s="73"/>
      <c r="AY88" s="73"/>
    </row>
    <row r="89" spans="40:51" ht="24" customHeight="1">
      <c r="AN89" s="62" t="s">
        <v>31</v>
      </c>
      <c r="AO89" s="73">
        <v>71</v>
      </c>
      <c r="AP89" s="74" t="s">
        <v>9</v>
      </c>
      <c r="AQ89" s="75">
        <v>92</v>
      </c>
      <c r="AR89" s="73"/>
      <c r="AS89" s="73"/>
      <c r="AT89" s="74" t="s">
        <v>2</v>
      </c>
      <c r="AU89" s="75">
        <v>102</v>
      </c>
      <c r="AV89" s="76" t="s">
        <v>43</v>
      </c>
      <c r="AW89" s="77">
        <v>132</v>
      </c>
      <c r="AX89" s="73"/>
      <c r="AY89" s="73"/>
    </row>
    <row r="90" spans="40:51" ht="24" customHeight="1">
      <c r="AN90" s="78" t="s">
        <v>13</v>
      </c>
      <c r="AO90" s="73">
        <v>74</v>
      </c>
      <c r="AP90" s="79" t="s">
        <v>13</v>
      </c>
      <c r="AQ90" s="75">
        <v>95</v>
      </c>
      <c r="AR90" s="73"/>
      <c r="AS90" s="73"/>
      <c r="AT90" s="79" t="s">
        <v>13</v>
      </c>
      <c r="AU90" s="75">
        <v>105</v>
      </c>
      <c r="AV90" s="76"/>
      <c r="AW90" s="77"/>
      <c r="AX90" s="73"/>
      <c r="AY90" s="73"/>
    </row>
    <row r="91" spans="40:51" ht="24" customHeight="1">
      <c r="AN91" s="62" t="s">
        <v>294</v>
      </c>
      <c r="AO91" s="73">
        <v>75</v>
      </c>
      <c r="AP91" s="74" t="s">
        <v>18</v>
      </c>
      <c r="AQ91" s="75">
        <v>96</v>
      </c>
      <c r="AR91" s="73"/>
      <c r="AS91" s="73"/>
      <c r="AT91" s="74" t="s">
        <v>1</v>
      </c>
      <c r="AU91" s="75">
        <v>106</v>
      </c>
      <c r="AV91" s="76"/>
      <c r="AW91" s="77"/>
      <c r="AX91" s="73"/>
      <c r="AY91" s="73"/>
    </row>
    <row r="92" spans="40:51" ht="24" customHeight="1">
      <c r="AN92" s="78" t="s">
        <v>13</v>
      </c>
      <c r="AO92" s="73">
        <v>76</v>
      </c>
      <c r="AP92" s="79" t="s">
        <v>13</v>
      </c>
      <c r="AQ92" s="75">
        <v>97</v>
      </c>
      <c r="AR92" s="73"/>
      <c r="AS92" s="73"/>
      <c r="AT92" s="79" t="s">
        <v>13</v>
      </c>
      <c r="AU92" s="75">
        <v>107</v>
      </c>
      <c r="AV92" s="76"/>
      <c r="AW92" s="77"/>
      <c r="AX92" s="73"/>
      <c r="AY92" s="73"/>
    </row>
    <row r="93" spans="40:51" ht="24" customHeight="1">
      <c r="AN93" s="62" t="s">
        <v>91</v>
      </c>
      <c r="AO93" s="73">
        <v>77</v>
      </c>
      <c r="AP93" s="74" t="s">
        <v>88</v>
      </c>
      <c r="AQ93" s="75">
        <v>98</v>
      </c>
      <c r="AR93" s="73"/>
      <c r="AS93" s="73"/>
      <c r="AT93" s="74" t="s">
        <v>20</v>
      </c>
      <c r="AU93" s="75">
        <v>108</v>
      </c>
      <c r="AV93" s="76"/>
      <c r="AW93" s="77"/>
      <c r="AX93" s="73"/>
      <c r="AY93" s="73"/>
    </row>
    <row r="94" spans="40:51" ht="24" customHeight="1">
      <c r="AN94" s="62"/>
      <c r="AO94" s="73"/>
      <c r="AP94" s="74"/>
      <c r="AQ94" s="75"/>
      <c r="AR94" s="73"/>
      <c r="AS94" s="73"/>
      <c r="AT94" s="74"/>
      <c r="AU94" s="75"/>
      <c r="AV94" s="76"/>
      <c r="AW94" s="77"/>
      <c r="AX94" s="73"/>
      <c r="AY94" s="73"/>
    </row>
    <row r="95" spans="40:51" ht="24" customHeight="1">
      <c r="AN95" s="62" t="s">
        <v>36</v>
      </c>
      <c r="AO95" s="73">
        <v>78</v>
      </c>
      <c r="AP95" s="74"/>
      <c r="AQ95" s="75"/>
      <c r="AR95" s="73"/>
      <c r="AS95" s="73"/>
      <c r="AT95" s="74"/>
      <c r="AU95" s="75"/>
      <c r="AV95" s="76"/>
      <c r="AW95" s="77"/>
      <c r="AX95" s="73"/>
      <c r="AY95" s="73"/>
    </row>
    <row r="96" spans="40:51" ht="13.5" thickBot="1">
      <c r="AN96" s="81"/>
      <c r="AO96" s="82"/>
      <c r="AP96" s="83"/>
      <c r="AQ96" s="84"/>
      <c r="AR96" s="82"/>
      <c r="AS96" s="82"/>
      <c r="AT96" s="83"/>
      <c r="AU96" s="84"/>
      <c r="AV96" s="85"/>
      <c r="AW96" s="86"/>
      <c r="AX96" s="73"/>
      <c r="AY96" s="73"/>
    </row>
    <row r="97" ht="13.5" thickTop="1"/>
  </sheetData>
  <sortState ref="A10:DE25">
    <sortCondition descending="1" ref="C10:C2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DY88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5" customWidth="1"/>
    <col min="2" max="3" width="12.7109375" style="5" customWidth="1"/>
    <col min="4" max="5" width="10.7109375" style="5" customWidth="1"/>
    <col min="6" max="7" width="12.7109375" style="5" customWidth="1"/>
    <col min="8" max="9" width="10.7109375" style="5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11" style="5" bestFit="1" customWidth="1"/>
    <col min="24" max="25" width="12.7109375" style="5" customWidth="1"/>
    <col min="26" max="27" width="10.7109375" style="5" customWidth="1"/>
    <col min="28" max="28" width="9.42578125" style="5" bestFit="1" customWidth="1"/>
    <col min="29" max="29" width="8.7109375" style="5" customWidth="1"/>
    <col min="30" max="31" width="12.7109375" style="5" customWidth="1"/>
    <col min="32" max="33" width="10.7109375" style="5" customWidth="1"/>
    <col min="34" max="35" width="12.85546875" style="5" bestFit="1" customWidth="1"/>
    <col min="36" max="37" width="12.7109375" style="5" customWidth="1"/>
    <col min="38" max="39" width="10.7109375" style="5" customWidth="1"/>
    <col min="40" max="41" width="8.7109375" style="5" customWidth="1"/>
    <col min="42" max="43" width="12.7109375" style="5" customWidth="1"/>
    <col min="44" max="45" width="10.7109375" style="5" customWidth="1"/>
    <col min="46" max="47" width="12.85546875" style="5" bestFit="1" customWidth="1"/>
    <col min="48" max="49" width="12.7109375" style="5" customWidth="1"/>
    <col min="50" max="51" width="10.7109375" style="5" customWidth="1"/>
    <col min="52" max="53" width="12.85546875" style="5" bestFit="1" customWidth="1"/>
    <col min="54" max="55" width="12.7109375" style="5" customWidth="1"/>
    <col min="56" max="56" width="10.7109375" style="5" customWidth="1"/>
    <col min="57" max="57" width="10.7109375" style="12" customWidth="1"/>
    <col min="58" max="58" width="14" style="13" customWidth="1"/>
    <col min="59" max="59" width="12.85546875" style="12" bestFit="1" customWidth="1"/>
    <col min="60" max="61" width="12.7109375" style="12" customWidth="1"/>
    <col min="62" max="62" width="10.7109375" style="13" customWidth="1"/>
    <col min="63" max="63" width="10.7109375" style="12" customWidth="1"/>
    <col min="64" max="64" width="11.28515625" style="13" customWidth="1"/>
    <col min="65" max="65" width="10" style="12" customWidth="1"/>
    <col min="66" max="67" width="12.7109375" style="12" customWidth="1"/>
    <col min="68" max="68" width="10.7109375" style="5" customWidth="1"/>
    <col min="69" max="69" width="10.7109375" style="270" customWidth="1"/>
    <col min="70" max="71" width="12.85546875" style="5" customWidth="1"/>
    <col min="72" max="73" width="12.7109375" style="5" customWidth="1"/>
    <col min="74" max="75" width="10.7109375" style="5" customWidth="1"/>
    <col min="76" max="77" width="13.5703125" style="5" customWidth="1"/>
    <col min="78" max="79" width="12.7109375" style="5" customWidth="1"/>
    <col min="80" max="81" width="10.7109375" style="5" customWidth="1"/>
    <col min="82" max="83" width="11.140625" style="5" customWidth="1"/>
    <col min="84" max="85" width="12.7109375" style="5" customWidth="1"/>
    <col min="86" max="87" width="10.7109375" style="5" customWidth="1"/>
    <col min="88" max="89" width="11.42578125" style="5" customWidth="1"/>
    <col min="90" max="91" width="12.7109375" style="5" customWidth="1"/>
    <col min="92" max="93" width="10.7109375" style="5" customWidth="1"/>
    <col min="94" max="94" width="10.5703125" style="5" customWidth="1"/>
    <col min="95" max="95" width="8.7109375" style="5" customWidth="1"/>
    <col min="96" max="97" width="12.7109375" style="5" customWidth="1"/>
    <col min="98" max="99" width="10.7109375" style="5" customWidth="1"/>
    <col min="100" max="101" width="10" style="5" customWidth="1"/>
    <col min="102" max="103" width="12.7109375" style="5" customWidth="1"/>
    <col min="104" max="105" width="10.7109375" style="5" customWidth="1"/>
    <col min="106" max="107" width="12.5703125" style="5" customWidth="1"/>
    <col min="108" max="109" width="12.7109375" style="5" customWidth="1"/>
    <col min="110" max="110" width="10.5703125" style="5" customWidth="1"/>
    <col min="111" max="112" width="9.85546875" style="5" customWidth="1"/>
    <col min="113" max="113" width="9.5703125" style="5" customWidth="1"/>
    <col min="114" max="114" width="10.140625" style="5" customWidth="1"/>
    <col min="115" max="115" width="9.5703125" style="5" customWidth="1"/>
    <col min="116" max="117" width="9.85546875" style="5" customWidth="1"/>
    <col min="118" max="118" width="11.5703125" style="5" customWidth="1"/>
    <col min="119" max="120" width="11.7109375" style="5" customWidth="1"/>
    <col min="121" max="121" width="10.5703125" style="5" customWidth="1"/>
    <col min="122" max="122" width="9.140625" style="5" customWidth="1"/>
    <col min="123" max="123" width="9.7109375" style="5" customWidth="1"/>
    <col min="124" max="124" width="11.42578125" style="5"/>
    <col min="125" max="125" width="10.7109375" style="5" customWidth="1"/>
    <col min="126" max="126" width="14.28515625" style="5" bestFit="1" customWidth="1"/>
    <col min="127" max="16384" width="11.42578125" style="5"/>
  </cols>
  <sheetData>
    <row r="1" spans="1:129" s="54" customFormat="1" ht="24" customHeight="1">
      <c r="A1" s="53"/>
      <c r="B1" s="1454" t="s">
        <v>311</v>
      </c>
      <c r="C1" s="1454"/>
      <c r="D1" s="1454"/>
      <c r="E1" s="1454"/>
      <c r="F1" s="1454"/>
      <c r="G1" s="1454"/>
      <c r="H1" s="1454"/>
      <c r="I1" s="1454"/>
      <c r="J1" s="1454"/>
      <c r="K1" s="1454"/>
      <c r="L1" s="1454"/>
      <c r="M1" s="1454"/>
      <c r="N1" s="1454"/>
      <c r="O1" s="1454"/>
      <c r="P1" s="1454"/>
      <c r="Q1" s="1454"/>
      <c r="R1" s="1454"/>
      <c r="S1" s="1454"/>
      <c r="T1" s="1454"/>
      <c r="U1" s="1454"/>
      <c r="V1" s="1454" t="s">
        <v>311</v>
      </c>
      <c r="W1" s="1454"/>
      <c r="X1" s="1454"/>
      <c r="Y1" s="1454"/>
      <c r="Z1" s="1454"/>
      <c r="AA1" s="1454"/>
      <c r="AB1" s="1454"/>
      <c r="AC1" s="1454"/>
      <c r="AD1" s="1454"/>
      <c r="AE1" s="1454"/>
      <c r="AF1" s="1454"/>
      <c r="AG1" s="1454"/>
      <c r="AH1" s="1454"/>
      <c r="AI1" s="1454"/>
      <c r="AJ1" s="1454"/>
      <c r="AK1" s="1454"/>
      <c r="AL1" s="1454"/>
      <c r="AM1" s="1454"/>
      <c r="AN1" s="1454"/>
      <c r="AO1" s="1454"/>
      <c r="AP1" s="1454" t="s">
        <v>311</v>
      </c>
      <c r="AQ1" s="1454"/>
      <c r="AR1" s="1454"/>
      <c r="AS1" s="1454"/>
      <c r="AT1" s="1454"/>
      <c r="AU1" s="1454"/>
      <c r="AV1" s="1454"/>
      <c r="AW1" s="1454"/>
      <c r="AX1" s="1454"/>
      <c r="AY1" s="1454"/>
      <c r="AZ1" s="1454"/>
      <c r="BA1" s="1454"/>
      <c r="BB1" s="1454"/>
      <c r="BC1" s="1454"/>
      <c r="BD1" s="1454"/>
      <c r="BE1" s="1454"/>
      <c r="BF1" s="1454"/>
      <c r="BG1" s="1454"/>
      <c r="BH1" s="1454"/>
      <c r="BI1" s="1454"/>
      <c r="BJ1" s="1454" t="s">
        <v>311</v>
      </c>
      <c r="BK1" s="1454"/>
      <c r="BL1" s="1454"/>
      <c r="BM1" s="1454"/>
      <c r="BN1" s="1454"/>
      <c r="BO1" s="1454"/>
      <c r="BP1" s="1454"/>
      <c r="BQ1" s="1454"/>
      <c r="BR1" s="1454"/>
      <c r="BS1" s="1454"/>
      <c r="BT1" s="1454"/>
      <c r="BU1" s="1454"/>
      <c r="BV1" s="1454"/>
      <c r="BW1" s="1454"/>
      <c r="BX1" s="1454"/>
      <c r="BY1" s="1454"/>
      <c r="BZ1" s="1454"/>
      <c r="CA1" s="1454"/>
      <c r="CB1" s="1454"/>
      <c r="CC1" s="1454"/>
      <c r="CD1" s="1454" t="s">
        <v>311</v>
      </c>
      <c r="CE1" s="1454"/>
      <c r="CF1" s="1454"/>
      <c r="CG1" s="1454"/>
      <c r="CH1" s="1454"/>
      <c r="CI1" s="1454"/>
      <c r="CJ1" s="1454"/>
      <c r="CK1" s="1454"/>
      <c r="CL1" s="1454"/>
      <c r="CM1" s="1454"/>
      <c r="CN1" s="1454"/>
      <c r="CO1" s="1454"/>
      <c r="CP1" s="1454"/>
      <c r="CQ1" s="1454"/>
      <c r="CR1" s="1454"/>
      <c r="CS1" s="1454"/>
      <c r="CT1" s="1454"/>
      <c r="CU1" s="1454"/>
      <c r="CV1" s="1454"/>
      <c r="CW1" s="1454"/>
      <c r="CX1" s="1454" t="s">
        <v>311</v>
      </c>
      <c r="CY1" s="1454"/>
      <c r="CZ1" s="1454"/>
      <c r="DA1" s="1454"/>
      <c r="DB1" s="1454"/>
      <c r="DC1" s="1454"/>
      <c r="DD1" s="1454"/>
      <c r="DE1" s="1454"/>
      <c r="DF1" s="1454"/>
      <c r="DG1" s="1454"/>
      <c r="DH1" s="1454"/>
      <c r="DI1" s="1454"/>
      <c r="DJ1" s="1454"/>
      <c r="DK1" s="1454"/>
      <c r="DL1" s="1454"/>
      <c r="DM1" s="1454"/>
      <c r="DN1" s="1454"/>
      <c r="DO1" s="1454"/>
      <c r="DP1" s="1454"/>
      <c r="DQ1" s="1454"/>
      <c r="DR1" s="147"/>
      <c r="DS1" s="147"/>
      <c r="DT1" s="147"/>
      <c r="DU1" s="147"/>
      <c r="DV1" s="53"/>
      <c r="DW1" s="53"/>
      <c r="DX1" s="53"/>
      <c r="DY1" s="53"/>
    </row>
    <row r="2" spans="1:129" ht="22.5" customHeight="1">
      <c r="A2" s="38"/>
      <c r="B2" s="1556" t="s">
        <v>76</v>
      </c>
      <c r="C2" s="1556"/>
      <c r="D2" s="1556"/>
      <c r="E2" s="1556"/>
      <c r="F2" s="1556"/>
      <c r="G2" s="1556"/>
      <c r="H2" s="1556"/>
      <c r="I2" s="1556"/>
      <c r="J2" s="1556"/>
      <c r="K2" s="1556"/>
      <c r="L2" s="1556"/>
      <c r="M2" s="1556"/>
      <c r="N2" s="1556"/>
      <c r="O2" s="1556"/>
      <c r="P2" s="1556"/>
      <c r="Q2" s="1556"/>
      <c r="R2" s="1556"/>
      <c r="S2" s="1556"/>
      <c r="T2" s="1556"/>
      <c r="U2" s="1556"/>
      <c r="V2" s="1556" t="s">
        <v>76</v>
      </c>
      <c r="W2" s="1556"/>
      <c r="X2" s="1556"/>
      <c r="Y2" s="1556"/>
      <c r="Z2" s="1556"/>
      <c r="AA2" s="1556"/>
      <c r="AB2" s="1556"/>
      <c r="AC2" s="1556"/>
      <c r="AD2" s="1556"/>
      <c r="AE2" s="1556"/>
      <c r="AF2" s="1556"/>
      <c r="AG2" s="1556"/>
      <c r="AH2" s="1556"/>
      <c r="AI2" s="1556"/>
      <c r="AJ2" s="1556"/>
      <c r="AK2" s="1556"/>
      <c r="AL2" s="1556"/>
      <c r="AM2" s="1556"/>
      <c r="AN2" s="1556"/>
      <c r="AO2" s="1556"/>
      <c r="AP2" s="1556" t="s">
        <v>76</v>
      </c>
      <c r="AQ2" s="1556"/>
      <c r="AR2" s="1556"/>
      <c r="AS2" s="1556"/>
      <c r="AT2" s="1556"/>
      <c r="AU2" s="1556"/>
      <c r="AV2" s="1556"/>
      <c r="AW2" s="1556"/>
      <c r="AX2" s="1556"/>
      <c r="AY2" s="1556"/>
      <c r="AZ2" s="1556"/>
      <c r="BA2" s="1556"/>
      <c r="BB2" s="1556"/>
      <c r="BC2" s="1556"/>
      <c r="BD2" s="1556"/>
      <c r="BE2" s="1556"/>
      <c r="BF2" s="1556"/>
      <c r="BG2" s="1556"/>
      <c r="BH2" s="1556"/>
      <c r="BI2" s="1556"/>
      <c r="BJ2" s="1556" t="s">
        <v>76</v>
      </c>
      <c r="BK2" s="1556"/>
      <c r="BL2" s="1556"/>
      <c r="BM2" s="1556"/>
      <c r="BN2" s="1556"/>
      <c r="BO2" s="1556"/>
      <c r="BP2" s="1556"/>
      <c r="BQ2" s="1556"/>
      <c r="BR2" s="1556"/>
      <c r="BS2" s="1556"/>
      <c r="BT2" s="1556"/>
      <c r="BU2" s="1556"/>
      <c r="BV2" s="1556"/>
      <c r="BW2" s="1556"/>
      <c r="BX2" s="1556"/>
      <c r="BY2" s="1556"/>
      <c r="BZ2" s="1556"/>
      <c r="CA2" s="1556"/>
      <c r="CB2" s="1556"/>
      <c r="CC2" s="1556"/>
      <c r="CD2" s="1556" t="s">
        <v>76</v>
      </c>
      <c r="CE2" s="1556"/>
      <c r="CF2" s="1556"/>
      <c r="CG2" s="1556"/>
      <c r="CH2" s="1556"/>
      <c r="CI2" s="1556"/>
      <c r="CJ2" s="1556"/>
      <c r="CK2" s="1556"/>
      <c r="CL2" s="1556"/>
      <c r="CM2" s="1556"/>
      <c r="CN2" s="1556"/>
      <c r="CO2" s="1556"/>
      <c r="CP2" s="1556"/>
      <c r="CQ2" s="1556"/>
      <c r="CR2" s="1556"/>
      <c r="CS2" s="1556"/>
      <c r="CT2" s="1556"/>
      <c r="CU2" s="1556"/>
      <c r="CV2" s="1556"/>
      <c r="CW2" s="1556"/>
      <c r="CX2" s="1556" t="s">
        <v>76</v>
      </c>
      <c r="CY2" s="1556"/>
      <c r="CZ2" s="1556"/>
      <c r="DA2" s="1556"/>
      <c r="DB2" s="1556"/>
      <c r="DC2" s="1556"/>
      <c r="DD2" s="1556"/>
      <c r="DE2" s="1556"/>
      <c r="DF2" s="1556"/>
      <c r="DG2" s="1556"/>
      <c r="DH2" s="1556"/>
      <c r="DI2" s="1556"/>
      <c r="DJ2" s="1556"/>
      <c r="DK2" s="1556"/>
      <c r="DL2" s="1556"/>
      <c r="DM2" s="1556"/>
      <c r="DN2" s="1556"/>
      <c r="DO2" s="1556"/>
      <c r="DP2" s="1556"/>
      <c r="DQ2" s="1556"/>
      <c r="DR2" s="148"/>
      <c r="DS2" s="148"/>
      <c r="DT2" s="148"/>
      <c r="DU2" s="148"/>
      <c r="DV2" s="38"/>
      <c r="DW2" s="38"/>
      <c r="DX2" s="38"/>
      <c r="DY2" s="38"/>
    </row>
    <row r="3" spans="1:129" s="216" customFormat="1" ht="17.25" customHeight="1">
      <c r="A3" s="123"/>
      <c r="B3" s="1430" t="s">
        <v>458</v>
      </c>
      <c r="C3" s="1430"/>
      <c r="D3" s="1430"/>
      <c r="E3" s="1430"/>
      <c r="F3" s="1430"/>
      <c r="G3" s="1430"/>
      <c r="H3" s="1430"/>
      <c r="I3" s="1430"/>
      <c r="J3" s="1430"/>
      <c r="K3" s="1430"/>
      <c r="L3" s="1430"/>
      <c r="M3" s="1430"/>
      <c r="N3" s="1430"/>
      <c r="O3" s="1430"/>
      <c r="P3" s="1430"/>
      <c r="Q3" s="1430"/>
      <c r="R3" s="1430"/>
      <c r="S3" s="1430"/>
      <c r="T3" s="1430"/>
      <c r="U3" s="1430"/>
      <c r="V3" s="1430" t="s">
        <v>458</v>
      </c>
      <c r="W3" s="1430"/>
      <c r="X3" s="1430"/>
      <c r="Y3" s="1430"/>
      <c r="Z3" s="1430"/>
      <c r="AA3" s="1430"/>
      <c r="AB3" s="1430"/>
      <c r="AC3" s="1430"/>
      <c r="AD3" s="1430"/>
      <c r="AE3" s="1430"/>
      <c r="AF3" s="1430"/>
      <c r="AG3" s="1430"/>
      <c r="AH3" s="1430"/>
      <c r="AI3" s="1430"/>
      <c r="AJ3" s="1430"/>
      <c r="AK3" s="1430"/>
      <c r="AL3" s="1430"/>
      <c r="AM3" s="1430"/>
      <c r="AN3" s="1430"/>
      <c r="AO3" s="1430"/>
      <c r="AP3" s="1430" t="s">
        <v>458</v>
      </c>
      <c r="AQ3" s="1430"/>
      <c r="AR3" s="1430"/>
      <c r="AS3" s="1430"/>
      <c r="AT3" s="1430"/>
      <c r="AU3" s="1430"/>
      <c r="AV3" s="1430"/>
      <c r="AW3" s="1430"/>
      <c r="AX3" s="1430"/>
      <c r="AY3" s="1430"/>
      <c r="AZ3" s="1430"/>
      <c r="BA3" s="1430"/>
      <c r="BB3" s="1430"/>
      <c r="BC3" s="1430"/>
      <c r="BD3" s="1430"/>
      <c r="BE3" s="1430"/>
      <c r="BF3" s="1430"/>
      <c r="BG3" s="1430"/>
      <c r="BH3" s="1430"/>
      <c r="BI3" s="1430"/>
      <c r="BJ3" s="1430" t="s">
        <v>458</v>
      </c>
      <c r="BK3" s="1430"/>
      <c r="BL3" s="1430"/>
      <c r="BM3" s="1430"/>
      <c r="BN3" s="1430"/>
      <c r="BO3" s="1430"/>
      <c r="BP3" s="1430"/>
      <c r="BQ3" s="1430"/>
      <c r="BR3" s="1430"/>
      <c r="BS3" s="1430"/>
      <c r="BT3" s="1430"/>
      <c r="BU3" s="1430"/>
      <c r="BV3" s="1430"/>
      <c r="BW3" s="1430"/>
      <c r="BX3" s="1430"/>
      <c r="BY3" s="1430"/>
      <c r="BZ3" s="1430"/>
      <c r="CA3" s="1430"/>
      <c r="CB3" s="1430"/>
      <c r="CC3" s="1430"/>
      <c r="CD3" s="1430" t="s">
        <v>458</v>
      </c>
      <c r="CE3" s="1430"/>
      <c r="CF3" s="1430"/>
      <c r="CG3" s="1430"/>
      <c r="CH3" s="1430"/>
      <c r="CI3" s="1430"/>
      <c r="CJ3" s="1430"/>
      <c r="CK3" s="1430"/>
      <c r="CL3" s="1430"/>
      <c r="CM3" s="1430"/>
      <c r="CN3" s="1430"/>
      <c r="CO3" s="1430"/>
      <c r="CP3" s="1430"/>
      <c r="CQ3" s="1430"/>
      <c r="CR3" s="1430"/>
      <c r="CS3" s="1430"/>
      <c r="CT3" s="1430"/>
      <c r="CU3" s="1430"/>
      <c r="CV3" s="1430"/>
      <c r="CW3" s="1430"/>
      <c r="CX3" s="1430" t="s">
        <v>458</v>
      </c>
      <c r="CY3" s="1430"/>
      <c r="CZ3" s="1430"/>
      <c r="DA3" s="1430"/>
      <c r="DB3" s="1430"/>
      <c r="DC3" s="1430"/>
      <c r="DD3" s="1430"/>
      <c r="DE3" s="1430"/>
      <c r="DF3" s="1430"/>
      <c r="DG3" s="1430"/>
      <c r="DH3" s="1430"/>
      <c r="DI3" s="1430"/>
      <c r="DJ3" s="1430"/>
      <c r="DK3" s="1430"/>
      <c r="DL3" s="1430"/>
      <c r="DM3" s="1430"/>
      <c r="DN3" s="1430"/>
      <c r="DO3" s="1430"/>
      <c r="DP3" s="1430"/>
      <c r="DQ3" s="1430"/>
      <c r="DR3" s="171"/>
      <c r="DS3" s="171"/>
      <c r="DT3" s="171"/>
      <c r="DU3" s="171"/>
      <c r="DV3" s="123"/>
      <c r="DW3" s="123"/>
      <c r="DX3" s="123"/>
      <c r="DY3" s="123"/>
    </row>
    <row r="4" spans="1:129" s="57" customFormat="1" ht="15.95" customHeight="1">
      <c r="A4" s="58"/>
      <c r="B4" s="1452" t="s">
        <v>14</v>
      </c>
      <c r="C4" s="1452"/>
      <c r="D4" s="1452"/>
      <c r="E4" s="1452"/>
      <c r="F4" s="1452"/>
      <c r="G4" s="1452"/>
      <c r="H4" s="1452"/>
      <c r="I4" s="1452"/>
      <c r="J4" s="1452"/>
      <c r="K4" s="1452"/>
      <c r="L4" s="1452"/>
      <c r="M4" s="1452"/>
      <c r="N4" s="1452"/>
      <c r="O4" s="1452"/>
      <c r="P4" s="1452"/>
      <c r="Q4" s="1452"/>
      <c r="R4" s="1452"/>
      <c r="S4" s="1452"/>
      <c r="T4" s="1452"/>
      <c r="U4" s="1452"/>
      <c r="V4" s="1452" t="s">
        <v>14</v>
      </c>
      <c r="W4" s="1452"/>
      <c r="X4" s="1452"/>
      <c r="Y4" s="1452"/>
      <c r="Z4" s="1452"/>
      <c r="AA4" s="1452"/>
      <c r="AB4" s="1452"/>
      <c r="AC4" s="1452"/>
      <c r="AD4" s="1452"/>
      <c r="AE4" s="1452"/>
      <c r="AF4" s="1452"/>
      <c r="AG4" s="1452"/>
      <c r="AH4" s="1452"/>
      <c r="AI4" s="1452"/>
      <c r="AJ4" s="1452"/>
      <c r="AK4" s="1452"/>
      <c r="AL4" s="1452"/>
      <c r="AM4" s="1452"/>
      <c r="AN4" s="1452"/>
      <c r="AO4" s="1452"/>
      <c r="AP4" s="1452" t="s">
        <v>14</v>
      </c>
      <c r="AQ4" s="1452"/>
      <c r="AR4" s="1452"/>
      <c r="AS4" s="1452"/>
      <c r="AT4" s="1452"/>
      <c r="AU4" s="1452"/>
      <c r="AV4" s="1452"/>
      <c r="AW4" s="1452"/>
      <c r="AX4" s="1452"/>
      <c r="AY4" s="1452"/>
      <c r="AZ4" s="1452"/>
      <c r="BA4" s="1452"/>
      <c r="BB4" s="1452"/>
      <c r="BC4" s="1452"/>
      <c r="BD4" s="1452"/>
      <c r="BE4" s="1452"/>
      <c r="BF4" s="1452"/>
      <c r="BG4" s="1452"/>
      <c r="BH4" s="1452"/>
      <c r="BI4" s="1452"/>
      <c r="BJ4" s="1452" t="s">
        <v>14</v>
      </c>
      <c r="BK4" s="1452"/>
      <c r="BL4" s="1452"/>
      <c r="BM4" s="1452"/>
      <c r="BN4" s="1452"/>
      <c r="BO4" s="1452"/>
      <c r="BP4" s="1452"/>
      <c r="BQ4" s="1452"/>
      <c r="BR4" s="1452"/>
      <c r="BS4" s="1452"/>
      <c r="BT4" s="1452"/>
      <c r="BU4" s="1452"/>
      <c r="BV4" s="1452"/>
      <c r="BW4" s="1452"/>
      <c r="BX4" s="1452"/>
      <c r="BY4" s="1452"/>
      <c r="BZ4" s="1452"/>
      <c r="CA4" s="1452"/>
      <c r="CB4" s="1452"/>
      <c r="CC4" s="1452"/>
      <c r="CD4" s="1452" t="s">
        <v>14</v>
      </c>
      <c r="CE4" s="1452"/>
      <c r="CF4" s="1452"/>
      <c r="CG4" s="1452"/>
      <c r="CH4" s="1452"/>
      <c r="CI4" s="1452"/>
      <c r="CJ4" s="1452"/>
      <c r="CK4" s="1452"/>
      <c r="CL4" s="1452"/>
      <c r="CM4" s="1452"/>
      <c r="CN4" s="1452"/>
      <c r="CO4" s="1452"/>
      <c r="CP4" s="1452"/>
      <c r="CQ4" s="1452"/>
      <c r="CR4" s="1452"/>
      <c r="CS4" s="1452"/>
      <c r="CT4" s="1452"/>
      <c r="CU4" s="1452"/>
      <c r="CV4" s="1452"/>
      <c r="CW4" s="1452"/>
      <c r="CX4" s="1452" t="s">
        <v>14</v>
      </c>
      <c r="CY4" s="1452"/>
      <c r="CZ4" s="1452"/>
      <c r="DA4" s="1452"/>
      <c r="DB4" s="1452"/>
      <c r="DC4" s="1452"/>
      <c r="DD4" s="1452"/>
      <c r="DE4" s="1452"/>
      <c r="DF4" s="1452"/>
      <c r="DG4" s="1452"/>
      <c r="DH4" s="1452"/>
      <c r="DI4" s="1452"/>
      <c r="DJ4" s="1452"/>
      <c r="DK4" s="1452"/>
      <c r="DL4" s="1452"/>
      <c r="DM4" s="1452"/>
      <c r="DN4" s="1452"/>
      <c r="DO4" s="1452"/>
      <c r="DP4" s="1452"/>
      <c r="DQ4" s="1452"/>
      <c r="DR4" s="149"/>
      <c r="DS4" s="149"/>
      <c r="DT4" s="149"/>
      <c r="DU4" s="149"/>
      <c r="DV4" s="58"/>
      <c r="DW4" s="58"/>
      <c r="DX4" s="58"/>
      <c r="DY4" s="58"/>
    </row>
    <row r="5" spans="1:129" ht="0.75" customHeight="1" thickBot="1">
      <c r="A5" s="39"/>
      <c r="B5" s="1346"/>
      <c r="C5" s="1346"/>
      <c r="D5" s="1346"/>
      <c r="E5" s="1346"/>
      <c r="F5" s="1346"/>
      <c r="G5" s="1346"/>
      <c r="H5" s="39"/>
      <c r="I5" s="39"/>
      <c r="J5" s="1346"/>
      <c r="K5" s="1346"/>
      <c r="L5" s="1346"/>
      <c r="M5" s="1346"/>
      <c r="N5" s="39"/>
      <c r="O5" s="39"/>
      <c r="P5" s="1346"/>
      <c r="Q5" s="1346"/>
      <c r="R5" s="39"/>
      <c r="S5" s="39"/>
      <c r="T5" s="39"/>
      <c r="U5" s="39"/>
      <c r="V5" s="1346"/>
      <c r="W5" s="1346"/>
      <c r="X5" s="39"/>
      <c r="Y5" s="39"/>
      <c r="Z5" s="1346"/>
      <c r="AA5" s="1346"/>
      <c r="AB5" s="1346"/>
      <c r="AC5" s="1346"/>
      <c r="AD5" s="39"/>
      <c r="AE5" s="39"/>
      <c r="AF5" s="1346"/>
      <c r="AG5" s="1346"/>
      <c r="AH5" s="1346"/>
      <c r="AI5" s="1346"/>
      <c r="AJ5" s="39"/>
      <c r="AK5" s="39"/>
      <c r="AL5" s="1346"/>
      <c r="AM5" s="1346"/>
      <c r="AN5" s="1346"/>
      <c r="AO5" s="1346"/>
      <c r="AP5" s="39"/>
      <c r="AQ5" s="39"/>
      <c r="AR5" s="1346"/>
      <c r="AS5" s="1346"/>
      <c r="AT5" s="39"/>
      <c r="AU5" s="39"/>
      <c r="AV5" s="39"/>
      <c r="AW5" s="39"/>
      <c r="AX5" s="39"/>
      <c r="AY5" s="39"/>
      <c r="AZ5" s="1346"/>
      <c r="BA5" s="1346"/>
      <c r="BB5" s="39"/>
      <c r="BC5" s="39"/>
      <c r="BD5" s="1346"/>
      <c r="BE5" s="1346"/>
      <c r="BF5" s="1346"/>
      <c r="BG5" s="1346"/>
      <c r="BH5" s="39"/>
      <c r="BI5" s="39"/>
      <c r="BJ5" s="1346"/>
      <c r="BK5" s="1346"/>
      <c r="BL5" s="1346"/>
      <c r="BM5" s="1346"/>
      <c r="BN5" s="39"/>
      <c r="BO5" s="39"/>
      <c r="BP5" s="1346"/>
      <c r="BQ5" s="1346"/>
      <c r="BR5" s="1346"/>
      <c r="BS5" s="1346"/>
      <c r="BT5" s="39"/>
      <c r="BU5" s="39"/>
      <c r="BV5" s="1346"/>
      <c r="BW5" s="1346"/>
      <c r="BX5" s="39"/>
      <c r="BY5" s="39"/>
      <c r="BZ5" s="39"/>
      <c r="CA5" s="39"/>
      <c r="CB5" s="39"/>
      <c r="CC5" s="39"/>
      <c r="CD5" s="1346"/>
      <c r="CE5" s="1346"/>
      <c r="CF5" s="39"/>
      <c r="CG5" s="39"/>
      <c r="CH5" s="1346"/>
      <c r="CI5" s="1346"/>
      <c r="CJ5" s="1346"/>
      <c r="CK5" s="1346"/>
      <c r="CL5" s="39"/>
      <c r="CM5" s="39"/>
      <c r="CN5" s="1346"/>
      <c r="CO5" s="1346"/>
      <c r="CP5" s="39"/>
      <c r="CQ5" s="39"/>
      <c r="CR5" s="39"/>
      <c r="CS5" s="39"/>
      <c r="CT5" s="39"/>
      <c r="CU5" s="39"/>
      <c r="CV5" s="1340"/>
      <c r="CW5" s="1340"/>
      <c r="CX5" s="39"/>
      <c r="CY5" s="39"/>
      <c r="CZ5" s="1340"/>
      <c r="DA5" s="1340"/>
      <c r="DB5" s="1346"/>
      <c r="DC5" s="1346"/>
      <c r="DD5" s="39"/>
      <c r="DE5" s="39"/>
      <c r="DF5" s="1346" t="s">
        <v>75</v>
      </c>
      <c r="DG5" s="1346"/>
      <c r="DH5" s="39"/>
      <c r="DI5" s="39"/>
      <c r="DJ5" s="39"/>
      <c r="DK5" s="39"/>
      <c r="DL5" s="39"/>
      <c r="DM5" s="39"/>
    </row>
    <row r="6" spans="1:129" s="35" customFormat="1" ht="30.6" customHeight="1" thickTop="1">
      <c r="A6" s="1449" t="s">
        <v>308</v>
      </c>
      <c r="B6" s="1169" t="s">
        <v>11</v>
      </c>
      <c r="C6" s="1170"/>
      <c r="D6" s="1170"/>
      <c r="E6" s="1180"/>
      <c r="F6" s="1169" t="s">
        <v>331</v>
      </c>
      <c r="G6" s="1170"/>
      <c r="H6" s="1170"/>
      <c r="I6" s="1170"/>
      <c r="J6" s="1170"/>
      <c r="K6" s="1171"/>
      <c r="L6" s="1169" t="s">
        <v>332</v>
      </c>
      <c r="M6" s="1170"/>
      <c r="N6" s="1170"/>
      <c r="O6" s="1170"/>
      <c r="P6" s="1170"/>
      <c r="Q6" s="1171"/>
      <c r="R6" s="1165" t="s">
        <v>295</v>
      </c>
      <c r="S6" s="1166"/>
      <c r="T6" s="1166"/>
      <c r="U6" s="1167"/>
      <c r="V6" s="1169" t="s">
        <v>40</v>
      </c>
      <c r="W6" s="1170"/>
      <c r="X6" s="1170"/>
      <c r="Y6" s="1170"/>
      <c r="Z6" s="1170"/>
      <c r="AA6" s="1171"/>
      <c r="AB6" s="1179" t="s">
        <v>41</v>
      </c>
      <c r="AC6" s="1170"/>
      <c r="AD6" s="1170"/>
      <c r="AE6" s="1170"/>
      <c r="AF6" s="1170"/>
      <c r="AG6" s="1180"/>
      <c r="AH6" s="1169" t="s">
        <v>149</v>
      </c>
      <c r="AI6" s="1170"/>
      <c r="AJ6" s="1170"/>
      <c r="AK6" s="1170"/>
      <c r="AL6" s="1170"/>
      <c r="AM6" s="1171"/>
      <c r="AN6" s="1169" t="s">
        <v>62</v>
      </c>
      <c r="AO6" s="1170"/>
      <c r="AP6" s="1170"/>
      <c r="AQ6" s="1170"/>
      <c r="AR6" s="1170"/>
      <c r="AS6" s="1171"/>
      <c r="AT6" s="1169" t="s">
        <v>150</v>
      </c>
      <c r="AU6" s="1170"/>
      <c r="AV6" s="1170"/>
      <c r="AW6" s="1170"/>
      <c r="AX6" s="1170"/>
      <c r="AY6" s="1171"/>
      <c r="AZ6" s="1165" t="s">
        <v>12</v>
      </c>
      <c r="BA6" s="1166"/>
      <c r="BB6" s="1166"/>
      <c r="BC6" s="1166"/>
      <c r="BD6" s="1166"/>
      <c r="BE6" s="1167"/>
      <c r="BF6" s="1169" t="s">
        <v>54</v>
      </c>
      <c r="BG6" s="1170"/>
      <c r="BH6" s="1170"/>
      <c r="BI6" s="1170"/>
      <c r="BJ6" s="1170"/>
      <c r="BK6" s="1171"/>
      <c r="BL6" s="1169" t="s">
        <v>41</v>
      </c>
      <c r="BM6" s="1170"/>
      <c r="BN6" s="1170"/>
      <c r="BO6" s="1170"/>
      <c r="BP6" s="1170"/>
      <c r="BQ6" s="1171"/>
      <c r="BR6" s="1169" t="s">
        <v>39</v>
      </c>
      <c r="BS6" s="1170"/>
      <c r="BT6" s="1170"/>
      <c r="BU6" s="1170"/>
      <c r="BV6" s="1170"/>
      <c r="BW6" s="1171"/>
      <c r="BX6" s="1179" t="s">
        <v>102</v>
      </c>
      <c r="BY6" s="1170"/>
      <c r="BZ6" s="1170"/>
      <c r="CA6" s="1170"/>
      <c r="CB6" s="1170"/>
      <c r="CC6" s="1180"/>
      <c r="CD6" s="1169" t="s">
        <v>63</v>
      </c>
      <c r="CE6" s="1170"/>
      <c r="CF6" s="1170"/>
      <c r="CG6" s="1170"/>
      <c r="CH6" s="1170"/>
      <c r="CI6" s="1171"/>
      <c r="CJ6" s="1169" t="s">
        <v>66</v>
      </c>
      <c r="CK6" s="1170"/>
      <c r="CL6" s="1170"/>
      <c r="CM6" s="1170"/>
      <c r="CN6" s="1170"/>
      <c r="CO6" s="1171"/>
      <c r="CP6" s="1169" t="s">
        <v>161</v>
      </c>
      <c r="CQ6" s="1170"/>
      <c r="CR6" s="1170"/>
      <c r="CS6" s="1170"/>
      <c r="CT6" s="1170"/>
      <c r="CU6" s="1171"/>
      <c r="CV6" s="1165" t="s">
        <v>45</v>
      </c>
      <c r="CW6" s="1166"/>
      <c r="CX6" s="1166"/>
      <c r="CY6" s="1166"/>
      <c r="CZ6" s="1166"/>
      <c r="DA6" s="1167"/>
      <c r="DB6" s="1165" t="s">
        <v>160</v>
      </c>
      <c r="DC6" s="1166"/>
      <c r="DD6" s="1166"/>
      <c r="DE6" s="1166"/>
      <c r="DF6" s="1166"/>
      <c r="DG6" s="1167"/>
      <c r="DH6" s="1169" t="s">
        <v>74</v>
      </c>
      <c r="DI6" s="1170"/>
      <c r="DJ6" s="1170"/>
      <c r="DK6" s="1170"/>
      <c r="DL6" s="1170"/>
      <c r="DM6" s="1171"/>
      <c r="DN6" s="1169" t="s">
        <v>320</v>
      </c>
      <c r="DO6" s="1170"/>
      <c r="DP6" s="1170"/>
      <c r="DQ6" s="1170"/>
      <c r="DR6" s="1170"/>
      <c r="DS6" s="1171"/>
      <c r="DT6" s="1169" t="s">
        <v>321</v>
      </c>
      <c r="DU6" s="1171"/>
    </row>
    <row r="7" spans="1:129" s="160" customFormat="1" ht="30.6" customHeight="1">
      <c r="A7" s="1450"/>
      <c r="B7" s="1175" t="s">
        <v>46</v>
      </c>
      <c r="C7" s="1164"/>
      <c r="D7" s="1168" t="s">
        <v>101</v>
      </c>
      <c r="E7" s="1553"/>
      <c r="F7" s="1175" t="s">
        <v>46</v>
      </c>
      <c r="G7" s="1164"/>
      <c r="H7" s="1168" t="s">
        <v>101</v>
      </c>
      <c r="I7" s="1164"/>
      <c r="J7" s="1323" t="s">
        <v>147</v>
      </c>
      <c r="K7" s="1324"/>
      <c r="L7" s="1175" t="s">
        <v>46</v>
      </c>
      <c r="M7" s="1164"/>
      <c r="N7" s="1168" t="s">
        <v>101</v>
      </c>
      <c r="O7" s="1164"/>
      <c r="P7" s="1323" t="s">
        <v>147</v>
      </c>
      <c r="Q7" s="1324"/>
      <c r="R7" s="1175" t="s">
        <v>46</v>
      </c>
      <c r="S7" s="1164"/>
      <c r="T7" s="1168" t="s">
        <v>101</v>
      </c>
      <c r="U7" s="1553"/>
      <c r="V7" s="1175" t="s">
        <v>46</v>
      </c>
      <c r="W7" s="1164"/>
      <c r="X7" s="1168" t="s">
        <v>101</v>
      </c>
      <c r="Y7" s="1164"/>
      <c r="Z7" s="1323" t="s">
        <v>117</v>
      </c>
      <c r="AA7" s="1324"/>
      <c r="AB7" s="1175" t="s">
        <v>46</v>
      </c>
      <c r="AC7" s="1164"/>
      <c r="AD7" s="1168" t="s">
        <v>101</v>
      </c>
      <c r="AE7" s="1164"/>
      <c r="AF7" s="1323" t="s">
        <v>118</v>
      </c>
      <c r="AG7" s="1324"/>
      <c r="AH7" s="1175" t="s">
        <v>46</v>
      </c>
      <c r="AI7" s="1164"/>
      <c r="AJ7" s="1168" t="s">
        <v>101</v>
      </c>
      <c r="AK7" s="1164"/>
      <c r="AL7" s="1321" t="s">
        <v>118</v>
      </c>
      <c r="AM7" s="1552"/>
      <c r="AN7" s="1175" t="s">
        <v>46</v>
      </c>
      <c r="AO7" s="1164"/>
      <c r="AP7" s="1168" t="s">
        <v>101</v>
      </c>
      <c r="AQ7" s="1164"/>
      <c r="AR7" s="1321" t="s">
        <v>118</v>
      </c>
      <c r="AS7" s="1552"/>
      <c r="AT7" s="1175" t="s">
        <v>46</v>
      </c>
      <c r="AU7" s="1164"/>
      <c r="AV7" s="1168" t="s">
        <v>101</v>
      </c>
      <c r="AW7" s="1164"/>
      <c r="AX7" s="1321" t="s">
        <v>118</v>
      </c>
      <c r="AY7" s="1552"/>
      <c r="AZ7" s="1175" t="s">
        <v>46</v>
      </c>
      <c r="BA7" s="1164"/>
      <c r="BB7" s="1168" t="s">
        <v>101</v>
      </c>
      <c r="BC7" s="1164"/>
      <c r="BD7" s="1321" t="s">
        <v>119</v>
      </c>
      <c r="BE7" s="1329"/>
      <c r="BF7" s="1175" t="s">
        <v>46</v>
      </c>
      <c r="BG7" s="1164"/>
      <c r="BH7" s="1168" t="s">
        <v>101</v>
      </c>
      <c r="BI7" s="1164"/>
      <c r="BJ7" s="1321" t="s">
        <v>120</v>
      </c>
      <c r="BK7" s="1329"/>
      <c r="BL7" s="1330" t="s">
        <v>46</v>
      </c>
      <c r="BM7" s="1323"/>
      <c r="BN7" s="1321" t="s">
        <v>101</v>
      </c>
      <c r="BO7" s="1323"/>
      <c r="BP7" s="1321" t="s">
        <v>121</v>
      </c>
      <c r="BQ7" s="1329"/>
      <c r="BR7" s="1330" t="s">
        <v>46</v>
      </c>
      <c r="BS7" s="1323"/>
      <c r="BT7" s="1321" t="s">
        <v>101</v>
      </c>
      <c r="BU7" s="1323"/>
      <c r="BV7" s="1321" t="s">
        <v>122</v>
      </c>
      <c r="BW7" s="1329"/>
      <c r="BX7" s="1330" t="s">
        <v>46</v>
      </c>
      <c r="BY7" s="1323"/>
      <c r="BZ7" s="1321" t="s">
        <v>101</v>
      </c>
      <c r="CA7" s="1323"/>
      <c r="CB7" s="1321" t="s">
        <v>123</v>
      </c>
      <c r="CC7" s="1329"/>
      <c r="CD7" s="1330" t="s">
        <v>46</v>
      </c>
      <c r="CE7" s="1323"/>
      <c r="CF7" s="1321" t="s">
        <v>101</v>
      </c>
      <c r="CG7" s="1323"/>
      <c r="CH7" s="1321" t="s">
        <v>124</v>
      </c>
      <c r="CI7" s="1329"/>
      <c r="CJ7" s="1330" t="s">
        <v>46</v>
      </c>
      <c r="CK7" s="1323"/>
      <c r="CL7" s="1321" t="s">
        <v>101</v>
      </c>
      <c r="CM7" s="1323"/>
      <c r="CN7" s="1321" t="s">
        <v>125</v>
      </c>
      <c r="CO7" s="1329"/>
      <c r="CP7" s="1330" t="s">
        <v>46</v>
      </c>
      <c r="CQ7" s="1323"/>
      <c r="CR7" s="1321" t="s">
        <v>101</v>
      </c>
      <c r="CS7" s="1323"/>
      <c r="CT7" s="1321" t="s">
        <v>125</v>
      </c>
      <c r="CU7" s="1329"/>
      <c r="CV7" s="1330" t="s">
        <v>46</v>
      </c>
      <c r="CW7" s="1323"/>
      <c r="CX7" s="1321" t="s">
        <v>101</v>
      </c>
      <c r="CY7" s="1323"/>
      <c r="CZ7" s="1321" t="s">
        <v>129</v>
      </c>
      <c r="DA7" s="1329"/>
      <c r="DB7" s="1330" t="s">
        <v>46</v>
      </c>
      <c r="DC7" s="1323"/>
      <c r="DD7" s="1321" t="s">
        <v>101</v>
      </c>
      <c r="DE7" s="1323"/>
      <c r="DF7" s="1321" t="s">
        <v>129</v>
      </c>
      <c r="DG7" s="1329"/>
      <c r="DH7" s="1330" t="s">
        <v>46</v>
      </c>
      <c r="DI7" s="1323"/>
      <c r="DJ7" s="1321" t="s">
        <v>101</v>
      </c>
      <c r="DK7" s="1323"/>
      <c r="DL7" s="1321" t="s">
        <v>129</v>
      </c>
      <c r="DM7" s="1329"/>
      <c r="DN7" s="1330" t="s">
        <v>46</v>
      </c>
      <c r="DO7" s="1323"/>
      <c r="DP7" s="1321" t="s">
        <v>101</v>
      </c>
      <c r="DQ7" s="1323"/>
      <c r="DR7" s="1321" t="s">
        <v>134</v>
      </c>
      <c r="DS7" s="1329"/>
      <c r="DT7" s="1330" t="s">
        <v>47</v>
      </c>
      <c r="DU7" s="1329"/>
    </row>
    <row r="8" spans="1:129" s="34" customFormat="1" ht="12" customHeight="1">
      <c r="A8" s="1450"/>
      <c r="B8" s="45">
        <v>42735</v>
      </c>
      <c r="C8" s="52">
        <v>43100</v>
      </c>
      <c r="D8" s="1444" t="s">
        <v>46</v>
      </c>
      <c r="E8" s="1550" t="s">
        <v>47</v>
      </c>
      <c r="F8" s="45">
        <v>42735</v>
      </c>
      <c r="G8" s="46">
        <v>43100</v>
      </c>
      <c r="H8" s="1444" t="s">
        <v>46</v>
      </c>
      <c r="I8" s="1444" t="s">
        <v>47</v>
      </c>
      <c r="J8" s="51">
        <v>42735</v>
      </c>
      <c r="K8" s="47">
        <v>43100</v>
      </c>
      <c r="L8" s="45">
        <v>42735</v>
      </c>
      <c r="M8" s="46">
        <v>43100</v>
      </c>
      <c r="N8" s="1444" t="s">
        <v>46</v>
      </c>
      <c r="O8" s="1444" t="s">
        <v>47</v>
      </c>
      <c r="P8" s="51">
        <v>42735</v>
      </c>
      <c r="Q8" s="47">
        <v>43100</v>
      </c>
      <c r="R8" s="45">
        <v>42735</v>
      </c>
      <c r="S8" s="46">
        <v>43100</v>
      </c>
      <c r="T8" s="1547" t="s">
        <v>46</v>
      </c>
      <c r="U8" s="1554" t="s">
        <v>47</v>
      </c>
      <c r="V8" s="45">
        <v>42735</v>
      </c>
      <c r="W8" s="46">
        <v>43100</v>
      </c>
      <c r="X8" s="1444" t="s">
        <v>46</v>
      </c>
      <c r="Y8" s="1444" t="s">
        <v>47</v>
      </c>
      <c r="Z8" s="51">
        <v>42735</v>
      </c>
      <c r="AA8" s="47">
        <v>43100</v>
      </c>
      <c r="AB8" s="45">
        <v>42735</v>
      </c>
      <c r="AC8" s="52">
        <v>43100</v>
      </c>
      <c r="AD8" s="1444" t="s">
        <v>46</v>
      </c>
      <c r="AE8" s="1444" t="s">
        <v>47</v>
      </c>
      <c r="AF8" s="46">
        <v>42735</v>
      </c>
      <c r="AG8" s="47">
        <v>43100</v>
      </c>
      <c r="AH8" s="45">
        <v>42735</v>
      </c>
      <c r="AI8" s="46">
        <v>43100</v>
      </c>
      <c r="AJ8" s="1444" t="s">
        <v>46</v>
      </c>
      <c r="AK8" s="1444" t="s">
        <v>47</v>
      </c>
      <c r="AL8" s="51">
        <v>42735</v>
      </c>
      <c r="AM8" s="47">
        <v>43100</v>
      </c>
      <c r="AN8" s="45">
        <v>42735</v>
      </c>
      <c r="AO8" s="52">
        <v>43100</v>
      </c>
      <c r="AP8" s="1444" t="s">
        <v>46</v>
      </c>
      <c r="AQ8" s="1444" t="s">
        <v>47</v>
      </c>
      <c r="AR8" s="46">
        <v>42735</v>
      </c>
      <c r="AS8" s="47">
        <v>43100</v>
      </c>
      <c r="AT8" s="45">
        <v>42735</v>
      </c>
      <c r="AU8" s="52">
        <v>43100</v>
      </c>
      <c r="AV8" s="1444" t="s">
        <v>46</v>
      </c>
      <c r="AW8" s="1444" t="s">
        <v>47</v>
      </c>
      <c r="AX8" s="46">
        <v>42735</v>
      </c>
      <c r="AY8" s="47">
        <v>43100</v>
      </c>
      <c r="AZ8" s="45">
        <v>42735</v>
      </c>
      <c r="BA8" s="46">
        <v>43100</v>
      </c>
      <c r="BB8" s="1444" t="s">
        <v>46</v>
      </c>
      <c r="BC8" s="1444" t="s">
        <v>47</v>
      </c>
      <c r="BD8" s="46">
        <v>42735</v>
      </c>
      <c r="BE8" s="47">
        <v>43100</v>
      </c>
      <c r="BF8" s="45">
        <v>42735</v>
      </c>
      <c r="BG8" s="52">
        <v>43100</v>
      </c>
      <c r="BH8" s="1444" t="s">
        <v>46</v>
      </c>
      <c r="BI8" s="1444" t="s">
        <v>47</v>
      </c>
      <c r="BJ8" s="46">
        <v>42735</v>
      </c>
      <c r="BK8" s="47">
        <v>43100</v>
      </c>
      <c r="BL8" s="45">
        <v>42735</v>
      </c>
      <c r="BM8" s="46">
        <v>43100</v>
      </c>
      <c r="BN8" s="1444" t="s">
        <v>46</v>
      </c>
      <c r="BO8" s="1444" t="s">
        <v>47</v>
      </c>
      <c r="BP8" s="51">
        <v>42735</v>
      </c>
      <c r="BQ8" s="51">
        <v>43100</v>
      </c>
      <c r="BR8" s="45">
        <v>42735</v>
      </c>
      <c r="BS8" s="52">
        <v>43100</v>
      </c>
      <c r="BT8" s="1444" t="s">
        <v>46</v>
      </c>
      <c r="BU8" s="1444" t="s">
        <v>47</v>
      </c>
      <c r="BV8" s="46">
        <v>42735</v>
      </c>
      <c r="BW8" s="47">
        <v>43100</v>
      </c>
      <c r="BX8" s="51">
        <v>42735</v>
      </c>
      <c r="BY8" s="52">
        <v>43100</v>
      </c>
      <c r="BZ8" s="1444" t="s">
        <v>46</v>
      </c>
      <c r="CA8" s="1444" t="s">
        <v>47</v>
      </c>
      <c r="CB8" s="46">
        <v>42735</v>
      </c>
      <c r="CC8" s="47">
        <v>43100</v>
      </c>
      <c r="CD8" s="45">
        <v>42735</v>
      </c>
      <c r="CE8" s="46">
        <v>43100</v>
      </c>
      <c r="CF8" s="1444" t="s">
        <v>46</v>
      </c>
      <c r="CG8" s="1444" t="s">
        <v>47</v>
      </c>
      <c r="CH8" s="51">
        <v>42735</v>
      </c>
      <c r="CI8" s="47">
        <v>43100</v>
      </c>
      <c r="CJ8" s="45">
        <v>42735</v>
      </c>
      <c r="CK8" s="52">
        <v>43100</v>
      </c>
      <c r="CL8" s="1444" t="s">
        <v>46</v>
      </c>
      <c r="CM8" s="1444" t="s">
        <v>47</v>
      </c>
      <c r="CN8" s="46">
        <v>42735</v>
      </c>
      <c r="CO8" s="47">
        <v>43100</v>
      </c>
      <c r="CP8" s="45">
        <v>42735</v>
      </c>
      <c r="CQ8" s="52">
        <v>43100</v>
      </c>
      <c r="CR8" s="1444" t="s">
        <v>46</v>
      </c>
      <c r="CS8" s="1444" t="s">
        <v>47</v>
      </c>
      <c r="CT8" s="46">
        <v>42735</v>
      </c>
      <c r="CU8" s="47">
        <v>43100</v>
      </c>
      <c r="CV8" s="45">
        <v>42735</v>
      </c>
      <c r="CW8" s="46">
        <v>43100</v>
      </c>
      <c r="CX8" s="1547" t="s">
        <v>46</v>
      </c>
      <c r="CY8" s="1547" t="s">
        <v>47</v>
      </c>
      <c r="CZ8" s="51">
        <v>42735</v>
      </c>
      <c r="DA8" s="47">
        <v>43100</v>
      </c>
      <c r="DB8" s="45">
        <v>42735</v>
      </c>
      <c r="DC8" s="52">
        <v>43100</v>
      </c>
      <c r="DD8" s="1444" t="s">
        <v>46</v>
      </c>
      <c r="DE8" s="1444" t="s">
        <v>47</v>
      </c>
      <c r="DF8" s="46">
        <v>42735</v>
      </c>
      <c r="DG8" s="52">
        <v>43100</v>
      </c>
      <c r="DH8" s="45">
        <v>42735</v>
      </c>
      <c r="DI8" s="46">
        <v>43100</v>
      </c>
      <c r="DJ8" s="1444" t="s">
        <v>46</v>
      </c>
      <c r="DK8" s="1444" t="s">
        <v>47</v>
      </c>
      <c r="DL8" s="51">
        <v>42735</v>
      </c>
      <c r="DM8" s="47">
        <v>43100</v>
      </c>
      <c r="DN8" s="45">
        <v>42735</v>
      </c>
      <c r="DO8" s="52">
        <v>43100</v>
      </c>
      <c r="DP8" s="1444" t="s">
        <v>46</v>
      </c>
      <c r="DQ8" s="1444" t="s">
        <v>47</v>
      </c>
      <c r="DR8" s="46">
        <v>42735</v>
      </c>
      <c r="DS8" s="47">
        <v>43100</v>
      </c>
      <c r="DT8" s="46">
        <v>42735</v>
      </c>
      <c r="DU8" s="47">
        <v>43100</v>
      </c>
    </row>
    <row r="9" spans="1:129" s="885" customFormat="1" ht="12" customHeight="1" thickBot="1">
      <c r="A9" s="1451"/>
      <c r="B9" s="1458">
        <v>1</v>
      </c>
      <c r="C9" s="1459"/>
      <c r="D9" s="1445"/>
      <c r="E9" s="1551"/>
      <c r="F9" s="1458">
        <v>2</v>
      </c>
      <c r="G9" s="1461"/>
      <c r="H9" s="1445"/>
      <c r="I9" s="1445"/>
      <c r="J9" s="1456" t="s">
        <v>48</v>
      </c>
      <c r="K9" s="1457"/>
      <c r="L9" s="1458">
        <v>3</v>
      </c>
      <c r="M9" s="1461"/>
      <c r="N9" s="1445"/>
      <c r="O9" s="1445"/>
      <c r="P9" s="1463" t="s">
        <v>148</v>
      </c>
      <c r="Q9" s="1549"/>
      <c r="R9" s="1464">
        <v>4</v>
      </c>
      <c r="S9" s="1462"/>
      <c r="T9" s="1548"/>
      <c r="U9" s="1555"/>
      <c r="V9" s="1458">
        <v>5</v>
      </c>
      <c r="W9" s="1461"/>
      <c r="X9" s="1445"/>
      <c r="Y9" s="1445"/>
      <c r="Z9" s="1456" t="s">
        <v>151</v>
      </c>
      <c r="AA9" s="1457"/>
      <c r="AB9" s="1462">
        <v>6</v>
      </c>
      <c r="AC9" s="1459"/>
      <c r="AD9" s="1445"/>
      <c r="AE9" s="1445"/>
      <c r="AF9" s="1460" t="s">
        <v>153</v>
      </c>
      <c r="AG9" s="1463"/>
      <c r="AH9" s="1458">
        <v>7</v>
      </c>
      <c r="AI9" s="1461"/>
      <c r="AJ9" s="1445"/>
      <c r="AK9" s="1445"/>
      <c r="AL9" s="1456" t="s">
        <v>154</v>
      </c>
      <c r="AM9" s="1457"/>
      <c r="AN9" s="1458">
        <v>8</v>
      </c>
      <c r="AO9" s="1459"/>
      <c r="AP9" s="1445"/>
      <c r="AQ9" s="1445"/>
      <c r="AR9" s="1460" t="s">
        <v>155</v>
      </c>
      <c r="AS9" s="1457"/>
      <c r="AT9" s="1458">
        <v>9</v>
      </c>
      <c r="AU9" s="1459"/>
      <c r="AV9" s="1445"/>
      <c r="AW9" s="1445"/>
      <c r="AX9" s="1463" t="s">
        <v>156</v>
      </c>
      <c r="AY9" s="1549"/>
      <c r="AZ9" s="1464">
        <v>10</v>
      </c>
      <c r="BA9" s="1462"/>
      <c r="BB9" s="1445"/>
      <c r="BC9" s="1445"/>
      <c r="BD9" s="1460" t="s">
        <v>152</v>
      </c>
      <c r="BE9" s="1457"/>
      <c r="BF9" s="1458">
        <v>11</v>
      </c>
      <c r="BG9" s="1459"/>
      <c r="BH9" s="1445"/>
      <c r="BI9" s="1445"/>
      <c r="BJ9" s="1460" t="s">
        <v>110</v>
      </c>
      <c r="BK9" s="1457"/>
      <c r="BL9" s="1458">
        <v>12</v>
      </c>
      <c r="BM9" s="1461"/>
      <c r="BN9" s="1445"/>
      <c r="BO9" s="1445"/>
      <c r="BP9" s="1456" t="s">
        <v>157</v>
      </c>
      <c r="BQ9" s="1457"/>
      <c r="BR9" s="1462">
        <v>13</v>
      </c>
      <c r="BS9" s="1459"/>
      <c r="BT9" s="1445"/>
      <c r="BU9" s="1445"/>
      <c r="BV9" s="1460" t="s">
        <v>132</v>
      </c>
      <c r="BW9" s="1457"/>
      <c r="BX9" s="1462">
        <v>14</v>
      </c>
      <c r="BY9" s="1461"/>
      <c r="BZ9" s="1445"/>
      <c r="CA9" s="1445"/>
      <c r="CB9" s="1460" t="s">
        <v>448</v>
      </c>
      <c r="CC9" s="1463"/>
      <c r="CD9" s="1458">
        <v>15</v>
      </c>
      <c r="CE9" s="1461"/>
      <c r="CF9" s="1445"/>
      <c r="CG9" s="1445"/>
      <c r="CH9" s="1456" t="s">
        <v>68</v>
      </c>
      <c r="CI9" s="1457"/>
      <c r="CJ9" s="1458">
        <v>16</v>
      </c>
      <c r="CK9" s="1459"/>
      <c r="CL9" s="1445"/>
      <c r="CM9" s="1445"/>
      <c r="CN9" s="1460" t="s">
        <v>449</v>
      </c>
      <c r="CO9" s="1457"/>
      <c r="CP9" s="1458">
        <v>17</v>
      </c>
      <c r="CQ9" s="1459"/>
      <c r="CR9" s="1445"/>
      <c r="CS9" s="1445"/>
      <c r="CT9" s="1460" t="s">
        <v>284</v>
      </c>
      <c r="CU9" s="1457"/>
      <c r="CV9" s="1464">
        <v>18</v>
      </c>
      <c r="CW9" s="1462"/>
      <c r="CX9" s="1548"/>
      <c r="CY9" s="1548"/>
      <c r="CZ9" s="1463" t="s">
        <v>285</v>
      </c>
      <c r="DA9" s="1549"/>
      <c r="DB9" s="1462">
        <v>19</v>
      </c>
      <c r="DC9" s="1459"/>
      <c r="DD9" s="1445"/>
      <c r="DE9" s="1445"/>
      <c r="DF9" s="1460" t="s">
        <v>286</v>
      </c>
      <c r="DG9" s="1463"/>
      <c r="DH9" s="1458">
        <v>20</v>
      </c>
      <c r="DI9" s="1461"/>
      <c r="DJ9" s="1445"/>
      <c r="DK9" s="1445"/>
      <c r="DL9" s="1456" t="s">
        <v>287</v>
      </c>
      <c r="DM9" s="1457"/>
      <c r="DN9" s="1458">
        <v>21</v>
      </c>
      <c r="DO9" s="1459"/>
      <c r="DP9" s="1445"/>
      <c r="DQ9" s="1445"/>
      <c r="DR9" s="1460" t="s">
        <v>453</v>
      </c>
      <c r="DS9" s="1457"/>
      <c r="DT9" s="1464">
        <v>22</v>
      </c>
      <c r="DU9" s="1465"/>
    </row>
    <row r="10" spans="1:129" s="12" customFormat="1" ht="22.5" customHeight="1">
      <c r="A10" s="798" t="s">
        <v>50</v>
      </c>
      <c r="B10" s="818">
        <v>630285.42000000004</v>
      </c>
      <c r="C10" s="819">
        <v>730025.54</v>
      </c>
      <c r="D10" s="1102">
        <v>99740.12</v>
      </c>
      <c r="E10" s="1103">
        <v>0.15824595783922779</v>
      </c>
      <c r="F10" s="818">
        <v>-37165.93</v>
      </c>
      <c r="G10" s="1104">
        <v>-60448.22</v>
      </c>
      <c r="H10" s="1102">
        <v>-23282.29</v>
      </c>
      <c r="I10" s="784">
        <v>-0.62644174382290452</v>
      </c>
      <c r="J10" s="1105">
        <v>-5.8966824902914619E-2</v>
      </c>
      <c r="K10" s="1105">
        <v>-8.2802883855268947E-2</v>
      </c>
      <c r="L10" s="818">
        <v>593119.49</v>
      </c>
      <c r="M10" s="1104">
        <v>669577.31000000006</v>
      </c>
      <c r="N10" s="1102">
        <v>76457.820000000065</v>
      </c>
      <c r="O10" s="784">
        <v>0.12890795411224823</v>
      </c>
      <c r="P10" s="1105">
        <v>0.94103317509708528</v>
      </c>
      <c r="Q10" s="1105">
        <v>0.91719710244658015</v>
      </c>
      <c r="R10" s="818">
        <v>108409.09</v>
      </c>
      <c r="S10" s="1104">
        <v>125564.39</v>
      </c>
      <c r="T10" s="1102">
        <v>17155.300000000003</v>
      </c>
      <c r="U10" s="784">
        <v>0.15824595520541684</v>
      </c>
      <c r="V10" s="818">
        <v>236248.75</v>
      </c>
      <c r="W10" s="1104">
        <v>276609.65000000002</v>
      </c>
      <c r="X10" s="1102">
        <v>40360.900000000023</v>
      </c>
      <c r="Y10" s="784">
        <v>0.17084069227879523</v>
      </c>
      <c r="Z10" s="1105">
        <v>0.37482820084906926</v>
      </c>
      <c r="AA10" s="1105">
        <v>0.37890407231505902</v>
      </c>
      <c r="AB10" s="818">
        <v>6476.98</v>
      </c>
      <c r="AC10" s="819">
        <v>11063.8</v>
      </c>
      <c r="AD10" s="1102">
        <v>4586.82</v>
      </c>
      <c r="AE10" s="784">
        <v>0.70817263601246261</v>
      </c>
      <c r="AF10" s="1106">
        <v>2.741593341763713E-2</v>
      </c>
      <c r="AG10" s="1105">
        <v>3.9997881491119339E-2</v>
      </c>
      <c r="AH10" s="818">
        <v>229771.77</v>
      </c>
      <c r="AI10" s="1104">
        <v>265545.84999999998</v>
      </c>
      <c r="AJ10" s="1102">
        <v>35774.079999999987</v>
      </c>
      <c r="AK10" s="784">
        <v>0.15569397406826779</v>
      </c>
      <c r="AL10" s="1105">
        <v>0.97258406658236285</v>
      </c>
      <c r="AM10" s="1103">
        <v>0.96000211850888051</v>
      </c>
      <c r="AN10" s="818">
        <v>0</v>
      </c>
      <c r="AO10" s="819">
        <v>0</v>
      </c>
      <c r="AP10" s="1102">
        <v>0</v>
      </c>
      <c r="AQ10" s="784">
        <v>0</v>
      </c>
      <c r="AR10" s="1106">
        <v>0</v>
      </c>
      <c r="AS10" s="1105">
        <v>0</v>
      </c>
      <c r="AT10" s="818">
        <v>229771.77</v>
      </c>
      <c r="AU10" s="819">
        <v>265545.84999999998</v>
      </c>
      <c r="AV10" s="1102">
        <v>35774.079999999987</v>
      </c>
      <c r="AW10" s="784">
        <v>0.15569397406826779</v>
      </c>
      <c r="AX10" s="1106">
        <v>0.97258406658236285</v>
      </c>
      <c r="AY10" s="1105">
        <v>0.96000211850888051</v>
      </c>
      <c r="AZ10" s="818">
        <v>330228.7</v>
      </c>
      <c r="BA10" s="1104">
        <v>396328.29</v>
      </c>
      <c r="BB10" s="1102">
        <v>66099.589999999967</v>
      </c>
      <c r="BC10" s="784">
        <v>0.20016306880655729</v>
      </c>
      <c r="BD10" s="1106">
        <v>0.55676588877563271</v>
      </c>
      <c r="BE10" s="1105">
        <v>0.5919081845828974</v>
      </c>
      <c r="BF10" s="818">
        <v>169700.15</v>
      </c>
      <c r="BG10" s="819">
        <v>197831.06</v>
      </c>
      <c r="BH10" s="1102">
        <v>28130.910000000003</v>
      </c>
      <c r="BI10" s="784">
        <v>0.16576832725250981</v>
      </c>
      <c r="BJ10" s="1106">
        <v>0.71831131381647517</v>
      </c>
      <c r="BK10" s="1105">
        <v>0.71519941549400023</v>
      </c>
      <c r="BL10" s="818">
        <v>32327.65</v>
      </c>
      <c r="BM10" s="1104">
        <v>13696.28</v>
      </c>
      <c r="BN10" s="1102">
        <v>-18631.370000000003</v>
      </c>
      <c r="BO10" s="784">
        <v>-0.57632924137696373</v>
      </c>
      <c r="BP10" s="1105">
        <v>0.19049865306542157</v>
      </c>
      <c r="BQ10" s="1103">
        <v>6.9232202466083942E-2</v>
      </c>
      <c r="BR10" s="818">
        <v>202027.79</v>
      </c>
      <c r="BS10" s="819">
        <v>211527.33</v>
      </c>
      <c r="BT10" s="1102">
        <v>9499.539999999979</v>
      </c>
      <c r="BU10" s="784">
        <v>4.7020956869349401E-2</v>
      </c>
      <c r="BV10" s="1106">
        <v>0.87925418340120731</v>
      </c>
      <c r="BW10" s="1105">
        <v>0.79657554429865884</v>
      </c>
      <c r="BX10" s="818">
        <v>202027.79</v>
      </c>
      <c r="BY10" s="819">
        <v>211527.33</v>
      </c>
      <c r="BZ10" s="1102">
        <v>9499.539999999979</v>
      </c>
      <c r="CA10" s="784">
        <v>4.7020956869349401E-2</v>
      </c>
      <c r="CB10" s="1106">
        <v>0.87925418340120731</v>
      </c>
      <c r="CC10" s="1105">
        <v>0.79657554429865884</v>
      </c>
      <c r="CD10" s="818">
        <v>78653.38</v>
      </c>
      <c r="CE10" s="1104">
        <v>86646.1</v>
      </c>
      <c r="CF10" s="1102">
        <v>7992.7200000000012</v>
      </c>
      <c r="CG10" s="784">
        <v>0.10161953624879186</v>
      </c>
      <c r="CH10" s="1105">
        <v>0.12479009906337354</v>
      </c>
      <c r="CI10" s="1105">
        <v>0.11868913517738024</v>
      </c>
      <c r="CJ10" s="818">
        <v>18099.400000000001</v>
      </c>
      <c r="CK10" s="819">
        <v>28464.03</v>
      </c>
      <c r="CL10" s="1102">
        <v>10364.629999999997</v>
      </c>
      <c r="CM10" s="784">
        <v>0.57265047460136786</v>
      </c>
      <c r="CN10" s="1106">
        <v>7.8771208490929945E-2</v>
      </c>
      <c r="CO10" s="1105">
        <v>0.10719064146549458</v>
      </c>
      <c r="CP10" s="818">
        <v>-1018.52</v>
      </c>
      <c r="CQ10" s="819">
        <v>-201.92</v>
      </c>
      <c r="CR10" s="1102">
        <v>816.6</v>
      </c>
      <c r="CS10" s="784">
        <v>0.80175156108863843</v>
      </c>
      <c r="CT10" s="1106">
        <v>-4.4327464596716996E-3</v>
      </c>
      <c r="CU10" s="1105">
        <v>-7.6039599187861535E-4</v>
      </c>
      <c r="CV10" s="818">
        <v>7265.11</v>
      </c>
      <c r="CW10" s="1104">
        <v>13519.08</v>
      </c>
      <c r="CX10" s="1102">
        <v>6253.97</v>
      </c>
      <c r="CY10" s="784">
        <v>0.86082247894388397</v>
      </c>
      <c r="CZ10" s="1105">
        <v>3.1618810265508245E-2</v>
      </c>
      <c r="DA10" s="1103">
        <v>5.0910530140086924E-2</v>
      </c>
      <c r="DB10" s="818">
        <v>33418.550000000003</v>
      </c>
      <c r="DC10" s="819">
        <v>51626.71</v>
      </c>
      <c r="DD10" s="1102">
        <v>18208.159999999996</v>
      </c>
      <c r="DE10" s="1107">
        <v>0.54485188615304958</v>
      </c>
      <c r="DF10" s="1106">
        <v>0.14544236657096737</v>
      </c>
      <c r="DG10" s="1105">
        <v>0.19441731060756554</v>
      </c>
      <c r="DH10" s="818">
        <v>0</v>
      </c>
      <c r="DI10" s="1104">
        <v>166.9</v>
      </c>
      <c r="DJ10" s="1102">
        <v>166.9</v>
      </c>
      <c r="DK10" s="784" t="s">
        <v>459</v>
      </c>
      <c r="DL10" s="1105">
        <v>0</v>
      </c>
      <c r="DM10" s="1103">
        <v>6.2851669495117329E-4</v>
      </c>
      <c r="DN10" s="818">
        <v>-30020.57</v>
      </c>
      <c r="DO10" s="819">
        <v>-39556.269999999997</v>
      </c>
      <c r="DP10" s="1102">
        <v>-9535.6999999999971</v>
      </c>
      <c r="DQ10" s="784">
        <v>-0.31763887227990667</v>
      </c>
      <c r="DR10" s="1106">
        <v>-5.061470834485645E-2</v>
      </c>
      <c r="DS10" s="1103">
        <v>-5.9076479159665664E-2</v>
      </c>
      <c r="DT10" s="923">
        <v>1.1306538222689411</v>
      </c>
      <c r="DU10" s="922">
        <v>1.1489621472148785</v>
      </c>
      <c r="DV10" s="924"/>
      <c r="DW10" s="924"/>
    </row>
    <row r="11" spans="1:129" s="12" customFormat="1" ht="18.75" customHeight="1">
      <c r="A11" s="798" t="s">
        <v>23</v>
      </c>
      <c r="B11" s="818">
        <v>325717.94</v>
      </c>
      <c r="C11" s="819">
        <v>412503.43</v>
      </c>
      <c r="D11" s="1102">
        <v>86785.489999999991</v>
      </c>
      <c r="E11" s="1103">
        <v>0.26644369051333183</v>
      </c>
      <c r="F11" s="818">
        <v>45909.33</v>
      </c>
      <c r="G11" s="1108">
        <v>8382.39</v>
      </c>
      <c r="H11" s="1102">
        <v>-37526.94</v>
      </c>
      <c r="I11" s="784">
        <v>-0.81741423802089908</v>
      </c>
      <c r="J11" s="1105">
        <v>0.14094811602947016</v>
      </c>
      <c r="K11" s="1105">
        <v>2.032077648421008E-2</v>
      </c>
      <c r="L11" s="818">
        <v>371627.27</v>
      </c>
      <c r="M11" s="1104">
        <v>420885.82</v>
      </c>
      <c r="N11" s="1102">
        <v>49258.549999999988</v>
      </c>
      <c r="O11" s="784">
        <v>0.13254826536276518</v>
      </c>
      <c r="P11" s="1105">
        <v>1.1409481160294701</v>
      </c>
      <c r="Q11" s="1105">
        <v>1.0203207764842102</v>
      </c>
      <c r="R11" s="818">
        <v>56703.66</v>
      </c>
      <c r="S11" s="1104">
        <v>71154.53</v>
      </c>
      <c r="T11" s="1102">
        <v>14450.869999999995</v>
      </c>
      <c r="U11" s="784">
        <v>0.25484898152958724</v>
      </c>
      <c r="V11" s="818">
        <v>150906.51999999999</v>
      </c>
      <c r="W11" s="1104">
        <v>209838.78</v>
      </c>
      <c r="X11" s="1102">
        <v>58932.260000000009</v>
      </c>
      <c r="Y11" s="784">
        <v>0.39052162888654524</v>
      </c>
      <c r="Z11" s="1105">
        <v>0.46330429327902539</v>
      </c>
      <c r="AA11" s="1105">
        <v>0.50869584284426439</v>
      </c>
      <c r="AB11" s="818">
        <v>-33152.629999999997</v>
      </c>
      <c r="AC11" s="819">
        <v>6464.63</v>
      </c>
      <c r="AD11" s="1102">
        <v>39617.259999999995</v>
      </c>
      <c r="AE11" s="784">
        <v>1.1949959927764402</v>
      </c>
      <c r="AF11" s="1106">
        <v>-0.21968984507760167</v>
      </c>
      <c r="AG11" s="1105">
        <v>3.0807603818512479E-2</v>
      </c>
      <c r="AH11" s="818">
        <v>184059.15</v>
      </c>
      <c r="AI11" s="1104">
        <v>203374.15</v>
      </c>
      <c r="AJ11" s="1102">
        <v>19315</v>
      </c>
      <c r="AK11" s="784">
        <v>0.10493909159093694</v>
      </c>
      <c r="AL11" s="1105">
        <v>1.2196898450776017</v>
      </c>
      <c r="AM11" s="1103">
        <v>0.96919239618148745</v>
      </c>
      <c r="AN11" s="818">
        <v>33.96</v>
      </c>
      <c r="AO11" s="819">
        <v>34.69</v>
      </c>
      <c r="AP11" s="1102">
        <v>0.72999999999999687</v>
      </c>
      <c r="AQ11" s="784">
        <v>2.1495877502944547E-2</v>
      </c>
      <c r="AR11" s="1106">
        <v>2.2503997839192107E-4</v>
      </c>
      <c r="AS11" s="1105">
        <v>1.6531739271454017E-4</v>
      </c>
      <c r="AT11" s="818">
        <v>184025.19</v>
      </c>
      <c r="AU11" s="819">
        <v>203339.45</v>
      </c>
      <c r="AV11" s="1102">
        <v>19314.260000000009</v>
      </c>
      <c r="AW11" s="784">
        <v>0.10495443585739545</v>
      </c>
      <c r="AX11" s="1106">
        <v>1.2194648050992098</v>
      </c>
      <c r="AY11" s="1105">
        <v>0.96902703113313948</v>
      </c>
      <c r="AZ11" s="818">
        <v>231336.66</v>
      </c>
      <c r="BA11" s="1104">
        <v>256854.44</v>
      </c>
      <c r="BB11" s="1102">
        <v>25517.78</v>
      </c>
      <c r="BC11" s="784">
        <v>0.11030582009786083</v>
      </c>
      <c r="BD11" s="1106">
        <v>0.62249645996107872</v>
      </c>
      <c r="BE11" s="1105">
        <v>0.61027107066709918</v>
      </c>
      <c r="BF11" s="818">
        <v>144767.10999999999</v>
      </c>
      <c r="BG11" s="819">
        <v>158505.75</v>
      </c>
      <c r="BH11" s="1102">
        <v>13738.640000000014</v>
      </c>
      <c r="BI11" s="784">
        <v>9.490166654566784E-2</v>
      </c>
      <c r="BJ11" s="1106">
        <v>0.95931646956009586</v>
      </c>
      <c r="BK11" s="1105">
        <v>0.75536919343507425</v>
      </c>
      <c r="BL11" s="818">
        <v>-5311.55</v>
      </c>
      <c r="BM11" s="1104">
        <v>2992.25</v>
      </c>
      <c r="BN11" s="1102">
        <v>8303.7999999999993</v>
      </c>
      <c r="BO11" s="784">
        <v>1.5633477986651729</v>
      </c>
      <c r="BP11" s="1105">
        <v>-3.6690309007342901E-2</v>
      </c>
      <c r="BQ11" s="1103">
        <v>1.8877864052250469E-2</v>
      </c>
      <c r="BR11" s="818">
        <v>139455.56</v>
      </c>
      <c r="BS11" s="819">
        <v>161498</v>
      </c>
      <c r="BT11" s="1102">
        <v>22042.440000000002</v>
      </c>
      <c r="BU11" s="784">
        <v>0.15806067538648155</v>
      </c>
      <c r="BV11" s="1106">
        <v>0.75766708691200624</v>
      </c>
      <c r="BW11" s="1105">
        <v>0.79409305459912194</v>
      </c>
      <c r="BX11" s="818">
        <v>139455.56</v>
      </c>
      <c r="BY11" s="819">
        <v>161498</v>
      </c>
      <c r="BZ11" s="1102">
        <v>22042.440000000002</v>
      </c>
      <c r="CA11" s="784">
        <v>0.15806067538648155</v>
      </c>
      <c r="CB11" s="1106">
        <v>0.75780690676097118</v>
      </c>
      <c r="CC11" s="1105">
        <v>0.79422856705867939</v>
      </c>
      <c r="CD11" s="818">
        <v>43522.080000000002</v>
      </c>
      <c r="CE11" s="1104">
        <v>57206.45</v>
      </c>
      <c r="CF11" s="1102">
        <v>13684.369999999995</v>
      </c>
      <c r="CG11" s="784">
        <v>0.31442362129751139</v>
      </c>
      <c r="CH11" s="1105">
        <v>0.13361892194209507</v>
      </c>
      <c r="CI11" s="1105">
        <v>0.13868114987552951</v>
      </c>
      <c r="CJ11" s="818">
        <v>28674.54</v>
      </c>
      <c r="CK11" s="819">
        <v>24803.18</v>
      </c>
      <c r="CL11" s="1102">
        <v>-3871.3600000000006</v>
      </c>
      <c r="CM11" s="784">
        <v>-0.13501036110779807</v>
      </c>
      <c r="CN11" s="1106">
        <v>0.1558185594048293</v>
      </c>
      <c r="CO11" s="1105">
        <v>0.12197918308523013</v>
      </c>
      <c r="CP11" s="818">
        <v>-6.3</v>
      </c>
      <c r="CQ11" s="819">
        <v>-1.63</v>
      </c>
      <c r="CR11" s="1102">
        <v>4.67</v>
      </c>
      <c r="CS11" s="784">
        <v>0.7412698412698413</v>
      </c>
      <c r="CT11" s="1106">
        <v>-3.4234443665022165E-5</v>
      </c>
      <c r="CU11" s="1105">
        <v>-8.0161523009922565E-6</v>
      </c>
      <c r="CV11" s="818">
        <v>7520.6</v>
      </c>
      <c r="CW11" s="1104">
        <v>9938.3799999999992</v>
      </c>
      <c r="CX11" s="1102">
        <v>2417.7799999999988</v>
      </c>
      <c r="CY11" s="784">
        <v>0.32148764726218637</v>
      </c>
      <c r="CZ11" s="1105">
        <v>4.0867231274153287E-2</v>
      </c>
      <c r="DA11" s="1103">
        <v>4.8875808408058538E-2</v>
      </c>
      <c r="DB11" s="818">
        <v>18763.849999999999</v>
      </c>
      <c r="DC11" s="819">
        <v>20442.669999999998</v>
      </c>
      <c r="DD11" s="1102">
        <v>1678.8199999999997</v>
      </c>
      <c r="DE11" s="1107">
        <v>8.9470977437999116E-2</v>
      </c>
      <c r="DF11" s="1106">
        <v>0.10196348662919462</v>
      </c>
      <c r="DG11" s="1105">
        <v>0.10053469703001555</v>
      </c>
      <c r="DH11" s="818">
        <v>0</v>
      </c>
      <c r="DI11" s="1104">
        <v>0</v>
      </c>
      <c r="DJ11" s="1102">
        <v>0</v>
      </c>
      <c r="DK11" s="784">
        <v>0</v>
      </c>
      <c r="DL11" s="1105">
        <v>0</v>
      </c>
      <c r="DM11" s="1103">
        <v>0</v>
      </c>
      <c r="DN11" s="818">
        <v>-10383.049999999999</v>
      </c>
      <c r="DO11" s="819">
        <v>-13341.16</v>
      </c>
      <c r="DP11" s="1102">
        <v>-2958.1100000000006</v>
      </c>
      <c r="DQ11" s="784">
        <v>-0.28489798276999539</v>
      </c>
      <c r="DR11" s="1106">
        <v>-2.7939418977514754E-2</v>
      </c>
      <c r="DS11" s="1103">
        <v>-3.1697812960294079E-2</v>
      </c>
      <c r="DT11" s="923">
        <v>1.0564218952850966</v>
      </c>
      <c r="DU11" s="922">
        <v>1.065610288608531</v>
      </c>
      <c r="DV11" s="924"/>
      <c r="DW11" s="924"/>
    </row>
    <row r="12" spans="1:129" s="12" customFormat="1" ht="22.5" customHeight="1">
      <c r="A12" s="798" t="s">
        <v>24</v>
      </c>
      <c r="B12" s="443">
        <v>390724.14</v>
      </c>
      <c r="C12" s="444">
        <v>381280.66</v>
      </c>
      <c r="D12" s="1102">
        <v>-9443.4800000000396</v>
      </c>
      <c r="E12" s="1103">
        <v>-2.4169174702131379E-2</v>
      </c>
      <c r="F12" s="443">
        <v>-36856.629999999997</v>
      </c>
      <c r="G12" s="779">
        <v>-21263.71</v>
      </c>
      <c r="H12" s="1102">
        <v>15592.919999999998</v>
      </c>
      <c r="I12" s="416">
        <v>0.42306960782903913</v>
      </c>
      <c r="J12" s="772">
        <v>-9.4329032242543284E-2</v>
      </c>
      <c r="K12" s="772">
        <v>-5.5769180634548839E-2</v>
      </c>
      <c r="L12" s="818">
        <v>353867.51</v>
      </c>
      <c r="M12" s="1104">
        <v>360016.95</v>
      </c>
      <c r="N12" s="1102">
        <v>6149.4400000000023</v>
      </c>
      <c r="O12" s="416">
        <v>1.7377803347925335E-2</v>
      </c>
      <c r="P12" s="772">
        <v>0.9056709677574567</v>
      </c>
      <c r="Q12" s="772">
        <v>0.94423081936545128</v>
      </c>
      <c r="R12" s="818">
        <v>67204.55</v>
      </c>
      <c r="S12" s="1104">
        <v>65580.27</v>
      </c>
      <c r="T12" s="1102">
        <v>-1624.2799999999988</v>
      </c>
      <c r="U12" s="784">
        <v>-2.4169196877294748E-2</v>
      </c>
      <c r="V12" s="818">
        <v>286662.96000000002</v>
      </c>
      <c r="W12" s="1104">
        <v>294436.68</v>
      </c>
      <c r="X12" s="1102">
        <v>7773.7199999999721</v>
      </c>
      <c r="Y12" s="784">
        <v>2.7117978548745786E-2</v>
      </c>
      <c r="Z12" s="1105">
        <v>0.73367097308090568</v>
      </c>
      <c r="AA12" s="1105">
        <v>0.77223082859749559</v>
      </c>
      <c r="AB12" s="818">
        <v>13840.12</v>
      </c>
      <c r="AC12" s="819">
        <v>3776.69</v>
      </c>
      <c r="AD12" s="1102">
        <v>-10063.43</v>
      </c>
      <c r="AE12" s="784">
        <v>-0.72712014057681573</v>
      </c>
      <c r="AF12" s="1106">
        <v>4.828011264517746E-2</v>
      </c>
      <c r="AG12" s="1105">
        <v>1.2826832580777639E-2</v>
      </c>
      <c r="AH12" s="818">
        <v>272822.84000000003</v>
      </c>
      <c r="AI12" s="1104">
        <v>290659.99</v>
      </c>
      <c r="AJ12" s="1102">
        <v>17837.149999999965</v>
      </c>
      <c r="AK12" s="784">
        <v>6.5379973318949264E-2</v>
      </c>
      <c r="AL12" s="1105">
        <v>0.9517198873548226</v>
      </c>
      <c r="AM12" s="1103">
        <v>0.98717316741922234</v>
      </c>
      <c r="AN12" s="818">
        <v>0</v>
      </c>
      <c r="AO12" s="819">
        <v>0</v>
      </c>
      <c r="AP12" s="1102">
        <v>0</v>
      </c>
      <c r="AQ12" s="784">
        <v>0</v>
      </c>
      <c r="AR12" s="1106">
        <v>0</v>
      </c>
      <c r="AS12" s="1105">
        <v>0</v>
      </c>
      <c r="AT12" s="818">
        <v>272822.84000000003</v>
      </c>
      <c r="AU12" s="819">
        <v>290659.99</v>
      </c>
      <c r="AV12" s="1102">
        <v>17837.149999999965</v>
      </c>
      <c r="AW12" s="784">
        <v>6.5379973318949264E-2</v>
      </c>
      <c r="AX12" s="1106">
        <v>0.9517198873548226</v>
      </c>
      <c r="AY12" s="1105">
        <v>0.98717316741922234</v>
      </c>
      <c r="AZ12" s="818">
        <v>198093</v>
      </c>
      <c r="BA12" s="1104">
        <v>218091.78</v>
      </c>
      <c r="BB12" s="1102">
        <v>19998.78</v>
      </c>
      <c r="BC12" s="784">
        <v>0.10095652042222591</v>
      </c>
      <c r="BD12" s="1106">
        <v>0.55979425746093503</v>
      </c>
      <c r="BE12" s="1105">
        <v>0.60578197776521359</v>
      </c>
      <c r="BF12" s="818">
        <v>198093</v>
      </c>
      <c r="BG12" s="819">
        <v>218091.78</v>
      </c>
      <c r="BH12" s="1102">
        <v>19998.78</v>
      </c>
      <c r="BI12" s="784">
        <v>0.10095652042222591</v>
      </c>
      <c r="BJ12" s="1106">
        <v>0.6910310282151555</v>
      </c>
      <c r="BK12" s="1105">
        <v>0.7407085964968767</v>
      </c>
      <c r="BL12" s="818">
        <v>10084.719999999999</v>
      </c>
      <c r="BM12" s="1104">
        <v>34236.18</v>
      </c>
      <c r="BN12" s="1102">
        <v>24151.46</v>
      </c>
      <c r="BO12" s="784">
        <v>2.394856773415623</v>
      </c>
      <c r="BP12" s="1105">
        <v>5.0909017481687892E-2</v>
      </c>
      <c r="BQ12" s="1103">
        <v>0.15698060697198216</v>
      </c>
      <c r="BR12" s="818">
        <v>208177.72</v>
      </c>
      <c r="BS12" s="819">
        <v>252327.95</v>
      </c>
      <c r="BT12" s="1102">
        <v>44150.23000000001</v>
      </c>
      <c r="BU12" s="784">
        <v>0.21207951552164184</v>
      </c>
      <c r="BV12" s="1106">
        <v>0.76305092344907777</v>
      </c>
      <c r="BW12" s="1105">
        <v>0.86812068630429673</v>
      </c>
      <c r="BX12" s="818">
        <v>208177.72</v>
      </c>
      <c r="BY12" s="819">
        <v>252327.95</v>
      </c>
      <c r="BZ12" s="1102">
        <v>44150.23000000001</v>
      </c>
      <c r="CA12" s="784">
        <v>0.21207951552164184</v>
      </c>
      <c r="CB12" s="1106">
        <v>0.76305092344907777</v>
      </c>
      <c r="CC12" s="1105">
        <v>0.86812068630429673</v>
      </c>
      <c r="CD12" s="818">
        <v>34392.04</v>
      </c>
      <c r="CE12" s="1104">
        <v>35811.5</v>
      </c>
      <c r="CF12" s="1102">
        <v>1419.4599999999991</v>
      </c>
      <c r="CG12" s="784">
        <v>4.1272922455312305E-2</v>
      </c>
      <c r="CH12" s="1105">
        <v>8.8021282739274828E-2</v>
      </c>
      <c r="CI12" s="1105">
        <v>9.3924249921304701E-2</v>
      </c>
      <c r="CJ12" s="818">
        <v>34392.04</v>
      </c>
      <c r="CK12" s="819">
        <v>35811.5</v>
      </c>
      <c r="CL12" s="1102">
        <v>1419.4599999999991</v>
      </c>
      <c r="CM12" s="784">
        <v>4.1272922455312305E-2</v>
      </c>
      <c r="CN12" s="1106">
        <v>0.12605997357112769</v>
      </c>
      <c r="CO12" s="1105">
        <v>0.12320753193447781</v>
      </c>
      <c r="CP12" s="818">
        <v>-195.39</v>
      </c>
      <c r="CQ12" s="819">
        <v>-160.1</v>
      </c>
      <c r="CR12" s="1102">
        <v>35.289999999999992</v>
      </c>
      <c r="CS12" s="784">
        <v>0.18061313270894105</v>
      </c>
      <c r="CT12" s="1106">
        <v>-7.1617904131486923E-4</v>
      </c>
      <c r="CU12" s="1105">
        <v>-5.5081540462448926E-4</v>
      </c>
      <c r="CV12" s="818">
        <v>11409.12</v>
      </c>
      <c r="CW12" s="1104">
        <v>12471.23</v>
      </c>
      <c r="CX12" s="1102">
        <v>1062.1099999999988</v>
      </c>
      <c r="CY12" s="784">
        <v>9.3093069404125706E-2</v>
      </c>
      <c r="CZ12" s="1105">
        <v>4.1818786139752817E-2</v>
      </c>
      <c r="DA12" s="1103">
        <v>4.2906593370487627E-2</v>
      </c>
      <c r="DB12" s="818">
        <v>34172.53</v>
      </c>
      <c r="DC12" s="819">
        <v>34048.68</v>
      </c>
      <c r="DD12" s="1102">
        <v>-123.84999999999854</v>
      </c>
      <c r="DE12" s="1107">
        <v>-3.6242560910766204E-3</v>
      </c>
      <c r="DF12" s="1106">
        <v>0.12525538550951232</v>
      </c>
      <c r="DG12" s="1105">
        <v>0.11714264491648817</v>
      </c>
      <c r="DH12" s="818">
        <v>0</v>
      </c>
      <c r="DI12" s="1104">
        <v>0</v>
      </c>
      <c r="DJ12" s="1102">
        <v>0</v>
      </c>
      <c r="DK12" s="784">
        <v>0</v>
      </c>
      <c r="DL12" s="1105">
        <v>0</v>
      </c>
      <c r="DM12" s="1103">
        <v>0</v>
      </c>
      <c r="DN12" s="818">
        <v>-15133.18</v>
      </c>
      <c r="DO12" s="819">
        <v>-43839.28</v>
      </c>
      <c r="DP12" s="1102">
        <v>-28706.1</v>
      </c>
      <c r="DQ12" s="784">
        <v>-1.8968980742976689</v>
      </c>
      <c r="DR12" s="1106">
        <v>-4.2765101548881954E-2</v>
      </c>
      <c r="DS12" s="1103">
        <v>-0.12177004443818547</v>
      </c>
      <c r="DT12" s="923">
        <v>1.0554688896281557</v>
      </c>
      <c r="DU12" s="922">
        <v>1.1508266411211259</v>
      </c>
      <c r="DV12" s="924"/>
      <c r="DW12" s="924"/>
    </row>
    <row r="13" spans="1:129" s="12" customFormat="1" ht="22.5" customHeight="1">
      <c r="A13" s="798" t="s">
        <v>49</v>
      </c>
      <c r="B13" s="818">
        <v>185197.9</v>
      </c>
      <c r="C13" s="819">
        <v>199887.44</v>
      </c>
      <c r="D13" s="1102">
        <v>14689.540000000008</v>
      </c>
      <c r="E13" s="1103">
        <v>7.9318070021312387E-2</v>
      </c>
      <c r="F13" s="818">
        <v>52722.79</v>
      </c>
      <c r="G13" s="1104">
        <v>52530.95</v>
      </c>
      <c r="H13" s="1102">
        <v>-191.84000000000378</v>
      </c>
      <c r="I13" s="784">
        <v>-3.6386541759266494E-3</v>
      </c>
      <c r="J13" s="1105">
        <v>0.28468351962954225</v>
      </c>
      <c r="K13" s="1105">
        <v>0.26280265533442221</v>
      </c>
      <c r="L13" s="818">
        <v>237920.69</v>
      </c>
      <c r="M13" s="1104">
        <v>252418.4</v>
      </c>
      <c r="N13" s="1102">
        <v>14497.709999999992</v>
      </c>
      <c r="O13" s="784">
        <v>6.0935053609671323E-2</v>
      </c>
      <c r="P13" s="1105">
        <v>1.2846835196295423</v>
      </c>
      <c r="Q13" s="1105">
        <v>1.2628027053625781</v>
      </c>
      <c r="R13" s="818">
        <v>32763.1</v>
      </c>
      <c r="S13" s="1104">
        <v>35130.370000000003</v>
      </c>
      <c r="T13" s="1102">
        <v>2367.2700000000041</v>
      </c>
      <c r="U13" s="784">
        <v>7.2254151774404876E-2</v>
      </c>
      <c r="V13" s="818">
        <v>205157.59</v>
      </c>
      <c r="W13" s="1104">
        <v>217288.02</v>
      </c>
      <c r="X13" s="1102">
        <v>12130.429999999993</v>
      </c>
      <c r="Y13" s="784">
        <v>5.9127376179453038E-2</v>
      </c>
      <c r="Z13" s="1105">
        <v>1.107774926173569</v>
      </c>
      <c r="AA13" s="1105">
        <v>1.0870518928052708</v>
      </c>
      <c r="AB13" s="818">
        <v>-2194.0100000000002</v>
      </c>
      <c r="AC13" s="819">
        <v>40256.68</v>
      </c>
      <c r="AD13" s="1102">
        <v>42450.69</v>
      </c>
      <c r="AE13" s="784">
        <v>19.348448730862668</v>
      </c>
      <c r="AF13" s="1106">
        <v>-1.0694266782915515E-2</v>
      </c>
      <c r="AG13" s="1105">
        <v>0.18526875066559123</v>
      </c>
      <c r="AH13" s="818">
        <v>207351.59</v>
      </c>
      <c r="AI13" s="1104">
        <v>177031.35</v>
      </c>
      <c r="AJ13" s="1102">
        <v>-30320.239999999991</v>
      </c>
      <c r="AK13" s="784">
        <v>-0.14622622377769079</v>
      </c>
      <c r="AL13" s="1105">
        <v>1.0106942180398981</v>
      </c>
      <c r="AM13" s="1103">
        <v>0.8147312953562742</v>
      </c>
      <c r="AN13" s="818">
        <v>0</v>
      </c>
      <c r="AO13" s="819">
        <v>0</v>
      </c>
      <c r="AP13" s="1102">
        <v>0</v>
      </c>
      <c r="AQ13" s="784">
        <v>0</v>
      </c>
      <c r="AR13" s="1106">
        <v>0</v>
      </c>
      <c r="AS13" s="1105">
        <v>0</v>
      </c>
      <c r="AT13" s="818">
        <v>207351.59</v>
      </c>
      <c r="AU13" s="819">
        <v>177031.35</v>
      </c>
      <c r="AV13" s="1102">
        <v>-30320.239999999991</v>
      </c>
      <c r="AW13" s="784">
        <v>-0.14622622377769079</v>
      </c>
      <c r="AX13" s="1106">
        <v>1.0106942180398981</v>
      </c>
      <c r="AY13" s="1105">
        <v>0.8147312953562742</v>
      </c>
      <c r="AZ13" s="818">
        <v>130664.42</v>
      </c>
      <c r="BA13" s="1104">
        <v>161003.34</v>
      </c>
      <c r="BB13" s="1102">
        <v>30338.92</v>
      </c>
      <c r="BC13" s="784">
        <v>0.23218960448452608</v>
      </c>
      <c r="BD13" s="1106">
        <v>0.54919317861763095</v>
      </c>
      <c r="BE13" s="1105">
        <v>0.6378431207867572</v>
      </c>
      <c r="BF13" s="818">
        <v>130664.42</v>
      </c>
      <c r="BG13" s="819">
        <v>161003.34</v>
      </c>
      <c r="BH13" s="1102">
        <v>30338.92</v>
      </c>
      <c r="BI13" s="784">
        <v>0.23218960448452608</v>
      </c>
      <c r="BJ13" s="1106">
        <v>0.6368978110924387</v>
      </c>
      <c r="BK13" s="1105">
        <v>0.74096740354116164</v>
      </c>
      <c r="BL13" s="818">
        <v>20276.189999999999</v>
      </c>
      <c r="BM13" s="1104">
        <v>-15994.87</v>
      </c>
      <c r="BN13" s="1102">
        <v>-36271.06</v>
      </c>
      <c r="BO13" s="784">
        <v>-1.7888498776150745</v>
      </c>
      <c r="BP13" s="1105">
        <v>0.15517759157389593</v>
      </c>
      <c r="BQ13" s="1103">
        <v>-9.9344957688455415E-2</v>
      </c>
      <c r="BR13" s="818">
        <v>150940.60999999999</v>
      </c>
      <c r="BS13" s="819">
        <v>145008.47</v>
      </c>
      <c r="BT13" s="1102">
        <v>-5932.1399999999849</v>
      </c>
      <c r="BU13" s="784">
        <v>-3.9301152950156924E-2</v>
      </c>
      <c r="BV13" s="1106">
        <v>0.72794527401501952</v>
      </c>
      <c r="BW13" s="1105">
        <v>0.81911181268176514</v>
      </c>
      <c r="BX13" s="818">
        <v>150940.60999999999</v>
      </c>
      <c r="BY13" s="819">
        <v>145008.47</v>
      </c>
      <c r="BZ13" s="1102">
        <v>-5932.1399999999849</v>
      </c>
      <c r="CA13" s="784">
        <v>-3.9301152950156924E-2</v>
      </c>
      <c r="CB13" s="1106">
        <v>0.72794527401501952</v>
      </c>
      <c r="CC13" s="1105">
        <v>0.81911181268176514</v>
      </c>
      <c r="CD13" s="818">
        <v>26848.77</v>
      </c>
      <c r="CE13" s="1104">
        <v>20622.810000000001</v>
      </c>
      <c r="CF13" s="1102">
        <v>-6225.9599999999991</v>
      </c>
      <c r="CG13" s="784">
        <v>-0.23188995250061731</v>
      </c>
      <c r="CH13" s="1105">
        <v>0.14497340412607271</v>
      </c>
      <c r="CI13" s="1105">
        <v>0.10317211526647198</v>
      </c>
      <c r="CJ13" s="818">
        <v>26848.77</v>
      </c>
      <c r="CK13" s="819">
        <v>20622.810000000001</v>
      </c>
      <c r="CL13" s="1102">
        <v>-6225.9599999999991</v>
      </c>
      <c r="CM13" s="784">
        <v>-0.23188995250061731</v>
      </c>
      <c r="CN13" s="1106">
        <v>0.12948427354716693</v>
      </c>
      <c r="CO13" s="1105">
        <v>0.11649241786836061</v>
      </c>
      <c r="CP13" s="818">
        <v>0</v>
      </c>
      <c r="CQ13" s="819">
        <v>0</v>
      </c>
      <c r="CR13" s="1102">
        <v>0</v>
      </c>
      <c r="CS13" s="784">
        <v>0</v>
      </c>
      <c r="CT13" s="1106">
        <v>0</v>
      </c>
      <c r="CU13" s="1105">
        <v>0</v>
      </c>
      <c r="CV13" s="818">
        <v>18522.16</v>
      </c>
      <c r="CW13" s="1104">
        <v>7076.42</v>
      </c>
      <c r="CX13" s="1102">
        <v>-11445.74</v>
      </c>
      <c r="CY13" s="784">
        <v>-0.61794844661745718</v>
      </c>
      <c r="CZ13" s="1105">
        <v>8.9327311162648915E-2</v>
      </c>
      <c r="DA13" s="1103">
        <v>3.9972694101920364E-2</v>
      </c>
      <c r="DB13" s="818">
        <v>30529.18</v>
      </c>
      <c r="DC13" s="819">
        <v>19649.810000000001</v>
      </c>
      <c r="DD13" s="1102">
        <v>-10879.369999999999</v>
      </c>
      <c r="DE13" s="1107">
        <v>-0.35635971880017736</v>
      </c>
      <c r="DF13" s="1106">
        <v>0.1472338842446301</v>
      </c>
      <c r="DG13" s="1105">
        <v>0.11099621620690348</v>
      </c>
      <c r="DH13" s="818">
        <v>10.97</v>
      </c>
      <c r="DI13" s="1104">
        <v>313.94</v>
      </c>
      <c r="DJ13" s="1102">
        <v>302.96999999999997</v>
      </c>
      <c r="DK13" s="784">
        <v>27.61804922515952</v>
      </c>
      <c r="DL13" s="1105">
        <v>5.2905309286511864E-5</v>
      </c>
      <c r="DM13" s="1103">
        <v>1.7733582215805278E-3</v>
      </c>
      <c r="DN13" s="818">
        <v>-19500.09</v>
      </c>
      <c r="DO13" s="819">
        <v>-15640.09</v>
      </c>
      <c r="DP13" s="1102">
        <v>3860</v>
      </c>
      <c r="DQ13" s="784">
        <v>0.19794780434346712</v>
      </c>
      <c r="DR13" s="1106">
        <v>-8.1960463379624524E-2</v>
      </c>
      <c r="DS13" s="1103">
        <v>-6.1960974318829375E-2</v>
      </c>
      <c r="DT13" s="923">
        <v>1.0940436482787521</v>
      </c>
      <c r="DU13" s="922">
        <v>1.0883464425933598</v>
      </c>
      <c r="DV13" s="924"/>
      <c r="DW13" s="924"/>
    </row>
    <row r="14" spans="1:129" s="12" customFormat="1" ht="22.5" customHeight="1">
      <c r="A14" s="798" t="s">
        <v>297</v>
      </c>
      <c r="B14" s="818">
        <v>125516.01</v>
      </c>
      <c r="C14" s="819">
        <v>160084.19</v>
      </c>
      <c r="D14" s="1102">
        <v>34568.180000000008</v>
      </c>
      <c r="E14" s="1103">
        <v>0.27540853154908296</v>
      </c>
      <c r="F14" s="818">
        <v>14653.48</v>
      </c>
      <c r="G14" s="1104">
        <v>54068.47</v>
      </c>
      <c r="H14" s="1102">
        <v>39414.990000000005</v>
      </c>
      <c r="I14" s="784">
        <v>2.6898040601959403</v>
      </c>
      <c r="J14" s="1105">
        <v>0.11674590357038915</v>
      </c>
      <c r="K14" s="1105">
        <v>0.33775021755739904</v>
      </c>
      <c r="L14" s="818">
        <v>140169.48000000001</v>
      </c>
      <c r="M14" s="1104">
        <v>214152.67</v>
      </c>
      <c r="N14" s="1102">
        <v>73983.19</v>
      </c>
      <c r="O14" s="784">
        <v>0.5278124025287102</v>
      </c>
      <c r="P14" s="1105">
        <v>1.116745823899278</v>
      </c>
      <c r="Q14" s="1105">
        <v>1.3377502800245296</v>
      </c>
      <c r="R14" s="818">
        <v>21588.75</v>
      </c>
      <c r="S14" s="1104">
        <v>27534.48</v>
      </c>
      <c r="T14" s="1102">
        <v>5945.73</v>
      </c>
      <c r="U14" s="784">
        <v>0.27540871981935033</v>
      </c>
      <c r="V14" s="818">
        <v>118580.73</v>
      </c>
      <c r="W14" s="1104">
        <v>186618.18</v>
      </c>
      <c r="X14" s="1102">
        <v>68037.45</v>
      </c>
      <c r="Y14" s="784">
        <v>0.57376480984726608</v>
      </c>
      <c r="Z14" s="1105">
        <v>0.9447458535369313</v>
      </c>
      <c r="AA14" s="1105">
        <v>1.1657502218051639</v>
      </c>
      <c r="AB14" s="818">
        <v>-11444.18</v>
      </c>
      <c r="AC14" s="819">
        <v>38696.550000000003</v>
      </c>
      <c r="AD14" s="1102">
        <v>50140.73</v>
      </c>
      <c r="AE14" s="784">
        <v>4.3813300734521832</v>
      </c>
      <c r="AF14" s="1106">
        <v>-9.6509609950959155E-2</v>
      </c>
      <c r="AG14" s="1105">
        <v>0.20735680735928302</v>
      </c>
      <c r="AH14" s="818">
        <v>130024.91</v>
      </c>
      <c r="AI14" s="1104">
        <v>147921.64000000001</v>
      </c>
      <c r="AJ14" s="1102">
        <v>17896.73000000001</v>
      </c>
      <c r="AK14" s="784">
        <v>0.13764077975520236</v>
      </c>
      <c r="AL14" s="1105">
        <v>1.0965096099509593</v>
      </c>
      <c r="AM14" s="1103">
        <v>0.79264324622606441</v>
      </c>
      <c r="AN14" s="818">
        <v>0</v>
      </c>
      <c r="AO14" s="819">
        <v>0</v>
      </c>
      <c r="AP14" s="1102">
        <v>0</v>
      </c>
      <c r="AQ14" s="784">
        <v>0</v>
      </c>
      <c r="AR14" s="1106">
        <v>0</v>
      </c>
      <c r="AS14" s="1105">
        <v>0</v>
      </c>
      <c r="AT14" s="818">
        <v>130024.91</v>
      </c>
      <c r="AU14" s="819">
        <v>147921.64000000001</v>
      </c>
      <c r="AV14" s="1102">
        <v>17896.73000000001</v>
      </c>
      <c r="AW14" s="784">
        <v>0.13764077975520236</v>
      </c>
      <c r="AX14" s="1106">
        <v>1.0965096099509593</v>
      </c>
      <c r="AY14" s="1105">
        <v>0.79264324622606441</v>
      </c>
      <c r="AZ14" s="818">
        <v>126176.91</v>
      </c>
      <c r="BA14" s="1104">
        <v>87691.8</v>
      </c>
      <c r="BB14" s="1102">
        <v>-38485.11</v>
      </c>
      <c r="BC14" s="784">
        <v>-0.30500913360455567</v>
      </c>
      <c r="BD14" s="1106">
        <v>0.90017391803122904</v>
      </c>
      <c r="BE14" s="1105">
        <v>0.409482636849683</v>
      </c>
      <c r="BF14" s="818">
        <v>126176.91</v>
      </c>
      <c r="BG14" s="819">
        <v>87691.8</v>
      </c>
      <c r="BH14" s="1102">
        <v>-38485.11</v>
      </c>
      <c r="BI14" s="784">
        <v>-0.30500913360455567</v>
      </c>
      <c r="BJ14" s="1106">
        <v>1.0640591435050197</v>
      </c>
      <c r="BK14" s="1105">
        <v>0.46989955640977749</v>
      </c>
      <c r="BL14" s="818">
        <v>-6812.87</v>
      </c>
      <c r="BM14" s="1104">
        <v>28904.45</v>
      </c>
      <c r="BN14" s="1102">
        <v>35717.32</v>
      </c>
      <c r="BO14" s="784">
        <v>5.2426246207545422</v>
      </c>
      <c r="BP14" s="1105">
        <v>-5.3994585855684687E-2</v>
      </c>
      <c r="BQ14" s="1103">
        <v>0.32961405741471839</v>
      </c>
      <c r="BR14" s="818">
        <v>119364.03</v>
      </c>
      <c r="BS14" s="819">
        <v>116596.24</v>
      </c>
      <c r="BT14" s="1102">
        <v>-2767.7899999999936</v>
      </c>
      <c r="BU14" s="784">
        <v>-2.3187806242801902E-2</v>
      </c>
      <c r="BV14" s="1106">
        <v>0.91800894151743695</v>
      </c>
      <c r="BW14" s="1105">
        <v>0.78822976813940138</v>
      </c>
      <c r="BX14" s="818">
        <v>119364.03</v>
      </c>
      <c r="BY14" s="819">
        <v>116596.24</v>
      </c>
      <c r="BZ14" s="1102">
        <v>-2767.7899999999936</v>
      </c>
      <c r="CA14" s="784">
        <v>-2.3187806242801902E-2</v>
      </c>
      <c r="CB14" s="1106">
        <v>0.91800894151743695</v>
      </c>
      <c r="CC14" s="1105">
        <v>0.78822976813940138</v>
      </c>
      <c r="CD14" s="818">
        <v>8249.57</v>
      </c>
      <c r="CE14" s="1104">
        <v>10312.790000000001</v>
      </c>
      <c r="CF14" s="1102">
        <v>2063.2200000000012</v>
      </c>
      <c r="CG14" s="784">
        <v>0.25010030825849122</v>
      </c>
      <c r="CH14" s="1105">
        <v>6.5725240947350064E-2</v>
      </c>
      <c r="CI14" s="1105">
        <v>6.4421039954039194E-2</v>
      </c>
      <c r="CJ14" s="818">
        <v>8249.84</v>
      </c>
      <c r="CK14" s="819">
        <v>10312.790000000001</v>
      </c>
      <c r="CL14" s="1102">
        <v>2062.9500000000007</v>
      </c>
      <c r="CM14" s="784">
        <v>0.25005939509129882</v>
      </c>
      <c r="CN14" s="1106">
        <v>6.3448150050632604E-2</v>
      </c>
      <c r="CO14" s="1105">
        <v>6.9717926329102356E-2</v>
      </c>
      <c r="CP14" s="818">
        <v>-124.8</v>
      </c>
      <c r="CQ14" s="819">
        <v>-1</v>
      </c>
      <c r="CR14" s="1102">
        <v>123.8</v>
      </c>
      <c r="CS14" s="784">
        <v>0.99198717948717952</v>
      </c>
      <c r="CT14" s="1106">
        <v>-9.5981608447181382E-4</v>
      </c>
      <c r="CU14" s="1105">
        <v>-6.760336080643778E-6</v>
      </c>
      <c r="CV14" s="818">
        <v>12413.69</v>
      </c>
      <c r="CW14" s="1104">
        <v>13613.54</v>
      </c>
      <c r="CX14" s="1102">
        <v>1199.8500000000004</v>
      </c>
      <c r="CY14" s="784">
        <v>9.665538611001244E-2</v>
      </c>
      <c r="CZ14" s="1105">
        <v>9.5471629243965642E-2</v>
      </c>
      <c r="DA14" s="1103">
        <v>9.203210564728731E-2</v>
      </c>
      <c r="DB14" s="818">
        <v>20462.89</v>
      </c>
      <c r="DC14" s="819">
        <v>21977.03</v>
      </c>
      <c r="DD14" s="1102">
        <v>1514.1399999999994</v>
      </c>
      <c r="DE14" s="1107">
        <v>7.3994435781065113E-2</v>
      </c>
      <c r="DF14" s="1106">
        <v>0.15737669035879354</v>
      </c>
      <c r="DG14" s="1105">
        <v>0.14857210885439073</v>
      </c>
      <c r="DH14" s="818">
        <v>0</v>
      </c>
      <c r="DI14" s="1104">
        <v>0</v>
      </c>
      <c r="DJ14" s="1102">
        <v>0</v>
      </c>
      <c r="DK14" s="784">
        <v>0</v>
      </c>
      <c r="DL14" s="1105">
        <v>0</v>
      </c>
      <c r="DM14" s="1103">
        <v>0</v>
      </c>
      <c r="DN14" s="818">
        <v>-30340.75</v>
      </c>
      <c r="DO14" s="819">
        <v>-14576.97</v>
      </c>
      <c r="DP14" s="1102">
        <v>15763.78</v>
      </c>
      <c r="DQ14" s="784">
        <v>0.51955802015441277</v>
      </c>
      <c r="DR14" s="1106">
        <v>-0.21645760546447057</v>
      </c>
      <c r="DS14" s="1103">
        <v>-6.8068121681602187E-2</v>
      </c>
      <c r="DT14" s="923">
        <v>1.2333456719946969</v>
      </c>
      <c r="DU14" s="922">
        <v>1.0985452162374618</v>
      </c>
      <c r="DV14" s="924"/>
      <c r="DW14" s="924"/>
    </row>
    <row r="15" spans="1:129" s="12" customFormat="1" ht="22.5" customHeight="1">
      <c r="A15" s="798" t="s">
        <v>96</v>
      </c>
      <c r="B15" s="443">
        <v>166334.10999999999</v>
      </c>
      <c r="C15" s="444">
        <v>159792.73000000001</v>
      </c>
      <c r="D15" s="1102">
        <v>-6541.3799999999756</v>
      </c>
      <c r="E15" s="1103">
        <v>-3.932675023781939E-2</v>
      </c>
      <c r="F15" s="443">
        <v>11782.03</v>
      </c>
      <c r="G15" s="779">
        <v>-1991.35</v>
      </c>
      <c r="H15" s="1102">
        <v>-13773.380000000001</v>
      </c>
      <c r="I15" s="416">
        <v>-1.1690158656869827</v>
      </c>
      <c r="J15" s="772">
        <v>7.0833516949710448E-2</v>
      </c>
      <c r="K15" s="772">
        <v>-1.2462081347505607E-2</v>
      </c>
      <c r="L15" s="818">
        <v>178116.14</v>
      </c>
      <c r="M15" s="1104">
        <v>157801.38</v>
      </c>
      <c r="N15" s="1102">
        <v>-20314.760000000009</v>
      </c>
      <c r="O15" s="416">
        <v>-0.11405344849714354</v>
      </c>
      <c r="P15" s="772">
        <v>15.117610462713133</v>
      </c>
      <c r="Q15" s="772" t="s">
        <v>145</v>
      </c>
      <c r="R15" s="818">
        <v>29075.19</v>
      </c>
      <c r="S15" s="1104">
        <v>27638.39</v>
      </c>
      <c r="T15" s="1102">
        <v>-1436.7999999999993</v>
      </c>
      <c r="U15" s="784">
        <v>-4.9416702006074571E-2</v>
      </c>
      <c r="V15" s="818">
        <v>149040.95000000001</v>
      </c>
      <c r="W15" s="1104">
        <v>130162.99</v>
      </c>
      <c r="X15" s="1102">
        <v>-18877.960000000006</v>
      </c>
      <c r="Y15" s="784">
        <v>-0.12666290707352579</v>
      </c>
      <c r="Z15" s="1105">
        <v>0.89603359166679653</v>
      </c>
      <c r="AA15" s="1105">
        <v>0.81457391709873161</v>
      </c>
      <c r="AB15" s="818">
        <v>-11380.55</v>
      </c>
      <c r="AC15" s="819">
        <v>-8074.47</v>
      </c>
      <c r="AD15" s="1102">
        <v>3306.079999999999</v>
      </c>
      <c r="AE15" s="784">
        <v>0.29050265584703722</v>
      </c>
      <c r="AF15" s="1106">
        <v>-7.6358544413464874E-2</v>
      </c>
      <c r="AG15" s="1105">
        <v>-6.2033531958661979E-2</v>
      </c>
      <c r="AH15" s="818">
        <v>160421.51</v>
      </c>
      <c r="AI15" s="1104">
        <v>138237.46</v>
      </c>
      <c r="AJ15" s="1102">
        <v>-22184.050000000017</v>
      </c>
      <c r="AK15" s="784">
        <v>-0.13828600665833413</v>
      </c>
      <c r="AL15" s="1105">
        <v>1.0763586115091188</v>
      </c>
      <c r="AM15" s="1103">
        <v>1.0620335319586618</v>
      </c>
      <c r="AN15" s="818">
        <v>0</v>
      </c>
      <c r="AO15" s="819">
        <v>5557.29</v>
      </c>
      <c r="AP15" s="1102">
        <v>5557.29</v>
      </c>
      <c r="AQ15" s="784" t="s">
        <v>459</v>
      </c>
      <c r="AR15" s="1106">
        <v>0</v>
      </c>
      <c r="AS15" s="1105">
        <v>4.2694855119723353E-2</v>
      </c>
      <c r="AT15" s="818">
        <v>160421.51</v>
      </c>
      <c r="AU15" s="819">
        <v>132680.17000000001</v>
      </c>
      <c r="AV15" s="1102">
        <v>-27741.339999999997</v>
      </c>
      <c r="AW15" s="784">
        <v>-0.17292780749913148</v>
      </c>
      <c r="AX15" s="1106">
        <v>1.0763586115091188</v>
      </c>
      <c r="AY15" s="1105">
        <v>1.0193386768389388</v>
      </c>
      <c r="AZ15" s="818">
        <v>158647.09</v>
      </c>
      <c r="BA15" s="1104">
        <v>122702.44</v>
      </c>
      <c r="BB15" s="1102">
        <v>-35944.649999999994</v>
      </c>
      <c r="BC15" s="784">
        <v>-0.2265698664879387</v>
      </c>
      <c r="BD15" s="1106">
        <v>0.89069463328814547</v>
      </c>
      <c r="BE15" s="1105">
        <v>0.77757520244753242</v>
      </c>
      <c r="BF15" s="818">
        <v>158647.09</v>
      </c>
      <c r="BG15" s="819">
        <v>122702.44</v>
      </c>
      <c r="BH15" s="1102">
        <v>-35944.649999999994</v>
      </c>
      <c r="BI15" s="784">
        <v>-0.2265698664879387</v>
      </c>
      <c r="BJ15" s="1106">
        <v>1.0644530244875652</v>
      </c>
      <c r="BK15" s="1105">
        <v>0.94268301611694694</v>
      </c>
      <c r="BL15" s="818">
        <v>-15462.09</v>
      </c>
      <c r="BM15" s="1104">
        <v>-16085.75</v>
      </c>
      <c r="BN15" s="1102">
        <v>-623.65999999999985</v>
      </c>
      <c r="BO15" s="784">
        <v>-4.0334780097645261E-2</v>
      </c>
      <c r="BP15" s="1105">
        <v>-9.7462172170948741E-2</v>
      </c>
      <c r="BQ15" s="1103">
        <v>-0.13109560005489704</v>
      </c>
      <c r="BR15" s="818">
        <v>143185</v>
      </c>
      <c r="BS15" s="819">
        <v>106616.69</v>
      </c>
      <c r="BT15" s="1102">
        <v>-36568.31</v>
      </c>
      <c r="BU15" s="784">
        <v>-0.25539204525613712</v>
      </c>
      <c r="BV15" s="1106">
        <v>0.89255486997971778</v>
      </c>
      <c r="BW15" s="1105">
        <v>0.77125758821089452</v>
      </c>
      <c r="BX15" s="818">
        <v>143185</v>
      </c>
      <c r="BY15" s="819">
        <v>106616.69</v>
      </c>
      <c r="BZ15" s="1102">
        <v>-36568.31</v>
      </c>
      <c r="CA15" s="784">
        <v>-0.25539204525613712</v>
      </c>
      <c r="CB15" s="1106">
        <v>0.89255486997971778</v>
      </c>
      <c r="CC15" s="1105">
        <v>0.8035616023102774</v>
      </c>
      <c r="CD15" s="818">
        <v>25669.89</v>
      </c>
      <c r="CE15" s="1104">
        <v>17429.64</v>
      </c>
      <c r="CF15" s="1102">
        <v>-8240.25</v>
      </c>
      <c r="CG15" s="784">
        <v>-0.32100838764794082</v>
      </c>
      <c r="CH15" s="1105">
        <v>0.15432727538566804</v>
      </c>
      <c r="CI15" s="1105">
        <v>0.10907655185564448</v>
      </c>
      <c r="CJ15" s="818">
        <v>25669.89</v>
      </c>
      <c r="CK15" s="819">
        <v>17429.64</v>
      </c>
      <c r="CL15" s="1102">
        <v>-8240.25</v>
      </c>
      <c r="CM15" s="784">
        <v>-0.32100838764794082</v>
      </c>
      <c r="CN15" s="1106">
        <v>0.16001526229244445</v>
      </c>
      <c r="CO15" s="1105">
        <v>0.13136582505132452</v>
      </c>
      <c r="CP15" s="818">
        <v>0</v>
      </c>
      <c r="CQ15" s="819">
        <v>0</v>
      </c>
      <c r="CR15" s="1102">
        <v>0</v>
      </c>
      <c r="CS15" s="784">
        <v>0</v>
      </c>
      <c r="CT15" s="1106">
        <v>0</v>
      </c>
      <c r="CU15" s="1105">
        <v>0</v>
      </c>
      <c r="CV15" s="818">
        <v>7499.63</v>
      </c>
      <c r="CW15" s="1104">
        <v>6947.2</v>
      </c>
      <c r="CX15" s="1102">
        <v>-552.43000000000029</v>
      </c>
      <c r="CY15" s="784">
        <v>-7.3660967274385578E-2</v>
      </c>
      <c r="CZ15" s="1105">
        <v>4.6749528788252892E-2</v>
      </c>
      <c r="DA15" s="1103">
        <v>5.23604996888382E-2</v>
      </c>
      <c r="DB15" s="818">
        <v>28150.02</v>
      </c>
      <c r="DC15" s="819">
        <v>32172.42</v>
      </c>
      <c r="DD15" s="1102">
        <v>4022.3999999999978</v>
      </c>
      <c r="DE15" s="1107">
        <v>0.14289155034348103</v>
      </c>
      <c r="DF15" s="1106">
        <v>0.17547534616773025</v>
      </c>
      <c r="DG15" s="1105">
        <v>0.24248099772558321</v>
      </c>
      <c r="DH15" s="818">
        <v>0</v>
      </c>
      <c r="DI15" s="1104">
        <v>1005.98</v>
      </c>
      <c r="DJ15" s="1102">
        <v>1005.98</v>
      </c>
      <c r="DK15" s="784" t="s">
        <v>459</v>
      </c>
      <c r="DL15" s="1105">
        <v>0</v>
      </c>
      <c r="DM15" s="1103">
        <v>7.5819920942217659E-3</v>
      </c>
      <c r="DN15" s="818">
        <v>-44083.05</v>
      </c>
      <c r="DO15" s="819">
        <v>-31491.77</v>
      </c>
      <c r="DP15" s="1102">
        <v>12591.280000000002</v>
      </c>
      <c r="DQ15" s="784">
        <v>0.28562633483844702</v>
      </c>
      <c r="DR15" s="1106">
        <v>-0.24749610001653977</v>
      </c>
      <c r="DS15" s="1103">
        <v>-0.199565871984136</v>
      </c>
      <c r="DT15" s="923">
        <v>1.2747950695639256</v>
      </c>
      <c r="DU15" s="922">
        <v>1.2373509922394581</v>
      </c>
      <c r="DV15" s="924"/>
      <c r="DW15" s="924"/>
    </row>
    <row r="16" spans="1:129" s="12" customFormat="1" ht="22.5" customHeight="1">
      <c r="A16" s="798" t="s">
        <v>30</v>
      </c>
      <c r="B16" s="818">
        <v>83164.23</v>
      </c>
      <c r="C16" s="819">
        <v>86172.17</v>
      </c>
      <c r="D16" s="1102">
        <v>3007.9400000000023</v>
      </c>
      <c r="E16" s="1103">
        <v>3.6168674921898541E-2</v>
      </c>
      <c r="F16" s="818">
        <v>-14300</v>
      </c>
      <c r="G16" s="1104">
        <v>715</v>
      </c>
      <c r="H16" s="1102">
        <v>15015</v>
      </c>
      <c r="I16" s="784">
        <v>1.05</v>
      </c>
      <c r="J16" s="1105">
        <v>-0.17194892563786138</v>
      </c>
      <c r="K16" s="1105">
        <v>8.2973424018450512E-3</v>
      </c>
      <c r="L16" s="818">
        <v>68864.23</v>
      </c>
      <c r="M16" s="1104">
        <v>86887.17</v>
      </c>
      <c r="N16" s="1102">
        <v>18022.940000000002</v>
      </c>
      <c r="O16" s="784">
        <v>0.26171700460456759</v>
      </c>
      <c r="P16" s="1105">
        <v>0.82805107436213865</v>
      </c>
      <c r="Q16" s="1105">
        <v>1.0082973424018451</v>
      </c>
      <c r="R16" s="818">
        <v>14304.31</v>
      </c>
      <c r="S16" s="1104">
        <v>14821.61</v>
      </c>
      <c r="T16" s="1102">
        <v>517.30000000000109</v>
      </c>
      <c r="U16" s="784">
        <v>3.6163925418283095E-2</v>
      </c>
      <c r="V16" s="818">
        <v>54559.92</v>
      </c>
      <c r="W16" s="1104">
        <v>72065.56</v>
      </c>
      <c r="X16" s="1102">
        <v>17505.64</v>
      </c>
      <c r="Y16" s="784">
        <v>0.32085164347748313</v>
      </c>
      <c r="Z16" s="1105">
        <v>0.65605032355857806</v>
      </c>
      <c r="AA16" s="1105">
        <v>0.83629738000099108</v>
      </c>
      <c r="AB16" s="818">
        <v>778.54</v>
      </c>
      <c r="AC16" s="819">
        <v>13894.13</v>
      </c>
      <c r="AD16" s="1102">
        <v>13115.59</v>
      </c>
      <c r="AE16" s="784">
        <v>16.846391964446273</v>
      </c>
      <c r="AF16" s="1106">
        <v>1.4269449075438527E-2</v>
      </c>
      <c r="AG16" s="1105">
        <v>0.19279847405612333</v>
      </c>
      <c r="AH16" s="818">
        <v>53781.39</v>
      </c>
      <c r="AI16" s="1104">
        <v>58171.43</v>
      </c>
      <c r="AJ16" s="1102">
        <v>4390.0400000000009</v>
      </c>
      <c r="AK16" s="784">
        <v>8.1627492335173954E-2</v>
      </c>
      <c r="AL16" s="1105">
        <v>0.9857307342092877</v>
      </c>
      <c r="AM16" s="1103">
        <v>0.80720152594387673</v>
      </c>
      <c r="AN16" s="818">
        <v>0</v>
      </c>
      <c r="AO16" s="819">
        <v>0</v>
      </c>
      <c r="AP16" s="1102">
        <v>0</v>
      </c>
      <c r="AQ16" s="784">
        <v>0</v>
      </c>
      <c r="AR16" s="1106">
        <v>0</v>
      </c>
      <c r="AS16" s="1105">
        <v>0</v>
      </c>
      <c r="AT16" s="818">
        <v>53781.39</v>
      </c>
      <c r="AU16" s="819">
        <v>58171.43</v>
      </c>
      <c r="AV16" s="1102">
        <v>4390.0400000000009</v>
      </c>
      <c r="AW16" s="784">
        <v>8.1627492335173954E-2</v>
      </c>
      <c r="AX16" s="1106">
        <v>0.9857307342092877</v>
      </c>
      <c r="AY16" s="1105">
        <v>0.80720152594387673</v>
      </c>
      <c r="AZ16" s="818">
        <v>39647.480000000003</v>
      </c>
      <c r="BA16" s="1104">
        <v>44168.639999999999</v>
      </c>
      <c r="BB16" s="1102">
        <v>4521.1599999999962</v>
      </c>
      <c r="BC16" s="784">
        <v>0.11403398147877232</v>
      </c>
      <c r="BD16" s="1106">
        <v>0.57573402040507826</v>
      </c>
      <c r="BE16" s="1105">
        <v>0.50834478784382087</v>
      </c>
      <c r="BF16" s="818">
        <v>39647.480000000003</v>
      </c>
      <c r="BG16" s="819">
        <v>44168.639999999999</v>
      </c>
      <c r="BH16" s="1102">
        <v>4521.1599999999962</v>
      </c>
      <c r="BI16" s="784">
        <v>0.11403398147877232</v>
      </c>
      <c r="BJ16" s="1106">
        <v>0.72667775172690874</v>
      </c>
      <c r="BK16" s="1105">
        <v>0.61289525815105028</v>
      </c>
      <c r="BL16" s="818">
        <v>-1558.97</v>
      </c>
      <c r="BM16" s="1104">
        <v>1855.21</v>
      </c>
      <c r="BN16" s="1102">
        <v>3414.1800000000003</v>
      </c>
      <c r="BO16" s="784">
        <v>2.1900228997350815</v>
      </c>
      <c r="BP16" s="1105">
        <v>-3.9320784070008989E-2</v>
      </c>
      <c r="BQ16" s="1103">
        <v>4.2002878060089691E-2</v>
      </c>
      <c r="BR16" s="818">
        <v>38088.51</v>
      </c>
      <c r="BS16" s="819">
        <v>46023.85</v>
      </c>
      <c r="BT16" s="1102">
        <v>7935.3399999999965</v>
      </c>
      <c r="BU16" s="784">
        <v>0.20833947035470793</v>
      </c>
      <c r="BV16" s="1106">
        <v>0.70820984730963632</v>
      </c>
      <c r="BW16" s="1105">
        <v>0.79117618391021161</v>
      </c>
      <c r="BX16" s="818">
        <v>38088.51</v>
      </c>
      <c r="BY16" s="819">
        <v>46023.85</v>
      </c>
      <c r="BZ16" s="1102">
        <v>7935.3399999999965</v>
      </c>
      <c r="CA16" s="784">
        <v>0.20833947035470793</v>
      </c>
      <c r="CB16" s="1106">
        <v>0.70820984730963632</v>
      </c>
      <c r="CC16" s="1105">
        <v>0.79117618391021161</v>
      </c>
      <c r="CD16" s="818">
        <v>8283.69</v>
      </c>
      <c r="CE16" s="1104">
        <v>7795.73</v>
      </c>
      <c r="CF16" s="1102">
        <v>-487.96000000000095</v>
      </c>
      <c r="CG16" s="784">
        <v>-5.8906115511324172E-2</v>
      </c>
      <c r="CH16" s="1105">
        <v>9.9606405301894824E-2</v>
      </c>
      <c r="CI16" s="1105">
        <v>9.0466910604665052E-2</v>
      </c>
      <c r="CJ16" s="818">
        <v>8283.69</v>
      </c>
      <c r="CK16" s="819">
        <v>7795.73</v>
      </c>
      <c r="CL16" s="1102">
        <v>-487.96000000000095</v>
      </c>
      <c r="CM16" s="784">
        <v>-5.8906115511324172E-2</v>
      </c>
      <c r="CN16" s="1106">
        <v>0.15402521206685066</v>
      </c>
      <c r="CO16" s="1105">
        <v>0.13401303698396275</v>
      </c>
      <c r="CP16" s="818">
        <v>-11169.89</v>
      </c>
      <c r="CQ16" s="819">
        <v>-25.6</v>
      </c>
      <c r="CR16" s="1102">
        <v>11144.289999999999</v>
      </c>
      <c r="CS16" s="784">
        <v>0.99770812425189503</v>
      </c>
      <c r="CT16" s="1106">
        <v>-0.20769061565720037</v>
      </c>
      <c r="CU16" s="1105">
        <v>-4.4007857465425902E-4</v>
      </c>
      <c r="CV16" s="818">
        <v>8730.8799999999992</v>
      </c>
      <c r="CW16" s="1104">
        <v>8842.99</v>
      </c>
      <c r="CX16" s="1102">
        <v>112.11000000000058</v>
      </c>
      <c r="CY16" s="784">
        <v>1.2840630039583707E-2</v>
      </c>
      <c r="CZ16" s="1105">
        <v>0.16234017008485649</v>
      </c>
      <c r="DA16" s="1103">
        <v>0.15201603261257288</v>
      </c>
      <c r="DB16" s="818">
        <v>15117.18</v>
      </c>
      <c r="DC16" s="819">
        <v>15105.54</v>
      </c>
      <c r="DD16" s="1102">
        <v>-11.639999999999418</v>
      </c>
      <c r="DE16" s="1107">
        <v>-7.6998487813199402E-4</v>
      </c>
      <c r="DF16" s="1106">
        <v>0.28108570641257136</v>
      </c>
      <c r="DG16" s="1105">
        <v>0.25967283252276935</v>
      </c>
      <c r="DH16" s="818">
        <v>3.95</v>
      </c>
      <c r="DI16" s="1104">
        <v>44.2</v>
      </c>
      <c r="DJ16" s="1102">
        <v>40.25</v>
      </c>
      <c r="DK16" s="784">
        <v>10.189873417721518</v>
      </c>
      <c r="DL16" s="1105">
        <v>7.344547993274254E-5</v>
      </c>
      <c r="DM16" s="1103">
        <v>7.5982316405149403E-4</v>
      </c>
      <c r="DN16" s="818">
        <v>-5272.95</v>
      </c>
      <c r="DO16" s="819">
        <v>-19615.28</v>
      </c>
      <c r="DP16" s="1102">
        <v>-14342.329999999998</v>
      </c>
      <c r="DQ16" s="784">
        <v>-2.719982173166823</v>
      </c>
      <c r="DR16" s="1106">
        <v>-7.6570231018338555E-2</v>
      </c>
      <c r="DS16" s="1103">
        <v>-0.2257557703858924</v>
      </c>
      <c r="DT16" s="923">
        <v>1.0980441375724947</v>
      </c>
      <c r="DU16" s="922">
        <v>1.3371978306189138</v>
      </c>
      <c r="DV16" s="924"/>
      <c r="DW16" s="924"/>
    </row>
    <row r="17" spans="1:127" s="12" customFormat="1" ht="22.5" customHeight="1">
      <c r="A17" s="798" t="s">
        <v>28</v>
      </c>
      <c r="B17" s="818">
        <v>74420.990000000005</v>
      </c>
      <c r="C17" s="819">
        <v>71449.25</v>
      </c>
      <c r="D17" s="1102">
        <v>-2971.7400000000052</v>
      </c>
      <c r="E17" s="1103">
        <v>-3.9931476321398103E-2</v>
      </c>
      <c r="F17" s="818">
        <v>-16919.509999999998</v>
      </c>
      <c r="G17" s="1104">
        <v>-18600.18</v>
      </c>
      <c r="H17" s="1102">
        <v>-1680.6700000000019</v>
      </c>
      <c r="I17" s="784">
        <v>-9.9333254922867278E-2</v>
      </c>
      <c r="J17" s="1105">
        <v>-0.22734862839099557</v>
      </c>
      <c r="K17" s="1105">
        <v>-0.26032715528854394</v>
      </c>
      <c r="L17" s="818">
        <v>57501.48</v>
      </c>
      <c r="M17" s="1104">
        <v>52849.07</v>
      </c>
      <c r="N17" s="1102">
        <v>-4652.4100000000035</v>
      </c>
      <c r="O17" s="784">
        <v>-8.0909395723379698E-2</v>
      </c>
      <c r="P17" s="1105">
        <v>0.77265137160900443</v>
      </c>
      <c r="Q17" s="1105">
        <v>0.739672844711456</v>
      </c>
      <c r="R17" s="818">
        <v>12801.85</v>
      </c>
      <c r="S17" s="1104">
        <v>12293.99</v>
      </c>
      <c r="T17" s="1102">
        <v>-507.86000000000058</v>
      </c>
      <c r="U17" s="784">
        <v>-3.9670828825521358E-2</v>
      </c>
      <c r="V17" s="818">
        <v>44699.63</v>
      </c>
      <c r="W17" s="1104">
        <v>40555.08</v>
      </c>
      <c r="X17" s="1102">
        <v>-4144.5499999999956</v>
      </c>
      <c r="Y17" s="784">
        <v>-9.2720006854642781E-2</v>
      </c>
      <c r="Z17" s="1105">
        <v>0.60063202599159182</v>
      </c>
      <c r="AA17" s="1105">
        <v>0.56760679783202761</v>
      </c>
      <c r="AB17" s="818">
        <v>16990.61</v>
      </c>
      <c r="AC17" s="819">
        <v>-8803.49</v>
      </c>
      <c r="AD17" s="1102">
        <v>-25794.1</v>
      </c>
      <c r="AE17" s="784">
        <v>-1.5181385482922625</v>
      </c>
      <c r="AF17" s="1106">
        <v>0.38010627828463012</v>
      </c>
      <c r="AG17" s="1105">
        <v>-0.21707490159062687</v>
      </c>
      <c r="AH17" s="818">
        <v>27709.02</v>
      </c>
      <c r="AI17" s="1104">
        <v>49358.57</v>
      </c>
      <c r="AJ17" s="1102">
        <v>21649.55</v>
      </c>
      <c r="AK17" s="784">
        <v>0.78131778027515941</v>
      </c>
      <c r="AL17" s="1105">
        <v>0.61989372171536994</v>
      </c>
      <c r="AM17" s="1103">
        <v>1.2170749015906268</v>
      </c>
      <c r="AN17" s="818">
        <v>0</v>
      </c>
      <c r="AO17" s="819">
        <v>0</v>
      </c>
      <c r="AP17" s="1102">
        <v>0</v>
      </c>
      <c r="AQ17" s="784">
        <v>0</v>
      </c>
      <c r="AR17" s="1106">
        <v>0</v>
      </c>
      <c r="AS17" s="1105">
        <v>0</v>
      </c>
      <c r="AT17" s="818">
        <v>27709.02</v>
      </c>
      <c r="AU17" s="819">
        <v>49358.57</v>
      </c>
      <c r="AV17" s="1102">
        <v>21649.55</v>
      </c>
      <c r="AW17" s="784">
        <v>0.78131778027515941</v>
      </c>
      <c r="AX17" s="1106">
        <v>0.61989372171536994</v>
      </c>
      <c r="AY17" s="1105">
        <v>1.2170749015906268</v>
      </c>
      <c r="AZ17" s="818">
        <v>8401.94</v>
      </c>
      <c r="BA17" s="1104">
        <v>28523.83</v>
      </c>
      <c r="BB17" s="1102">
        <v>20121.89</v>
      </c>
      <c r="BC17" s="784">
        <v>2.3949099850748752</v>
      </c>
      <c r="BD17" s="1106">
        <v>0.14611693472933218</v>
      </c>
      <c r="BE17" s="1105">
        <v>0.5397224586922722</v>
      </c>
      <c r="BF17" s="818">
        <v>8401.94</v>
      </c>
      <c r="BG17" s="819">
        <v>28523.83</v>
      </c>
      <c r="BH17" s="1102">
        <v>20121.89</v>
      </c>
      <c r="BI17" s="784">
        <v>2.3949099850748752</v>
      </c>
      <c r="BJ17" s="1106">
        <v>0.18796441939228581</v>
      </c>
      <c r="BK17" s="1105">
        <v>0.70333556240056738</v>
      </c>
      <c r="BL17" s="818">
        <v>10412.67</v>
      </c>
      <c r="BM17" s="1104">
        <v>19483.96</v>
      </c>
      <c r="BN17" s="1102">
        <v>9071.2899999999991</v>
      </c>
      <c r="BO17" s="784">
        <v>0.87117809361095655</v>
      </c>
      <c r="BP17" s="1105">
        <v>1.2393173481362636</v>
      </c>
      <c r="BQ17" s="1103">
        <v>0.68307657141414735</v>
      </c>
      <c r="BR17" s="818">
        <v>18814.61</v>
      </c>
      <c r="BS17" s="819">
        <v>48007.79</v>
      </c>
      <c r="BT17" s="1102">
        <v>29193.18</v>
      </c>
      <c r="BU17" s="784">
        <v>1.5516229143203075</v>
      </c>
      <c r="BV17" s="1106">
        <v>0.67900669168379102</v>
      </c>
      <c r="BW17" s="1105">
        <v>0.97263332385845058</v>
      </c>
      <c r="BX17" s="818">
        <v>18814.61</v>
      </c>
      <c r="BY17" s="819">
        <v>48007.79</v>
      </c>
      <c r="BZ17" s="1102">
        <v>29193.18</v>
      </c>
      <c r="CA17" s="784">
        <v>1.5516229143203075</v>
      </c>
      <c r="CB17" s="1106">
        <v>0.67900669168379102</v>
      </c>
      <c r="CC17" s="1105">
        <v>0.97263332385845058</v>
      </c>
      <c r="CD17" s="818">
        <v>7825.72</v>
      </c>
      <c r="CE17" s="1104">
        <v>6032.89</v>
      </c>
      <c r="CF17" s="1102">
        <v>-1792.83</v>
      </c>
      <c r="CG17" s="784">
        <v>-0.2290945753234207</v>
      </c>
      <c r="CH17" s="1105">
        <v>0.10515474196191155</v>
      </c>
      <c r="CI17" s="1105">
        <v>8.4436015773433598E-2</v>
      </c>
      <c r="CJ17" s="818">
        <v>7825.72</v>
      </c>
      <c r="CK17" s="819">
        <v>6032.89</v>
      </c>
      <c r="CL17" s="1102">
        <v>-1792.83</v>
      </c>
      <c r="CM17" s="784">
        <v>-0.2290945753234207</v>
      </c>
      <c r="CN17" s="1106">
        <v>0.2824250009563673</v>
      </c>
      <c r="CO17" s="1105">
        <v>0.12222578571461856</v>
      </c>
      <c r="CP17" s="818">
        <v>0</v>
      </c>
      <c r="CQ17" s="819">
        <v>-61.24</v>
      </c>
      <c r="CR17" s="1102">
        <v>-61.24</v>
      </c>
      <c r="CS17" s="784" t="s">
        <v>459</v>
      </c>
      <c r="CT17" s="1106">
        <v>0</v>
      </c>
      <c r="CU17" s="1105">
        <v>-1.2407166577151649E-3</v>
      </c>
      <c r="CV17" s="818">
        <v>487.45</v>
      </c>
      <c r="CW17" s="1104">
        <v>8398.68</v>
      </c>
      <c r="CX17" s="1102">
        <v>7911.2300000000005</v>
      </c>
      <c r="CY17" s="784">
        <v>16.229828700379528</v>
      </c>
      <c r="CZ17" s="1105">
        <v>1.75917444933094E-2</v>
      </c>
      <c r="DA17" s="1103">
        <v>0.17015646928182887</v>
      </c>
      <c r="DB17" s="818">
        <v>14548.16</v>
      </c>
      <c r="DC17" s="819">
        <v>11733.98</v>
      </c>
      <c r="DD17" s="1102">
        <v>-2814.1800000000003</v>
      </c>
      <c r="DE17" s="1107">
        <v>-0.19343889536546205</v>
      </c>
      <c r="DF17" s="1106">
        <v>0.52503336458669414</v>
      </c>
      <c r="DG17" s="1105">
        <v>0.23772933454109388</v>
      </c>
      <c r="DH17" s="818">
        <v>0</v>
      </c>
      <c r="DI17" s="1104">
        <v>0</v>
      </c>
      <c r="DJ17" s="1102">
        <v>0</v>
      </c>
      <c r="DK17" s="784">
        <v>0</v>
      </c>
      <c r="DL17" s="1105">
        <v>0</v>
      </c>
      <c r="DM17" s="1103">
        <v>0</v>
      </c>
      <c r="DN17" s="818">
        <v>-13966.92</v>
      </c>
      <c r="DO17" s="819">
        <v>-24753.51</v>
      </c>
      <c r="DP17" s="1102">
        <v>-10786.589999999998</v>
      </c>
      <c r="DQ17" s="784">
        <v>-0.77229553831481801</v>
      </c>
      <c r="DR17" s="1106">
        <v>-0.24289670457177798</v>
      </c>
      <c r="DS17" s="1103">
        <v>-0.46838118438034954</v>
      </c>
      <c r="DT17" s="923">
        <v>1.5040568017201619</v>
      </c>
      <c r="DU17" s="922">
        <v>1.5015039941392143</v>
      </c>
      <c r="DV17" s="924"/>
      <c r="DW17" s="924"/>
    </row>
    <row r="18" spans="1:127" s="12" customFormat="1" ht="22.5" customHeight="1">
      <c r="A18" s="798" t="s">
        <v>51</v>
      </c>
      <c r="B18" s="818">
        <v>59787.39</v>
      </c>
      <c r="C18" s="819">
        <v>54542.41</v>
      </c>
      <c r="D18" s="1102">
        <v>-5244.9799999999959</v>
      </c>
      <c r="E18" s="1103">
        <v>-8.7727194647566925E-2</v>
      </c>
      <c r="F18" s="818">
        <v>-9596.41</v>
      </c>
      <c r="G18" s="1104">
        <v>-14589.44</v>
      </c>
      <c r="H18" s="1102">
        <v>-4993.0300000000007</v>
      </c>
      <c r="I18" s="784">
        <v>-0.52030186288414115</v>
      </c>
      <c r="J18" s="1105">
        <v>-0.16050893006033545</v>
      </c>
      <c r="K18" s="1105">
        <v>-0.26748799695503001</v>
      </c>
      <c r="L18" s="818">
        <v>50190.98</v>
      </c>
      <c r="M18" s="1104">
        <v>39952.980000000003</v>
      </c>
      <c r="N18" s="1102">
        <v>-10238</v>
      </c>
      <c r="O18" s="784">
        <v>-0.20398087465118234</v>
      </c>
      <c r="P18" s="1105">
        <v>0.8394910699396646</v>
      </c>
      <c r="Q18" s="1105">
        <v>0.73251218638853688</v>
      </c>
      <c r="R18" s="818">
        <v>10283.41</v>
      </c>
      <c r="S18" s="1104">
        <v>9381.2900000000009</v>
      </c>
      <c r="T18" s="1102">
        <v>-902.11999999999898</v>
      </c>
      <c r="U18" s="784">
        <v>-8.7725764119100477E-2</v>
      </c>
      <c r="V18" s="818">
        <v>33988.730000000003</v>
      </c>
      <c r="W18" s="1104">
        <v>15719.15</v>
      </c>
      <c r="X18" s="1102">
        <v>-18269.580000000002</v>
      </c>
      <c r="Y18" s="784">
        <v>-0.53751875989482401</v>
      </c>
      <c r="Z18" s="1105">
        <v>0.56849328930398202</v>
      </c>
      <c r="AA18" s="1105">
        <v>0.28820050305807898</v>
      </c>
      <c r="AB18" s="818">
        <v>3882.24</v>
      </c>
      <c r="AC18" s="819">
        <v>-3428.62</v>
      </c>
      <c r="AD18" s="1102">
        <v>-7310.86</v>
      </c>
      <c r="AE18" s="784">
        <v>-1.8831550857237058</v>
      </c>
      <c r="AF18" s="1106">
        <v>0.11422139044324396</v>
      </c>
      <c r="AG18" s="1105">
        <v>-0.21811739184370657</v>
      </c>
      <c r="AH18" s="818">
        <v>30106.49</v>
      </c>
      <c r="AI18" s="1104">
        <v>19147.759999999998</v>
      </c>
      <c r="AJ18" s="1102">
        <v>-10958.730000000003</v>
      </c>
      <c r="AK18" s="784">
        <v>-0.36399892514869725</v>
      </c>
      <c r="AL18" s="1105">
        <v>0.88577860955675602</v>
      </c>
      <c r="AM18" s="1103">
        <v>1.2181167556769927</v>
      </c>
      <c r="AN18" s="818">
        <v>0</v>
      </c>
      <c r="AO18" s="819">
        <v>0</v>
      </c>
      <c r="AP18" s="1102">
        <v>0</v>
      </c>
      <c r="AQ18" s="784">
        <v>0</v>
      </c>
      <c r="AR18" s="1106">
        <v>0</v>
      </c>
      <c r="AS18" s="1105">
        <v>0</v>
      </c>
      <c r="AT18" s="818">
        <v>30106.49</v>
      </c>
      <c r="AU18" s="819">
        <v>19147.759999999998</v>
      </c>
      <c r="AV18" s="1102">
        <v>-10958.730000000003</v>
      </c>
      <c r="AW18" s="784">
        <v>-0.36399892514869725</v>
      </c>
      <c r="AX18" s="1106">
        <v>0.88577860955675602</v>
      </c>
      <c r="AY18" s="1105">
        <v>1.2181167556769927</v>
      </c>
      <c r="AZ18" s="818">
        <v>9354.2999999999993</v>
      </c>
      <c r="BA18" s="1104">
        <v>24385.119999999999</v>
      </c>
      <c r="BB18" s="1102">
        <v>15030.82</v>
      </c>
      <c r="BC18" s="784">
        <v>1.6068353591396471</v>
      </c>
      <c r="BD18" s="1106">
        <v>0.18637412539065781</v>
      </c>
      <c r="BE18" s="1105">
        <v>0.6103454610895106</v>
      </c>
      <c r="BF18" s="818">
        <v>9332.0300000000007</v>
      </c>
      <c r="BG18" s="819">
        <v>18870.04</v>
      </c>
      <c r="BH18" s="1102">
        <v>9538.01</v>
      </c>
      <c r="BI18" s="784">
        <v>1.0220723679628119</v>
      </c>
      <c r="BJ18" s="1106">
        <v>0.27456247997497996</v>
      </c>
      <c r="BK18" s="1105">
        <v>1.2004491336999774</v>
      </c>
      <c r="BL18" s="818">
        <v>16701.3</v>
      </c>
      <c r="BM18" s="1104">
        <v>-3858.92</v>
      </c>
      <c r="BN18" s="1102">
        <v>-20560.22</v>
      </c>
      <c r="BO18" s="784">
        <v>-1.2310550675695906</v>
      </c>
      <c r="BP18" s="1105">
        <v>1.7896749153185318</v>
      </c>
      <c r="BQ18" s="1103">
        <v>-0.20449983147889458</v>
      </c>
      <c r="BR18" s="818">
        <v>26033.32</v>
      </c>
      <c r="BS18" s="819">
        <v>15011.12</v>
      </c>
      <c r="BT18" s="1102">
        <v>-11022.199999999999</v>
      </c>
      <c r="BU18" s="784">
        <v>-0.42338818099266629</v>
      </c>
      <c r="BV18" s="1106">
        <v>0.86470790849414858</v>
      </c>
      <c r="BW18" s="1105">
        <v>0.78396219714473137</v>
      </c>
      <c r="BX18" s="818">
        <v>26033.32</v>
      </c>
      <c r="BY18" s="819">
        <v>15011.12</v>
      </c>
      <c r="BZ18" s="1102">
        <v>-11022.199999999999</v>
      </c>
      <c r="CA18" s="784">
        <v>-0.42338818099266629</v>
      </c>
      <c r="CB18" s="1106">
        <v>0.86470790849414858</v>
      </c>
      <c r="CC18" s="1105">
        <v>0.78396219714473137</v>
      </c>
      <c r="CD18" s="818">
        <v>8723.7800000000007</v>
      </c>
      <c r="CE18" s="1104">
        <v>8867.2999999999993</v>
      </c>
      <c r="CF18" s="1102">
        <v>143.51999999999862</v>
      </c>
      <c r="CG18" s="784">
        <v>1.64515840610376E-2</v>
      </c>
      <c r="CH18" s="1105">
        <v>0.145913377386101</v>
      </c>
      <c r="CI18" s="1105">
        <v>0.16257624113052574</v>
      </c>
      <c r="CJ18" s="818">
        <v>6135.13</v>
      </c>
      <c r="CK18" s="819">
        <v>2622.11</v>
      </c>
      <c r="CL18" s="1102">
        <v>-3513.02</v>
      </c>
      <c r="CM18" s="784">
        <v>-0.57260726341577117</v>
      </c>
      <c r="CN18" s="1106">
        <v>0.20378097878563725</v>
      </c>
      <c r="CO18" s="1105">
        <v>0.13694082232073101</v>
      </c>
      <c r="CP18" s="818">
        <v>-1.79</v>
      </c>
      <c r="CQ18" s="819">
        <v>-0.05</v>
      </c>
      <c r="CR18" s="1102">
        <v>1.74</v>
      </c>
      <c r="CS18" s="784">
        <v>0.97206703910614523</v>
      </c>
      <c r="CT18" s="1106">
        <v>-5.9455619037622783E-5</v>
      </c>
      <c r="CU18" s="1105">
        <v>-2.6112715012095413E-6</v>
      </c>
      <c r="CV18" s="818">
        <v>2044.97</v>
      </c>
      <c r="CW18" s="1104">
        <v>3224.09</v>
      </c>
      <c r="CX18" s="1102">
        <v>1179.1200000000001</v>
      </c>
      <c r="CY18" s="784">
        <v>0.57659525567612246</v>
      </c>
      <c r="CZ18" s="1105">
        <v>6.792455713037289E-2</v>
      </c>
      <c r="DA18" s="1103">
        <v>0.16837948668669339</v>
      </c>
      <c r="DB18" s="818">
        <v>5147.18</v>
      </c>
      <c r="DC18" s="819">
        <v>5590.91</v>
      </c>
      <c r="DD18" s="1102">
        <v>443.72999999999956</v>
      </c>
      <c r="DE18" s="1107">
        <v>8.6208370408650856E-2</v>
      </c>
      <c r="DF18" s="1106">
        <v>0.17096579508272136</v>
      </c>
      <c r="DG18" s="1105">
        <v>0.2919876789765487</v>
      </c>
      <c r="DH18" s="818">
        <v>243.89</v>
      </c>
      <c r="DI18" s="1104">
        <v>0.94</v>
      </c>
      <c r="DJ18" s="1102">
        <v>-242.95</v>
      </c>
      <c r="DK18" s="784">
        <v>-0.99614580343597525</v>
      </c>
      <c r="DL18" s="1105">
        <v>8.1009111324501781E-3</v>
      </c>
      <c r="DM18" s="1103">
        <v>4.9091904222739369E-5</v>
      </c>
      <c r="DN18" s="818">
        <v>-9496.2199999999993</v>
      </c>
      <c r="DO18" s="819">
        <v>-7301.36</v>
      </c>
      <c r="DP18" s="1102">
        <v>2194.8599999999997</v>
      </c>
      <c r="DQ18" s="784">
        <v>0.23112986009169961</v>
      </c>
      <c r="DR18" s="1106">
        <v>-0.18920172509084299</v>
      </c>
      <c r="DS18" s="1103">
        <v>-0.18274882123936687</v>
      </c>
      <c r="DT18" s="923">
        <v>1.3154210271605888</v>
      </c>
      <c r="DU18" s="922">
        <v>1.381316665761426</v>
      </c>
      <c r="DV18" s="924"/>
      <c r="DW18" s="924"/>
    </row>
    <row r="19" spans="1:127" s="12" customFormat="1" ht="22.5" customHeight="1">
      <c r="A19" s="798" t="s">
        <v>8</v>
      </c>
      <c r="B19" s="443">
        <v>28164.85</v>
      </c>
      <c r="C19" s="444">
        <v>36731.15</v>
      </c>
      <c r="D19" s="1102">
        <v>8566.3000000000029</v>
      </c>
      <c r="E19" s="1103">
        <v>0.30414861076838695</v>
      </c>
      <c r="F19" s="443">
        <v>1013.99</v>
      </c>
      <c r="G19" s="779">
        <v>46.11</v>
      </c>
      <c r="H19" s="1102">
        <v>-967.88</v>
      </c>
      <c r="I19" s="416">
        <v>-0.95452617875915935</v>
      </c>
      <c r="J19" s="772">
        <v>3.6001966990770413E-2</v>
      </c>
      <c r="K19" s="772">
        <v>1.2553377718911604E-3</v>
      </c>
      <c r="L19" s="818">
        <v>29178.83</v>
      </c>
      <c r="M19" s="1104">
        <v>36777.26</v>
      </c>
      <c r="N19" s="1102">
        <v>7598.43</v>
      </c>
      <c r="O19" s="416">
        <v>0.26040900200590633</v>
      </c>
      <c r="P19" s="772">
        <v>1.0360016119382849</v>
      </c>
      <c r="Q19" s="772">
        <v>1.0012553377718911</v>
      </c>
      <c r="R19" s="818">
        <v>4844.37</v>
      </c>
      <c r="S19" s="1104">
        <v>6317.73</v>
      </c>
      <c r="T19" s="1102">
        <v>1473.3599999999997</v>
      </c>
      <c r="U19" s="784">
        <v>0.30413861864391029</v>
      </c>
      <c r="V19" s="818">
        <v>24334.46</v>
      </c>
      <c r="W19" s="1104">
        <v>30459.53</v>
      </c>
      <c r="X19" s="1102">
        <v>6125.07</v>
      </c>
      <c r="Y19" s="784">
        <v>0.25170355126022931</v>
      </c>
      <c r="Z19" s="1105">
        <v>0.86400105095535751</v>
      </c>
      <c r="AA19" s="1105">
        <v>0.8292560946226839</v>
      </c>
      <c r="AB19" s="818">
        <v>5082.1899999999996</v>
      </c>
      <c r="AC19" s="819">
        <v>2852.6</v>
      </c>
      <c r="AD19" s="1102">
        <v>-2229.5899999999997</v>
      </c>
      <c r="AE19" s="784">
        <v>-0.43870654186482594</v>
      </c>
      <c r="AF19" s="1106">
        <v>0.20884745336448804</v>
      </c>
      <c r="AG19" s="1105">
        <v>9.3652134487958283E-2</v>
      </c>
      <c r="AH19" s="818">
        <v>19252.27</v>
      </c>
      <c r="AI19" s="1104">
        <v>27606.93</v>
      </c>
      <c r="AJ19" s="1102">
        <v>8354.66</v>
      </c>
      <c r="AK19" s="784">
        <v>0.43395713856080348</v>
      </c>
      <c r="AL19" s="1105">
        <v>0.79115254663551204</v>
      </c>
      <c r="AM19" s="1103">
        <v>0.90634786551204172</v>
      </c>
      <c r="AN19" s="818">
        <v>100</v>
      </c>
      <c r="AO19" s="819">
        <v>56.53</v>
      </c>
      <c r="AP19" s="1102">
        <v>-43.47</v>
      </c>
      <c r="AQ19" s="784">
        <v>-0.43469999999999998</v>
      </c>
      <c r="AR19" s="1106">
        <v>4.1093987703035122E-3</v>
      </c>
      <c r="AS19" s="1105">
        <v>1.8559051961734145E-3</v>
      </c>
      <c r="AT19" s="818">
        <v>19152.27</v>
      </c>
      <c r="AU19" s="819">
        <v>27550.400000000001</v>
      </c>
      <c r="AV19" s="1102">
        <v>8398.130000000001</v>
      </c>
      <c r="AW19" s="784">
        <v>0.43849266953734473</v>
      </c>
      <c r="AX19" s="1106">
        <v>0.78704314786520846</v>
      </c>
      <c r="AY19" s="1105">
        <v>0.90449196031586843</v>
      </c>
      <c r="AZ19" s="818">
        <v>9819.6</v>
      </c>
      <c r="BA19" s="1104">
        <v>14614.82</v>
      </c>
      <c r="BB19" s="1102">
        <v>4795.2199999999993</v>
      </c>
      <c r="BC19" s="784">
        <v>0.48833150026477651</v>
      </c>
      <c r="BD19" s="1106">
        <v>0.33653165668397256</v>
      </c>
      <c r="BE19" s="1105">
        <v>0.39738740732724515</v>
      </c>
      <c r="BF19" s="818">
        <v>9819.6</v>
      </c>
      <c r="BG19" s="819">
        <v>14614.82</v>
      </c>
      <c r="BH19" s="1102">
        <v>4795.2199999999993</v>
      </c>
      <c r="BI19" s="784">
        <v>0.48833150026477651</v>
      </c>
      <c r="BJ19" s="1106">
        <v>0.40352652164872371</v>
      </c>
      <c r="BK19" s="1105">
        <v>0.47981108047300797</v>
      </c>
      <c r="BL19" s="818">
        <v>1733.4</v>
      </c>
      <c r="BM19" s="1104">
        <v>1981.03</v>
      </c>
      <c r="BN19" s="1102">
        <v>247.62999999999988</v>
      </c>
      <c r="BO19" s="784">
        <v>0.1428579670012691</v>
      </c>
      <c r="BP19" s="1105">
        <v>0.17652450201637543</v>
      </c>
      <c r="BQ19" s="1103">
        <v>0.13554939438186717</v>
      </c>
      <c r="BR19" s="818">
        <v>11553</v>
      </c>
      <c r="BS19" s="819">
        <v>16595.849999999999</v>
      </c>
      <c r="BT19" s="1102">
        <v>5042.8499999999985</v>
      </c>
      <c r="BU19" s="784">
        <v>0.43649701376265893</v>
      </c>
      <c r="BV19" s="1106">
        <v>0.60008508087617718</v>
      </c>
      <c r="BW19" s="1105">
        <v>0.60114797262861164</v>
      </c>
      <c r="BX19" s="818">
        <v>11553</v>
      </c>
      <c r="BY19" s="819">
        <v>16595.849999999999</v>
      </c>
      <c r="BZ19" s="1102">
        <v>5042.8499999999985</v>
      </c>
      <c r="CA19" s="784">
        <v>0.43649701376265893</v>
      </c>
      <c r="CB19" s="1106">
        <v>0.6032183130250357</v>
      </c>
      <c r="CC19" s="1105">
        <v>0.60238145362680751</v>
      </c>
      <c r="CD19" s="818">
        <v>2058.62</v>
      </c>
      <c r="CE19" s="1104">
        <v>2900.19</v>
      </c>
      <c r="CF19" s="1102">
        <v>841.57000000000016</v>
      </c>
      <c r="CG19" s="784">
        <v>0.40880298452361302</v>
      </c>
      <c r="CH19" s="1105">
        <v>7.3091814797522442E-2</v>
      </c>
      <c r="CI19" s="1105">
        <v>7.8957233846476349E-2</v>
      </c>
      <c r="CJ19" s="818">
        <v>2058.62</v>
      </c>
      <c r="CK19" s="819">
        <v>2900.19</v>
      </c>
      <c r="CL19" s="1102">
        <v>841.57000000000016</v>
      </c>
      <c r="CM19" s="784">
        <v>0.40880298452361302</v>
      </c>
      <c r="CN19" s="1106">
        <v>0.10748699762482462</v>
      </c>
      <c r="CO19" s="1105">
        <v>0.10526852604680875</v>
      </c>
      <c r="CP19" s="818">
        <v>-393.37</v>
      </c>
      <c r="CQ19" s="819">
        <v>0</v>
      </c>
      <c r="CR19" s="1102">
        <v>393.37</v>
      </c>
      <c r="CS19" s="784">
        <v>1</v>
      </c>
      <c r="CT19" s="1106">
        <v>-2.0539079701779477E-2</v>
      </c>
      <c r="CU19" s="1105">
        <v>0</v>
      </c>
      <c r="CV19" s="818">
        <v>1813.14</v>
      </c>
      <c r="CW19" s="1104">
        <v>4916.72</v>
      </c>
      <c r="CX19" s="1102">
        <v>3103.58</v>
      </c>
      <c r="CY19" s="784">
        <v>1.7117155873236483</v>
      </c>
      <c r="CZ19" s="1105">
        <v>9.4669718002095837E-2</v>
      </c>
      <c r="DA19" s="1103">
        <v>0.17846274464254602</v>
      </c>
      <c r="DB19" s="818">
        <v>3980.37</v>
      </c>
      <c r="DC19" s="819">
        <v>3411.03</v>
      </c>
      <c r="DD19" s="1102">
        <v>-569.33999999999969</v>
      </c>
      <c r="DE19" s="1107">
        <v>-0.14303695385102383</v>
      </c>
      <c r="DF19" s="1106">
        <v>0.20782758388431241</v>
      </c>
      <c r="DG19" s="1105">
        <v>0.12381054358557407</v>
      </c>
      <c r="DH19" s="818">
        <v>33.36</v>
      </c>
      <c r="DI19" s="1104">
        <v>14.02</v>
      </c>
      <c r="DJ19" s="1102">
        <v>-19.34</v>
      </c>
      <c r="DK19" s="784">
        <v>-0.57973621103117512</v>
      </c>
      <c r="DL19" s="1105">
        <v>1.7418300807162806E-3</v>
      </c>
      <c r="DM19" s="1103">
        <v>5.0888553342238216E-4</v>
      </c>
      <c r="DN19" s="818">
        <v>107.15</v>
      </c>
      <c r="DO19" s="819">
        <v>-287.41000000000003</v>
      </c>
      <c r="DP19" s="1102">
        <v>-394.56000000000006</v>
      </c>
      <c r="DQ19" s="784">
        <v>-3.6823145123658425</v>
      </c>
      <c r="DR19" s="1106">
        <v>3.6721828805335922E-3</v>
      </c>
      <c r="DS19" s="1103">
        <v>-7.8148834361233006E-3</v>
      </c>
      <c r="DT19" s="923">
        <v>0.99440536291520532</v>
      </c>
      <c r="DU19" s="922">
        <v>1.0104325164062953</v>
      </c>
      <c r="DV19" s="924"/>
      <c r="DW19" s="924"/>
    </row>
    <row r="20" spans="1:127" s="12" customFormat="1" ht="22.5" customHeight="1">
      <c r="A20" s="798" t="s">
        <v>27</v>
      </c>
      <c r="B20" s="818">
        <v>34683.25</v>
      </c>
      <c r="C20" s="819">
        <v>31069.040000000001</v>
      </c>
      <c r="D20" s="1102">
        <v>-3614.2099999999991</v>
      </c>
      <c r="E20" s="1103">
        <v>-0.10420620904903662</v>
      </c>
      <c r="F20" s="818">
        <v>-4342.0200000000004</v>
      </c>
      <c r="G20" s="1108">
        <v>-2697.88</v>
      </c>
      <c r="H20" s="1102">
        <v>1644.1400000000003</v>
      </c>
      <c r="I20" s="784">
        <v>0.37865785970585125</v>
      </c>
      <c r="J20" s="1105">
        <v>-0.12519069003049024</v>
      </c>
      <c r="K20" s="1105">
        <v>-8.68349971547238E-2</v>
      </c>
      <c r="L20" s="818">
        <v>30341.24</v>
      </c>
      <c r="M20" s="1104">
        <v>28371.16</v>
      </c>
      <c r="N20" s="1102">
        <v>-1970.0800000000017</v>
      </c>
      <c r="O20" s="784">
        <v>-6.4930767496648181E-2</v>
      </c>
      <c r="P20" s="1105">
        <v>0.87480959829312421</v>
      </c>
      <c r="Q20" s="1105">
        <v>0.91316500284527613</v>
      </c>
      <c r="R20" s="818">
        <v>5965.54</v>
      </c>
      <c r="S20" s="1104">
        <v>5343.85</v>
      </c>
      <c r="T20" s="1102">
        <v>-621.6899999999996</v>
      </c>
      <c r="U20" s="784">
        <v>-0.10421353305819751</v>
      </c>
      <c r="V20" s="818">
        <v>24375.7</v>
      </c>
      <c r="W20" s="1104">
        <v>23027.3</v>
      </c>
      <c r="X20" s="1102">
        <v>-1348.4000000000015</v>
      </c>
      <c r="Y20" s="784">
        <v>-5.5317385757127031E-2</v>
      </c>
      <c r="Z20" s="1105">
        <v>0.70280899281353393</v>
      </c>
      <c r="AA20" s="1105">
        <v>0.74116548177864516</v>
      </c>
      <c r="AB20" s="818">
        <v>5473.15</v>
      </c>
      <c r="AC20" s="819">
        <v>686.06</v>
      </c>
      <c r="AD20" s="1102">
        <v>-4787.09</v>
      </c>
      <c r="AE20" s="784">
        <v>-0.87464988169518476</v>
      </c>
      <c r="AF20" s="1106">
        <v>0.22453303905118621</v>
      </c>
      <c r="AG20" s="1105">
        <v>2.9793332262141023E-2</v>
      </c>
      <c r="AH20" s="818">
        <v>18902.55</v>
      </c>
      <c r="AI20" s="1104">
        <v>22341.25</v>
      </c>
      <c r="AJ20" s="1102">
        <v>3438.7000000000007</v>
      </c>
      <c r="AK20" s="784">
        <v>0.18191725455031205</v>
      </c>
      <c r="AL20" s="1105">
        <v>0.77546696094881373</v>
      </c>
      <c r="AM20" s="1103">
        <v>0.97020710200501148</v>
      </c>
      <c r="AN20" s="818">
        <v>0</v>
      </c>
      <c r="AO20" s="819">
        <v>0</v>
      </c>
      <c r="AP20" s="1102">
        <v>0</v>
      </c>
      <c r="AQ20" s="784">
        <v>0</v>
      </c>
      <c r="AR20" s="1106">
        <v>0</v>
      </c>
      <c r="AS20" s="1105">
        <v>0</v>
      </c>
      <c r="AT20" s="818">
        <v>18902.55</v>
      </c>
      <c r="AU20" s="819">
        <v>22341.25</v>
      </c>
      <c r="AV20" s="1102">
        <v>3438.7000000000007</v>
      </c>
      <c r="AW20" s="784">
        <v>0.18191725455031205</v>
      </c>
      <c r="AX20" s="1106">
        <v>0.77546696094881373</v>
      </c>
      <c r="AY20" s="1105">
        <v>0.97020710200501148</v>
      </c>
      <c r="AZ20" s="818">
        <v>11073.44</v>
      </c>
      <c r="BA20" s="1104">
        <v>13452.11</v>
      </c>
      <c r="BB20" s="1102">
        <v>2378.67</v>
      </c>
      <c r="BC20" s="784">
        <v>0.2148085870334783</v>
      </c>
      <c r="BD20" s="1106">
        <v>0.36496333043738488</v>
      </c>
      <c r="BE20" s="1105">
        <v>0.47414733835345474</v>
      </c>
      <c r="BF20" s="818">
        <v>11073.44</v>
      </c>
      <c r="BG20" s="819">
        <v>13452.11</v>
      </c>
      <c r="BH20" s="1102">
        <v>2378.67</v>
      </c>
      <c r="BI20" s="784">
        <v>0.2148085870334783</v>
      </c>
      <c r="BJ20" s="1106">
        <v>0.45428192831385356</v>
      </c>
      <c r="BK20" s="1105">
        <v>0.58418095043708995</v>
      </c>
      <c r="BL20" s="818">
        <v>2415.06</v>
      </c>
      <c r="BM20" s="1104">
        <v>3666.17</v>
      </c>
      <c r="BN20" s="1102">
        <v>1251.1100000000001</v>
      </c>
      <c r="BO20" s="784">
        <v>0.51804510032877038</v>
      </c>
      <c r="BP20" s="1105">
        <v>0.21809482870724906</v>
      </c>
      <c r="BQ20" s="1103">
        <v>0.27253494061526407</v>
      </c>
      <c r="BR20" s="818">
        <v>13488.5</v>
      </c>
      <c r="BS20" s="819">
        <v>17118.28</v>
      </c>
      <c r="BT20" s="1102">
        <v>3629.7799999999988</v>
      </c>
      <c r="BU20" s="784">
        <v>0.26910182748267036</v>
      </c>
      <c r="BV20" s="1106">
        <v>0.71358097187945546</v>
      </c>
      <c r="BW20" s="1105">
        <v>0.76621854193476191</v>
      </c>
      <c r="BX20" s="818">
        <v>13488.5</v>
      </c>
      <c r="BY20" s="819">
        <v>17118.28</v>
      </c>
      <c r="BZ20" s="1102">
        <v>3629.7799999999988</v>
      </c>
      <c r="CA20" s="784">
        <v>0.26910182748267036</v>
      </c>
      <c r="CB20" s="1106">
        <v>0.71358097187945546</v>
      </c>
      <c r="CC20" s="1105">
        <v>0.76621854193476191</v>
      </c>
      <c r="CD20" s="818">
        <v>3559.33</v>
      </c>
      <c r="CE20" s="1104">
        <v>4387.43</v>
      </c>
      <c r="CF20" s="1102">
        <v>828.10000000000036</v>
      </c>
      <c r="CG20" s="784">
        <v>0.23265614596005438</v>
      </c>
      <c r="CH20" s="1105">
        <v>0.10262388905307317</v>
      </c>
      <c r="CI20" s="1105">
        <v>0.14121549941678277</v>
      </c>
      <c r="CJ20" s="818">
        <v>3559.33</v>
      </c>
      <c r="CK20" s="819">
        <v>4387.43</v>
      </c>
      <c r="CL20" s="1102">
        <v>828.10000000000036</v>
      </c>
      <c r="CM20" s="784">
        <v>0.23265614596005438</v>
      </c>
      <c r="CN20" s="1106">
        <v>0.18829893321271468</v>
      </c>
      <c r="CO20" s="1105">
        <v>0.19638247636099146</v>
      </c>
      <c r="CP20" s="818">
        <v>0</v>
      </c>
      <c r="CQ20" s="819">
        <v>0</v>
      </c>
      <c r="CR20" s="1102">
        <v>0</v>
      </c>
      <c r="CS20" s="784">
        <v>0</v>
      </c>
      <c r="CT20" s="1106">
        <v>0</v>
      </c>
      <c r="CU20" s="1105">
        <v>0</v>
      </c>
      <c r="CV20" s="818">
        <v>3452.04</v>
      </c>
      <c r="CW20" s="1104">
        <v>2703.61</v>
      </c>
      <c r="CX20" s="1102">
        <v>-748.42999999999984</v>
      </c>
      <c r="CY20" s="784">
        <v>-0.21680803235188464</v>
      </c>
      <c r="CZ20" s="1105">
        <v>0.18262297943928202</v>
      </c>
      <c r="DA20" s="1103">
        <v>0.12101426733061042</v>
      </c>
      <c r="DB20" s="818">
        <v>3601.42</v>
      </c>
      <c r="DC20" s="819">
        <v>5368.46</v>
      </c>
      <c r="DD20" s="1102">
        <v>1767.04</v>
      </c>
      <c r="DE20" s="1107">
        <v>0.49065090991886534</v>
      </c>
      <c r="DF20" s="1106">
        <v>0.19052561691412007</v>
      </c>
      <c r="DG20" s="1105">
        <v>0.240293627258994</v>
      </c>
      <c r="DH20" s="818">
        <v>81.17</v>
      </c>
      <c r="DI20" s="1104">
        <v>150.72999999999999</v>
      </c>
      <c r="DJ20" s="1102">
        <v>69.559999999999988</v>
      </c>
      <c r="DK20" s="784">
        <v>0.85696685967722053</v>
      </c>
      <c r="DL20" s="1105">
        <v>4.2941296280131517E-3</v>
      </c>
      <c r="DM20" s="1103">
        <v>6.7467129189279912E-3</v>
      </c>
      <c r="DN20" s="818">
        <v>-5279.91</v>
      </c>
      <c r="DO20" s="819">
        <v>-7387.26</v>
      </c>
      <c r="DP20" s="1102">
        <v>-2107.3500000000004</v>
      </c>
      <c r="DQ20" s="784">
        <v>-0.39912612146797966</v>
      </c>
      <c r="DR20" s="1106">
        <v>-0.17401760771807612</v>
      </c>
      <c r="DS20" s="1103">
        <v>-0.26037920197834702</v>
      </c>
      <c r="DT20" s="923">
        <v>1.2793226310735852</v>
      </c>
      <c r="DU20" s="922">
        <v>1.3306556258042856</v>
      </c>
      <c r="DV20" s="924"/>
      <c r="DW20" s="924"/>
    </row>
    <row r="21" spans="1:127" s="12" customFormat="1" ht="22.5" customHeight="1">
      <c r="A21" s="798" t="s">
        <v>273</v>
      </c>
      <c r="B21" s="818">
        <v>669.83</v>
      </c>
      <c r="C21" s="819">
        <v>299.74</v>
      </c>
      <c r="D21" s="1102">
        <v>-370.09000000000003</v>
      </c>
      <c r="E21" s="1103">
        <v>-0.55251332427630895</v>
      </c>
      <c r="F21" s="818">
        <v>308.86</v>
      </c>
      <c r="G21" s="1104">
        <v>37.729999999999997</v>
      </c>
      <c r="H21" s="1102">
        <v>-271.13</v>
      </c>
      <c r="I21" s="784">
        <v>-0.87784109305186808</v>
      </c>
      <c r="J21" s="1105">
        <v>0.46110207067464876</v>
      </c>
      <c r="K21" s="1105">
        <v>0.12587575899112563</v>
      </c>
      <c r="L21" s="818">
        <v>978.69</v>
      </c>
      <c r="M21" s="1104">
        <v>337.47</v>
      </c>
      <c r="N21" s="1102">
        <v>-641.22</v>
      </c>
      <c r="O21" s="784">
        <v>-0.65518192686141674</v>
      </c>
      <c r="P21" s="1105">
        <v>1.4611020706746487</v>
      </c>
      <c r="Q21" s="1105">
        <v>1.1258757589911257</v>
      </c>
      <c r="R21" s="818">
        <v>115.7</v>
      </c>
      <c r="S21" s="1104">
        <v>51.55</v>
      </c>
      <c r="T21" s="1102">
        <v>-64.150000000000006</v>
      </c>
      <c r="U21" s="784">
        <v>-0.55445116681071738</v>
      </c>
      <c r="V21" s="818">
        <v>862.99</v>
      </c>
      <c r="W21" s="1104">
        <v>285.92</v>
      </c>
      <c r="X21" s="1102">
        <v>-577.06999999999994</v>
      </c>
      <c r="Y21" s="784">
        <v>-0.668686775049537</v>
      </c>
      <c r="Z21" s="1105">
        <v>1.2883716763955033</v>
      </c>
      <c r="AA21" s="1105">
        <v>0.95389337425769005</v>
      </c>
      <c r="AB21" s="818">
        <v>-4674</v>
      </c>
      <c r="AC21" s="819">
        <v>-333.49</v>
      </c>
      <c r="AD21" s="1102">
        <v>4340.51</v>
      </c>
      <c r="AE21" s="784">
        <v>0.92864997860504928</v>
      </c>
      <c r="AF21" s="1106">
        <v>-5.4160534884529365</v>
      </c>
      <c r="AG21" s="1105">
        <v>-1.1663752098489089</v>
      </c>
      <c r="AH21" s="818">
        <v>5536.99</v>
      </c>
      <c r="AI21" s="1104">
        <v>619.41</v>
      </c>
      <c r="AJ21" s="1102">
        <v>-4917.58</v>
      </c>
      <c r="AK21" s="784">
        <v>-0.88813236072306434</v>
      </c>
      <c r="AL21" s="1105">
        <v>6.4160534884529365</v>
      </c>
      <c r="AM21" s="1103">
        <v>2.1663752098489084</v>
      </c>
      <c r="AN21" s="818">
        <v>0</v>
      </c>
      <c r="AO21" s="819">
        <v>0</v>
      </c>
      <c r="AP21" s="1102">
        <v>0</v>
      </c>
      <c r="AQ21" s="784">
        <v>0</v>
      </c>
      <c r="AR21" s="1106">
        <v>0</v>
      </c>
      <c r="AS21" s="1105">
        <v>0</v>
      </c>
      <c r="AT21" s="818">
        <v>5536.99</v>
      </c>
      <c r="AU21" s="819">
        <v>619.41</v>
      </c>
      <c r="AV21" s="1102">
        <v>-4917.58</v>
      </c>
      <c r="AW21" s="784">
        <v>-0.88813236072306434</v>
      </c>
      <c r="AX21" s="1106">
        <v>6.4160534884529365</v>
      </c>
      <c r="AY21" s="1105">
        <v>2.1663752098489084</v>
      </c>
      <c r="AZ21" s="818">
        <v>15770.93</v>
      </c>
      <c r="BA21" s="1104">
        <v>4274.18</v>
      </c>
      <c r="BB21" s="1102">
        <v>-11496.75</v>
      </c>
      <c r="BC21" s="784">
        <v>-0.72898364268942917</v>
      </c>
      <c r="BD21" s="1106">
        <v>16.114326293310445</v>
      </c>
      <c r="BE21" s="1105">
        <v>12.665362847067888</v>
      </c>
      <c r="BF21" s="818">
        <v>15770.93</v>
      </c>
      <c r="BG21" s="819">
        <v>4274.18</v>
      </c>
      <c r="BH21" s="1102">
        <v>-11496.75</v>
      </c>
      <c r="BI21" s="784">
        <v>-0.72898364268942917</v>
      </c>
      <c r="BJ21" s="1106">
        <v>18.274754052770021</v>
      </c>
      <c r="BK21" s="1105">
        <v>14.948866815892558</v>
      </c>
      <c r="BL21" s="818">
        <v>-1368.53</v>
      </c>
      <c r="BM21" s="1104">
        <v>-2223.96</v>
      </c>
      <c r="BN21" s="1102">
        <v>-855.43000000000006</v>
      </c>
      <c r="BO21" s="784">
        <v>-0.62507215771667413</v>
      </c>
      <c r="BP21" s="1105">
        <v>-8.6775478681345997E-2</v>
      </c>
      <c r="BQ21" s="1103">
        <v>-0.52032436631119883</v>
      </c>
      <c r="BR21" s="818">
        <v>14402.4</v>
      </c>
      <c r="BS21" s="819">
        <v>2050.21</v>
      </c>
      <c r="BT21" s="1102">
        <v>-12352.189999999999</v>
      </c>
      <c r="BU21" s="784">
        <v>-0.85764803088374153</v>
      </c>
      <c r="BV21" s="1106">
        <v>2.6011244376457245</v>
      </c>
      <c r="BW21" s="1105">
        <v>3.3099401042927949</v>
      </c>
      <c r="BX21" s="818">
        <v>14402.4</v>
      </c>
      <c r="BY21" s="819">
        <v>2050.21</v>
      </c>
      <c r="BZ21" s="1102">
        <v>-12352.189999999999</v>
      </c>
      <c r="CA21" s="784">
        <v>-0.85764803088374153</v>
      </c>
      <c r="CB21" s="1106">
        <v>2.6011244376457245</v>
      </c>
      <c r="CC21" s="1105">
        <v>3.3099401042927949</v>
      </c>
      <c r="CD21" s="818">
        <v>1.77</v>
      </c>
      <c r="CE21" s="1104">
        <v>0</v>
      </c>
      <c r="CF21" s="1102">
        <v>-1.77</v>
      </c>
      <c r="CG21" s="784">
        <v>-1</v>
      </c>
      <c r="CH21" s="1105">
        <v>2.642461520087186E-3</v>
      </c>
      <c r="CI21" s="1105">
        <v>0</v>
      </c>
      <c r="CJ21" s="818">
        <v>1.77</v>
      </c>
      <c r="CK21" s="819">
        <v>0</v>
      </c>
      <c r="CL21" s="1102">
        <v>-1.77</v>
      </c>
      <c r="CM21" s="784">
        <v>-1</v>
      </c>
      <c r="CN21" s="1106">
        <v>3.1966826741605095E-4</v>
      </c>
      <c r="CO21" s="1105">
        <v>0</v>
      </c>
      <c r="CP21" s="818">
        <v>0</v>
      </c>
      <c r="CQ21" s="819">
        <v>0</v>
      </c>
      <c r="CR21" s="1102">
        <v>0</v>
      </c>
      <c r="CS21" s="784">
        <v>0</v>
      </c>
      <c r="CT21" s="1106">
        <v>0</v>
      </c>
      <c r="CU21" s="1105">
        <v>0</v>
      </c>
      <c r="CV21" s="818">
        <v>63.22</v>
      </c>
      <c r="CW21" s="1104">
        <v>22.89</v>
      </c>
      <c r="CX21" s="1102">
        <v>-40.33</v>
      </c>
      <c r="CY21" s="784">
        <v>-0.63793103448275856</v>
      </c>
      <c r="CZ21" s="1105">
        <v>1.1417755856521323E-2</v>
      </c>
      <c r="DA21" s="1103">
        <v>3.6954521237952245E-2</v>
      </c>
      <c r="DB21" s="818">
        <v>197.93</v>
      </c>
      <c r="DC21" s="819">
        <v>118.92</v>
      </c>
      <c r="DD21" s="1102">
        <v>-79.010000000000005</v>
      </c>
      <c r="DE21" s="1107">
        <v>-0.39918152882332136</v>
      </c>
      <c r="DF21" s="1106">
        <v>3.5746858852914676E-2</v>
      </c>
      <c r="DG21" s="1105">
        <v>0.19198915096624208</v>
      </c>
      <c r="DH21" s="818">
        <v>0</v>
      </c>
      <c r="DI21" s="1104">
        <v>0</v>
      </c>
      <c r="DJ21" s="1102">
        <v>0</v>
      </c>
      <c r="DK21" s="784">
        <v>0</v>
      </c>
      <c r="DL21" s="1105">
        <v>0</v>
      </c>
      <c r="DM21" s="1103">
        <v>0</v>
      </c>
      <c r="DN21" s="818">
        <v>-9128.33</v>
      </c>
      <c r="DO21" s="819">
        <v>-1572.62</v>
      </c>
      <c r="DP21" s="1102">
        <v>7555.71</v>
      </c>
      <c r="DQ21" s="784">
        <v>0.82772095224427689</v>
      </c>
      <c r="DR21" s="1106">
        <v>-9.3270902941687357</v>
      </c>
      <c r="DS21" s="1103">
        <v>-4.6600290396183359</v>
      </c>
      <c r="DT21" s="923">
        <v>2.6486087206225766</v>
      </c>
      <c r="DU21" s="922">
        <v>3.5388999208924625</v>
      </c>
      <c r="DV21" s="924"/>
      <c r="DW21" s="924"/>
    </row>
    <row r="22" spans="1:127" s="12" customFormat="1" ht="22.5" customHeight="1" thickBot="1">
      <c r="A22" s="798" t="s">
        <v>144</v>
      </c>
      <c r="B22" s="818">
        <v>37436.15</v>
      </c>
      <c r="C22" s="819">
        <v>0.31</v>
      </c>
      <c r="D22" s="1102">
        <v>-37435.840000000004</v>
      </c>
      <c r="E22" s="1103">
        <v>-0.99999171923394903</v>
      </c>
      <c r="F22" s="818">
        <v>-5662.04</v>
      </c>
      <c r="G22" s="1104">
        <v>0.57999999999999996</v>
      </c>
      <c r="H22" s="1102">
        <v>5662.62</v>
      </c>
      <c r="I22" s="784">
        <v>1.0001024365776292</v>
      </c>
      <c r="J22" s="1105">
        <v>-0.15124525358510424</v>
      </c>
      <c r="K22" s="1105">
        <v>1.8709677419354838</v>
      </c>
      <c r="L22" s="818">
        <v>31774.11</v>
      </c>
      <c r="M22" s="1104">
        <v>0.89</v>
      </c>
      <c r="N22" s="1102">
        <v>-31773.22</v>
      </c>
      <c r="O22" s="784">
        <v>-0.99997198977406454</v>
      </c>
      <c r="P22" s="1105">
        <v>0.84875474641489579</v>
      </c>
      <c r="Q22" s="1105">
        <v>2.870967741935484</v>
      </c>
      <c r="R22" s="818">
        <v>6439.02</v>
      </c>
      <c r="S22" s="1104">
        <v>0.08</v>
      </c>
      <c r="T22" s="1102">
        <v>-6438.9400000000005</v>
      </c>
      <c r="U22" s="784">
        <v>-0.99998757574910468</v>
      </c>
      <c r="V22" s="818">
        <v>25335.09</v>
      </c>
      <c r="W22" s="1104">
        <v>0.81</v>
      </c>
      <c r="X22" s="1102">
        <v>-25334.28</v>
      </c>
      <c r="Y22" s="784">
        <v>-0.99996802853275824</v>
      </c>
      <c r="Z22" s="1105">
        <v>0.67675468764816893</v>
      </c>
      <c r="AA22" s="1105">
        <v>2.612903225806452</v>
      </c>
      <c r="AB22" s="818">
        <v>-3926.27</v>
      </c>
      <c r="AC22" s="819">
        <v>-9524.7000000000007</v>
      </c>
      <c r="AD22" s="1102">
        <v>-5598.43</v>
      </c>
      <c r="AE22" s="784">
        <v>-1.4258902215079452</v>
      </c>
      <c r="AF22" s="1106">
        <v>-0.15497359590986257</v>
      </c>
      <c r="AG22" s="1105">
        <v>-11758.888888888889</v>
      </c>
      <c r="AH22" s="818">
        <v>29261.360000000001</v>
      </c>
      <c r="AI22" s="1104">
        <v>9525.5</v>
      </c>
      <c r="AJ22" s="1102">
        <v>-19735.86</v>
      </c>
      <c r="AK22" s="784">
        <v>-0.67446830906013944</v>
      </c>
      <c r="AL22" s="1105">
        <v>1.1549735959098626</v>
      </c>
      <c r="AM22" s="1103">
        <v>11759.876543209875</v>
      </c>
      <c r="AN22" s="818">
        <v>0</v>
      </c>
      <c r="AO22" s="819">
        <v>0</v>
      </c>
      <c r="AP22" s="1102">
        <v>0</v>
      </c>
      <c r="AQ22" s="784">
        <v>0</v>
      </c>
      <c r="AR22" s="1106">
        <v>0</v>
      </c>
      <c r="AS22" s="1105">
        <v>0</v>
      </c>
      <c r="AT22" s="818">
        <v>29261.360000000001</v>
      </c>
      <c r="AU22" s="819">
        <v>9525.5</v>
      </c>
      <c r="AV22" s="1102">
        <v>-19735.86</v>
      </c>
      <c r="AW22" s="784">
        <v>-0.67446830906013944</v>
      </c>
      <c r="AX22" s="1106">
        <v>1.1549735959098626</v>
      </c>
      <c r="AY22" s="1105">
        <v>11759.876543209875</v>
      </c>
      <c r="AZ22" s="818">
        <v>17023.150000000001</v>
      </c>
      <c r="BA22" s="1104">
        <v>12449.07</v>
      </c>
      <c r="BB22" s="1102">
        <v>-4574.0800000000017</v>
      </c>
      <c r="BC22" s="784">
        <v>-0.26869762646748702</v>
      </c>
      <c r="BD22" s="1106">
        <v>0.53575536812832847</v>
      </c>
      <c r="BE22" s="1105">
        <v>13987.719101123595</v>
      </c>
      <c r="BF22" s="818">
        <v>17023.150000000001</v>
      </c>
      <c r="BG22" s="819">
        <v>12449.07</v>
      </c>
      <c r="BH22" s="1102">
        <v>-4574.0800000000017</v>
      </c>
      <c r="BI22" s="784">
        <v>-0.26869762646748702</v>
      </c>
      <c r="BJ22" s="1106">
        <v>0.67191985503110518</v>
      </c>
      <c r="BK22" s="1105">
        <v>15369.222222222221</v>
      </c>
      <c r="BL22" s="818">
        <v>4264.6099999999997</v>
      </c>
      <c r="BM22" s="1104">
        <v>-6731.31</v>
      </c>
      <c r="BN22" s="1102">
        <v>-10995.92</v>
      </c>
      <c r="BO22" s="784">
        <v>-2.5784116249786031</v>
      </c>
      <c r="BP22" s="1105">
        <v>0.25051826483347672</v>
      </c>
      <c r="BQ22" s="1103">
        <v>-0.54070786010521277</v>
      </c>
      <c r="BR22" s="818">
        <v>21287.759999999998</v>
      </c>
      <c r="BS22" s="819">
        <v>5717.75</v>
      </c>
      <c r="BT22" s="1102">
        <v>-15570.009999999998</v>
      </c>
      <c r="BU22" s="784">
        <v>-0.7314066862835733</v>
      </c>
      <c r="BV22" s="1106">
        <v>0.72750412147624022</v>
      </c>
      <c r="BW22" s="1105">
        <v>0.60025720434622853</v>
      </c>
      <c r="BX22" s="818">
        <v>21287.759999999998</v>
      </c>
      <c r="BY22" s="819">
        <v>5717.75</v>
      </c>
      <c r="BZ22" s="1102">
        <v>-15570.009999999998</v>
      </c>
      <c r="CA22" s="784">
        <v>-0.7314066862835733</v>
      </c>
      <c r="CB22" s="1106">
        <v>0.72750412147624022</v>
      </c>
      <c r="CC22" s="1105">
        <v>0.60025720434622853</v>
      </c>
      <c r="CD22" s="818">
        <v>9499.17</v>
      </c>
      <c r="CE22" s="1104">
        <v>67.39</v>
      </c>
      <c r="CF22" s="1102">
        <v>-9431.7800000000007</v>
      </c>
      <c r="CG22" s="784">
        <v>-0.99290569597133227</v>
      </c>
      <c r="CH22" s="1105">
        <v>0.25374324015690713</v>
      </c>
      <c r="CI22" s="1105">
        <v>217.38709677419357</v>
      </c>
      <c r="CJ22" s="818">
        <v>9499.17</v>
      </c>
      <c r="CK22" s="819">
        <v>67.39</v>
      </c>
      <c r="CL22" s="1102">
        <v>-9431.7800000000007</v>
      </c>
      <c r="CM22" s="784">
        <v>-0.99290569597133227</v>
      </c>
      <c r="CN22" s="1106">
        <v>0.32463186946881484</v>
      </c>
      <c r="CO22" s="1105">
        <v>7.0746942417720853E-3</v>
      </c>
      <c r="CP22" s="818">
        <v>0</v>
      </c>
      <c r="CQ22" s="819">
        <v>0</v>
      </c>
      <c r="CR22" s="1102">
        <v>0</v>
      </c>
      <c r="CS22" s="784">
        <v>0</v>
      </c>
      <c r="CT22" s="1106">
        <v>0</v>
      </c>
      <c r="CU22" s="1105">
        <v>0</v>
      </c>
      <c r="CV22" s="818">
        <v>4376.5600000000004</v>
      </c>
      <c r="CW22" s="1104">
        <v>727.48</v>
      </c>
      <c r="CX22" s="1102">
        <v>-3649.0800000000004</v>
      </c>
      <c r="CY22" s="784">
        <v>-0.83377812711353205</v>
      </c>
      <c r="CZ22" s="1105">
        <v>0.14956789431523348</v>
      </c>
      <c r="DA22" s="1103">
        <v>7.6371843997690411E-2</v>
      </c>
      <c r="DB22" s="818">
        <v>20221.68</v>
      </c>
      <c r="DC22" s="819">
        <v>3358.47</v>
      </c>
      <c r="DD22" s="1102">
        <v>-16863.21</v>
      </c>
      <c r="DE22" s="1107">
        <v>-0.83391735998195993</v>
      </c>
      <c r="DF22" s="1106">
        <v>0.69107109170592207</v>
      </c>
      <c r="DG22" s="1105">
        <v>0.35257676762374679</v>
      </c>
      <c r="DH22" s="818">
        <v>0</v>
      </c>
      <c r="DI22" s="1104">
        <v>0</v>
      </c>
      <c r="DJ22" s="1102">
        <v>0</v>
      </c>
      <c r="DK22" s="784">
        <v>0</v>
      </c>
      <c r="DL22" s="1105">
        <v>0</v>
      </c>
      <c r="DM22" s="1103">
        <v>0</v>
      </c>
      <c r="DN22" s="818">
        <v>-26123.8</v>
      </c>
      <c r="DO22" s="819">
        <v>-345.59</v>
      </c>
      <c r="DP22" s="1102">
        <v>25778.21</v>
      </c>
      <c r="DQ22" s="784">
        <v>0.98677106699637873</v>
      </c>
      <c r="DR22" s="1106">
        <v>-0.82217251718458828</v>
      </c>
      <c r="DS22" s="1103">
        <v>-388.30337078651684</v>
      </c>
      <c r="DT22" s="923">
        <v>1.8927746352185955</v>
      </c>
      <c r="DU22" s="922">
        <v>1.0362805102094379</v>
      </c>
      <c r="DV22" s="924"/>
      <c r="DW22" s="924"/>
    </row>
    <row r="23" spans="1:127" s="931" customFormat="1" ht="24" customHeight="1" thickTop="1" thickBot="1">
      <c r="A23" s="42" t="s">
        <v>10</v>
      </c>
      <c r="B23" s="867">
        <v>2142102.21</v>
      </c>
      <c r="C23" s="868">
        <v>2323838.06</v>
      </c>
      <c r="D23" s="982">
        <v>181735.84999999998</v>
      </c>
      <c r="E23" s="442">
        <v>8.4839952618320724E-2</v>
      </c>
      <c r="F23" s="867">
        <v>1547.9399999999951</v>
      </c>
      <c r="G23" s="1109">
        <v>-3809.5499999999956</v>
      </c>
      <c r="H23" s="982">
        <v>-5357.4900000000052</v>
      </c>
      <c r="I23" s="442">
        <v>-3.4610450017442589</v>
      </c>
      <c r="J23" s="689">
        <v>7.2262658279036792E-4</v>
      </c>
      <c r="K23" s="442">
        <v>-1.6393354018825199E-3</v>
      </c>
      <c r="L23" s="867">
        <v>2143650.1399999997</v>
      </c>
      <c r="M23" s="1109">
        <v>2320028.5299999998</v>
      </c>
      <c r="N23" s="982">
        <v>176378.39000000004</v>
      </c>
      <c r="O23" s="442">
        <v>8.2279466555116199E-2</v>
      </c>
      <c r="P23" s="689">
        <v>1.0007226219144789</v>
      </c>
      <c r="Q23" s="442">
        <v>0.998360673204569</v>
      </c>
      <c r="R23" s="870">
        <v>370498.54</v>
      </c>
      <c r="S23" s="1110">
        <v>400812.53</v>
      </c>
      <c r="T23" s="982">
        <v>30313.990000000005</v>
      </c>
      <c r="U23" s="442">
        <v>8.1819458721753807E-2</v>
      </c>
      <c r="V23" s="867">
        <v>1354754.02</v>
      </c>
      <c r="W23" s="1109">
        <v>1497067.6500000001</v>
      </c>
      <c r="X23" s="982">
        <v>142313.62999999998</v>
      </c>
      <c r="Y23" s="442">
        <v>0.10504757904316839</v>
      </c>
      <c r="Z23" s="689">
        <v>0.63244135302021842</v>
      </c>
      <c r="AA23" s="442">
        <v>0.64422202035885412</v>
      </c>
      <c r="AB23" s="867">
        <v>-14247.809999999996</v>
      </c>
      <c r="AC23" s="868">
        <v>87526.37000000001</v>
      </c>
      <c r="AD23" s="982">
        <v>101774.18000000002</v>
      </c>
      <c r="AE23" s="442">
        <v>7.1431455079763158</v>
      </c>
      <c r="AF23" s="689">
        <v>-1.0516898115570822E-2</v>
      </c>
      <c r="AG23" s="442">
        <v>5.846520696643201E-2</v>
      </c>
      <c r="AH23" s="870">
        <v>1369001.84</v>
      </c>
      <c r="AI23" s="1110">
        <v>1409541.29</v>
      </c>
      <c r="AJ23" s="982">
        <v>40539.449999999953</v>
      </c>
      <c r="AK23" s="442">
        <v>2.961241454576858E-2</v>
      </c>
      <c r="AL23" s="689">
        <v>1.0105169054969847</v>
      </c>
      <c r="AM23" s="442">
        <v>0.94153479971329279</v>
      </c>
      <c r="AN23" s="870">
        <v>133.96</v>
      </c>
      <c r="AO23" s="871">
        <v>5648.5099999999993</v>
      </c>
      <c r="AP23" s="982">
        <v>5514.5499999999993</v>
      </c>
      <c r="AQ23" s="442">
        <v>41.165646461630331</v>
      </c>
      <c r="AR23" s="689">
        <v>9.8881419078571925E-5</v>
      </c>
      <c r="AS23" s="442">
        <v>3.7730492673460673E-3</v>
      </c>
      <c r="AT23" s="870">
        <v>1368867.8800000001</v>
      </c>
      <c r="AU23" s="871">
        <v>1403892.77</v>
      </c>
      <c r="AV23" s="982">
        <v>35024.889999999985</v>
      </c>
      <c r="AW23" s="442">
        <v>2.5586757138314833E-2</v>
      </c>
      <c r="AX23" s="689">
        <v>1.0104180240779062</v>
      </c>
      <c r="AY23" s="442">
        <v>0.9377617437662219</v>
      </c>
      <c r="AZ23" s="870">
        <v>1286237.6200000001</v>
      </c>
      <c r="BA23" s="1110">
        <v>1384539.86</v>
      </c>
      <c r="BB23" s="982">
        <v>98302.239999999962</v>
      </c>
      <c r="BC23" s="442">
        <v>7.6426189431467562E-2</v>
      </c>
      <c r="BD23" s="689">
        <v>0.60002217526037172</v>
      </c>
      <c r="BE23" s="442">
        <v>0.5967770835990539</v>
      </c>
      <c r="BF23" s="870">
        <v>1039117.2499999999</v>
      </c>
      <c r="BG23" s="871">
        <v>1082178.8599999999</v>
      </c>
      <c r="BH23" s="982">
        <v>43061.610000000015</v>
      </c>
      <c r="BI23" s="442">
        <v>4.1440568905963204E-2</v>
      </c>
      <c r="BJ23" s="689">
        <v>0.76701543945224826</v>
      </c>
      <c r="BK23" s="442">
        <v>0.72286570349709967</v>
      </c>
      <c r="BL23" s="870">
        <v>67701.59</v>
      </c>
      <c r="BM23" s="1110">
        <v>61920.719999999994</v>
      </c>
      <c r="BN23" s="982">
        <v>-5780.869999999999</v>
      </c>
      <c r="BO23" s="442">
        <v>-8.53875071471734E-2</v>
      </c>
      <c r="BP23" s="689">
        <v>6.5152984420189353E-2</v>
      </c>
      <c r="BQ23" s="442">
        <v>5.7218563667007873E-2</v>
      </c>
      <c r="BR23" s="870">
        <v>1106818.81</v>
      </c>
      <c r="BS23" s="871">
        <v>1144099.53</v>
      </c>
      <c r="BT23" s="982">
        <v>37280.720000000016</v>
      </c>
      <c r="BU23" s="442">
        <v>3.368276692008873E-2</v>
      </c>
      <c r="BV23" s="689">
        <v>0.80848599151627143</v>
      </c>
      <c r="BW23" s="442">
        <v>0.81168216789165504</v>
      </c>
      <c r="BX23" s="870">
        <v>1106818.81</v>
      </c>
      <c r="BY23" s="871">
        <v>1144099.53</v>
      </c>
      <c r="BZ23" s="1111">
        <v>37280.720000000016</v>
      </c>
      <c r="CA23" s="442">
        <v>3.368276692008873E-2</v>
      </c>
      <c r="CB23" s="689">
        <v>0.8085651114846818</v>
      </c>
      <c r="CC23" s="441">
        <v>0.81494794648739444</v>
      </c>
      <c r="CD23" s="870">
        <v>257287.81000000003</v>
      </c>
      <c r="CE23" s="1110">
        <v>258080.22000000003</v>
      </c>
      <c r="CF23" s="982">
        <v>792.40999999999485</v>
      </c>
      <c r="CG23" s="442">
        <v>3.079858311204108E-3</v>
      </c>
      <c r="CH23" s="689">
        <v>0.12010995964566977</v>
      </c>
      <c r="CI23" s="441">
        <v>0.11105774728554021</v>
      </c>
      <c r="CJ23" s="870">
        <v>179297.91</v>
      </c>
      <c r="CK23" s="871">
        <v>161249.69</v>
      </c>
      <c r="CL23" s="982">
        <v>-18048.220000000005</v>
      </c>
      <c r="CM23" s="442">
        <v>-0.10066051522853781</v>
      </c>
      <c r="CN23" s="689">
        <v>0.13098262631452787</v>
      </c>
      <c r="CO23" s="441">
        <v>0.11485897886631327</v>
      </c>
      <c r="CP23" s="870">
        <v>-12910.06</v>
      </c>
      <c r="CQ23" s="871">
        <v>-451.53999999999996</v>
      </c>
      <c r="CR23" s="982">
        <v>12458.52</v>
      </c>
      <c r="CS23" s="442">
        <v>0.96502417494574011</v>
      </c>
      <c r="CT23" s="689">
        <v>-9.4311950690230233E-3</v>
      </c>
      <c r="CU23" s="441">
        <v>-3.2163425131108837E-4</v>
      </c>
      <c r="CV23" s="870">
        <v>85598.57</v>
      </c>
      <c r="CW23" s="1110">
        <v>92402.31</v>
      </c>
      <c r="CX23" s="982">
        <v>6803.739999999998</v>
      </c>
      <c r="CY23" s="442">
        <v>7.9484271758278088E-2</v>
      </c>
      <c r="CZ23" s="689">
        <v>6.2532382599261513E-2</v>
      </c>
      <c r="DA23" s="441">
        <v>6.5818637986147621E-2</v>
      </c>
      <c r="DB23" s="870">
        <v>228310.93999999997</v>
      </c>
      <c r="DC23" s="871">
        <v>224604.62999999998</v>
      </c>
      <c r="DD23" s="982">
        <v>-3706.3100000000018</v>
      </c>
      <c r="DE23" s="871">
        <v>-1.6233606676929271E-2</v>
      </c>
      <c r="DF23" s="689">
        <v>0.1667881490505862</v>
      </c>
      <c r="DG23" s="441">
        <v>0.15998702664449221</v>
      </c>
      <c r="DH23" s="870">
        <v>373.34000000000003</v>
      </c>
      <c r="DI23" s="1110">
        <v>1696.71</v>
      </c>
      <c r="DJ23" s="982">
        <v>1323.3700000000001</v>
      </c>
      <c r="DK23" s="442">
        <v>3.544677773611185</v>
      </c>
      <c r="DL23" s="689">
        <v>2.7273632865138159E-4</v>
      </c>
      <c r="DM23" s="441">
        <v>1.2085752104842025E-3</v>
      </c>
      <c r="DN23" s="870">
        <v>-218621.67</v>
      </c>
      <c r="DO23" s="871">
        <v>-219708.56999999998</v>
      </c>
      <c r="DP23" s="982">
        <v>-1086.8999999999905</v>
      </c>
      <c r="DQ23" s="442">
        <v>-4.97160231188411E-3</v>
      </c>
      <c r="DR23" s="1112">
        <v>-0.10198570462622228</v>
      </c>
      <c r="DS23" s="869">
        <v>-9.470080525259747E-2</v>
      </c>
      <c r="DT23" s="929">
        <v>1.1597098326246065</v>
      </c>
      <c r="DU23" s="930">
        <v>1.1564995523126742</v>
      </c>
      <c r="DV23" s="924"/>
      <c r="DW23" s="924"/>
    </row>
    <row r="24" spans="1:127" s="4" customFormat="1" ht="13.5" thickTop="1">
      <c r="B24" s="4" t="s">
        <v>460</v>
      </c>
      <c r="AH24" s="364"/>
      <c r="AI24" s="364"/>
      <c r="AJ24" s="364"/>
      <c r="AK24" s="364"/>
      <c r="AN24" s="127"/>
      <c r="AZ24" s="128"/>
      <c r="BA24" s="3"/>
      <c r="BB24" s="3"/>
      <c r="BC24" s="3"/>
      <c r="BD24" s="128"/>
      <c r="BE24" s="3"/>
      <c r="BF24" s="128"/>
      <c r="BG24" s="3"/>
      <c r="BH24" s="3"/>
      <c r="BI24" s="3"/>
      <c r="BL24" s="151"/>
      <c r="BQ24" s="364"/>
      <c r="BR24" s="127"/>
      <c r="DB24" s="127"/>
      <c r="DV24" s="146"/>
    </row>
    <row r="25" spans="1:127">
      <c r="B25" s="57"/>
      <c r="C25" s="11"/>
      <c r="F25" s="11"/>
      <c r="G25" s="11"/>
      <c r="AH25" s="270"/>
      <c r="AI25" s="270"/>
      <c r="AJ25" s="270"/>
      <c r="AK25" s="270"/>
      <c r="AZ25" s="13"/>
      <c r="BA25" s="12"/>
      <c r="BB25" s="12"/>
      <c r="BC25" s="12"/>
      <c r="BD25" s="13"/>
      <c r="BJ25" s="5"/>
      <c r="BK25" s="5"/>
      <c r="BL25" s="5"/>
      <c r="BM25" s="5"/>
      <c r="BN25" s="5"/>
      <c r="BO25" s="5"/>
      <c r="DV25" s="145"/>
    </row>
    <row r="26" spans="1:127">
      <c r="B26" s="57"/>
      <c r="C26" s="11"/>
      <c r="J26" s="11"/>
      <c r="K26" s="11"/>
      <c r="P26" s="11"/>
      <c r="Q26" s="11"/>
      <c r="S26" s="106"/>
      <c r="Z26" s="11"/>
      <c r="AA26" s="11"/>
      <c r="AH26" s="270"/>
      <c r="AI26" s="270"/>
      <c r="AJ26" s="270"/>
      <c r="AK26" s="270"/>
      <c r="AZ26" s="13"/>
      <c r="BA26" s="12"/>
      <c r="BB26" s="12"/>
      <c r="BC26" s="12"/>
      <c r="BD26" s="13"/>
      <c r="BJ26" s="5"/>
      <c r="BK26" s="5"/>
      <c r="BL26" s="5"/>
      <c r="BM26" s="5"/>
      <c r="BN26" s="5"/>
      <c r="BO26" s="5"/>
      <c r="DR26" s="396"/>
      <c r="DS26" s="396"/>
      <c r="DT26" s="396"/>
      <c r="DV26" s="145"/>
    </row>
    <row r="27" spans="1:127">
      <c r="B27" s="5" t="s">
        <v>56</v>
      </c>
      <c r="L27" s="11"/>
      <c r="R27" s="270"/>
      <c r="S27" s="270"/>
      <c r="T27" s="270"/>
      <c r="U27" s="270"/>
      <c r="AI27" s="297"/>
      <c r="AJ27" s="297"/>
      <c r="AK27" s="297"/>
      <c r="AN27" s="5" t="s">
        <v>57</v>
      </c>
      <c r="AZ27" s="12"/>
      <c r="BA27" s="13"/>
      <c r="BB27" s="13"/>
      <c r="BC27" s="13"/>
      <c r="BD27" s="12"/>
      <c r="BE27" s="13"/>
      <c r="BF27" s="12"/>
      <c r="BG27" s="5"/>
      <c r="BH27" s="5"/>
      <c r="BI27" s="5"/>
      <c r="BJ27" s="5"/>
      <c r="BK27" s="5"/>
      <c r="BL27" s="5"/>
      <c r="BM27" s="5"/>
      <c r="BN27" s="5"/>
      <c r="BO27" s="5"/>
      <c r="BR27" s="5" t="s">
        <v>64</v>
      </c>
      <c r="DB27" s="5" t="s">
        <v>426</v>
      </c>
    </row>
    <row r="28" spans="1:127">
      <c r="B28" s="160" t="s">
        <v>446</v>
      </c>
      <c r="R28" s="120"/>
      <c r="S28" s="129"/>
      <c r="T28" s="129"/>
      <c r="U28" s="129"/>
      <c r="AN28" s="5" t="s">
        <v>59</v>
      </c>
      <c r="AZ28" s="12"/>
      <c r="BA28" s="13"/>
      <c r="BB28" s="13"/>
      <c r="BC28" s="13"/>
      <c r="BD28" s="12"/>
      <c r="BE28" s="13"/>
      <c r="BF28" s="12"/>
      <c r="BG28" s="5"/>
      <c r="BH28" s="5"/>
      <c r="BI28" s="5"/>
      <c r="BJ28" s="5"/>
      <c r="BK28" s="5"/>
      <c r="BL28" s="5"/>
      <c r="BM28" s="5"/>
      <c r="BN28" s="5"/>
      <c r="BO28" s="5"/>
      <c r="BS28" s="295"/>
      <c r="BT28" s="295"/>
      <c r="BU28" s="295"/>
      <c r="DB28" s="160" t="s">
        <v>166</v>
      </c>
    </row>
    <row r="29" spans="1:127">
      <c r="B29" s="160" t="s">
        <v>296</v>
      </c>
      <c r="AN29" s="160" t="s">
        <v>60</v>
      </c>
      <c r="AZ29" s="12"/>
      <c r="BA29" s="13"/>
      <c r="BB29" s="13"/>
      <c r="BC29" s="13"/>
      <c r="BD29" s="12"/>
      <c r="BE29" s="13"/>
      <c r="BF29" s="12"/>
      <c r="BG29" s="5"/>
      <c r="BH29" s="5"/>
      <c r="BI29" s="5"/>
      <c r="BJ29" s="5"/>
      <c r="BK29" s="5"/>
      <c r="BL29" s="5"/>
      <c r="BM29" s="5"/>
      <c r="BN29" s="1053"/>
      <c r="BO29" s="5"/>
    </row>
    <row r="30" spans="1:127">
      <c r="AN30" s="5" t="s">
        <v>116</v>
      </c>
      <c r="AZ30" s="12"/>
      <c r="BA30" s="13"/>
      <c r="BB30" s="13"/>
      <c r="BC30" s="13"/>
      <c r="BD30" s="12"/>
      <c r="BE30" s="13"/>
      <c r="BF30" s="12"/>
      <c r="BG30" s="5"/>
      <c r="BH30" s="5"/>
      <c r="BI30" s="5"/>
      <c r="BJ30" s="5"/>
      <c r="BK30" s="5"/>
      <c r="BL30" s="5"/>
      <c r="BM30" s="5"/>
      <c r="BN30" s="5"/>
      <c r="BO30" s="5"/>
    </row>
    <row r="32" spans="1:127">
      <c r="A32" s="4"/>
      <c r="B32" s="397"/>
      <c r="C32" s="397"/>
    </row>
    <row r="33" spans="3:7">
      <c r="C33" s="371"/>
    </row>
    <row r="34" spans="3:7">
      <c r="C34" s="11"/>
      <c r="F34" s="11"/>
      <c r="G34" s="11"/>
    </row>
    <row r="66" spans="56:67" ht="13.5" thickBot="1"/>
    <row r="67" spans="56:67" ht="24" customHeight="1" thickTop="1">
      <c r="BD67" s="15" t="s">
        <v>13</v>
      </c>
      <c r="BE67" s="16">
        <v>58</v>
      </c>
      <c r="BF67" s="17" t="s">
        <v>13</v>
      </c>
      <c r="BG67" s="18">
        <v>79</v>
      </c>
      <c r="BH67" s="16"/>
      <c r="BI67" s="16"/>
      <c r="BJ67" s="17" t="s">
        <v>13</v>
      </c>
      <c r="BK67" s="18">
        <v>99</v>
      </c>
      <c r="BL67" s="19" t="s">
        <v>13</v>
      </c>
      <c r="BM67" s="20">
        <v>119</v>
      </c>
      <c r="BN67" s="7"/>
      <c r="BO67" s="7"/>
    </row>
    <row r="68" spans="56:67" ht="24" customHeight="1">
      <c r="BD68" s="9" t="s">
        <v>24</v>
      </c>
      <c r="BE68" s="7">
        <v>59</v>
      </c>
      <c r="BF68" s="21" t="s">
        <v>29</v>
      </c>
      <c r="BG68" s="22">
        <v>80</v>
      </c>
      <c r="BH68" s="7"/>
      <c r="BI68" s="7"/>
      <c r="BJ68" s="21" t="s">
        <v>21</v>
      </c>
      <c r="BK68" s="22">
        <v>100</v>
      </c>
      <c r="BL68" s="14" t="s">
        <v>5</v>
      </c>
      <c r="BM68" s="23">
        <v>120</v>
      </c>
      <c r="BN68" s="7"/>
      <c r="BO68" s="7"/>
    </row>
    <row r="69" spans="56:67" ht="24" customHeight="1">
      <c r="BD69" s="10" t="s">
        <v>13</v>
      </c>
      <c r="BE69" s="7">
        <v>60</v>
      </c>
      <c r="BF69" s="24" t="s">
        <v>13</v>
      </c>
      <c r="BG69" s="22">
        <v>81</v>
      </c>
      <c r="BH69" s="7"/>
      <c r="BI69" s="7"/>
      <c r="BJ69" s="24" t="s">
        <v>13</v>
      </c>
      <c r="BK69" s="22">
        <v>101</v>
      </c>
      <c r="BL69" s="25" t="s">
        <v>13</v>
      </c>
      <c r="BM69" s="23">
        <v>121</v>
      </c>
      <c r="BN69" s="7"/>
      <c r="BO69" s="7"/>
    </row>
    <row r="70" spans="56:67" ht="24" customHeight="1">
      <c r="BD70" s="9" t="s">
        <v>273</v>
      </c>
      <c r="BE70" s="7">
        <v>61</v>
      </c>
      <c r="BF70" s="21" t="s">
        <v>17</v>
      </c>
      <c r="BG70" s="22">
        <v>82</v>
      </c>
      <c r="BH70" s="7"/>
      <c r="BI70" s="7"/>
      <c r="BJ70" s="21" t="s">
        <v>32</v>
      </c>
      <c r="BK70" s="22">
        <v>102</v>
      </c>
      <c r="BL70" s="14" t="s">
        <v>7</v>
      </c>
      <c r="BM70" s="23">
        <v>122</v>
      </c>
      <c r="BN70" s="7"/>
      <c r="BO70" s="7"/>
    </row>
    <row r="71" spans="56:67" ht="24" customHeight="1">
      <c r="BD71" s="9" t="s">
        <v>33</v>
      </c>
      <c r="BE71" s="7">
        <v>62</v>
      </c>
      <c r="BF71" s="24" t="s">
        <v>13</v>
      </c>
      <c r="BG71" s="22">
        <v>83</v>
      </c>
      <c r="BH71" s="7"/>
      <c r="BI71" s="7"/>
      <c r="BJ71" s="24" t="s">
        <v>13</v>
      </c>
      <c r="BK71" s="22">
        <v>103</v>
      </c>
      <c r="BL71" s="25" t="s">
        <v>13</v>
      </c>
      <c r="BM71" s="23">
        <v>123</v>
      </c>
      <c r="BN71" s="7"/>
      <c r="BO71" s="7"/>
    </row>
    <row r="72" spans="56:67" ht="24" customHeight="1">
      <c r="BD72" s="10" t="s">
        <v>13</v>
      </c>
      <c r="BE72" s="7">
        <v>63</v>
      </c>
      <c r="BF72" s="21" t="s">
        <v>26</v>
      </c>
      <c r="BG72" s="22">
        <v>84</v>
      </c>
      <c r="BH72" s="7"/>
      <c r="BI72" s="7"/>
      <c r="BJ72" s="21" t="s">
        <v>55</v>
      </c>
      <c r="BK72" s="22">
        <v>104</v>
      </c>
      <c r="BL72" s="14" t="s">
        <v>3</v>
      </c>
      <c r="BM72" s="23">
        <v>124</v>
      </c>
      <c r="BN72" s="7"/>
      <c r="BO72" s="7"/>
    </row>
    <row r="73" spans="56:67" ht="24" customHeight="1">
      <c r="BD73" s="9" t="s">
        <v>28</v>
      </c>
      <c r="BE73" s="7">
        <v>64</v>
      </c>
      <c r="BF73" s="24" t="s">
        <v>13</v>
      </c>
      <c r="BG73" s="22">
        <v>85</v>
      </c>
      <c r="BH73" s="7"/>
      <c r="BI73" s="7"/>
      <c r="BJ73" s="24" t="s">
        <v>13</v>
      </c>
      <c r="BK73" s="22">
        <v>105</v>
      </c>
      <c r="BL73" s="25" t="s">
        <v>13</v>
      </c>
      <c r="BM73" s="23">
        <v>125</v>
      </c>
      <c r="BN73" s="7"/>
      <c r="BO73" s="7"/>
    </row>
    <row r="74" spans="56:67" ht="24" customHeight="1">
      <c r="BD74" s="10" t="s">
        <v>13</v>
      </c>
      <c r="BE74" s="7">
        <v>65</v>
      </c>
      <c r="BF74" s="21" t="s">
        <v>27</v>
      </c>
      <c r="BG74" s="22">
        <v>86</v>
      </c>
      <c r="BH74" s="7"/>
      <c r="BI74" s="7"/>
      <c r="BJ74" s="21" t="s">
        <v>44</v>
      </c>
      <c r="BK74" s="22">
        <v>106</v>
      </c>
      <c r="BL74" s="14" t="s">
        <v>6</v>
      </c>
      <c r="BM74" s="23">
        <v>126</v>
      </c>
      <c r="BN74" s="7"/>
      <c r="BO74" s="7"/>
    </row>
    <row r="75" spans="56:67" ht="24" customHeight="1">
      <c r="BD75" s="9" t="s">
        <v>25</v>
      </c>
      <c r="BE75" s="7">
        <v>66</v>
      </c>
      <c r="BF75" s="24" t="s">
        <v>13</v>
      </c>
      <c r="BG75" s="22">
        <v>87</v>
      </c>
      <c r="BH75" s="7"/>
      <c r="BI75" s="7"/>
      <c r="BJ75" s="24" t="s">
        <v>13</v>
      </c>
      <c r="BK75" s="22">
        <v>107</v>
      </c>
      <c r="BL75" s="25" t="s">
        <v>13</v>
      </c>
      <c r="BM75" s="23">
        <v>127</v>
      </c>
      <c r="BN75" s="7"/>
      <c r="BO75" s="7"/>
    </row>
    <row r="76" spans="56:67" ht="24" customHeight="1">
      <c r="BD76" s="9" t="s">
        <v>37</v>
      </c>
      <c r="BE76" s="7">
        <v>67</v>
      </c>
      <c r="BF76" s="21" t="s">
        <v>22</v>
      </c>
      <c r="BG76" s="22">
        <v>88</v>
      </c>
      <c r="BH76" s="7"/>
      <c r="BI76" s="7"/>
      <c r="BJ76" s="21" t="s">
        <v>23</v>
      </c>
      <c r="BK76" s="22">
        <v>108</v>
      </c>
      <c r="BL76" s="14" t="s">
        <v>15</v>
      </c>
      <c r="BM76" s="23">
        <v>128</v>
      </c>
      <c r="BN76" s="7"/>
      <c r="BO76" s="7"/>
    </row>
    <row r="77" spans="56:67" ht="24" customHeight="1">
      <c r="BD77" s="10" t="s">
        <v>13</v>
      </c>
      <c r="BE77" s="7">
        <v>68</v>
      </c>
      <c r="BF77" s="24" t="s">
        <v>13</v>
      </c>
      <c r="BG77" s="22">
        <v>89</v>
      </c>
      <c r="BH77" s="7"/>
      <c r="BI77" s="7"/>
      <c r="BJ77" s="24" t="s">
        <v>13</v>
      </c>
      <c r="BK77" s="22">
        <v>109</v>
      </c>
      <c r="BL77" s="25" t="s">
        <v>13</v>
      </c>
      <c r="BM77" s="23">
        <v>129</v>
      </c>
      <c r="BN77" s="7"/>
      <c r="BO77" s="7"/>
    </row>
    <row r="78" spans="56:67" ht="24" customHeight="1">
      <c r="BD78" s="9" t="s">
        <v>16</v>
      </c>
      <c r="BE78" s="7">
        <v>69</v>
      </c>
      <c r="BF78" s="21" t="s">
        <v>96</v>
      </c>
      <c r="BG78" s="22">
        <v>90</v>
      </c>
      <c r="BH78" s="7"/>
      <c r="BI78" s="7"/>
      <c r="BJ78" s="21" t="s">
        <v>35</v>
      </c>
      <c r="BK78" s="22">
        <v>110</v>
      </c>
      <c r="BL78" s="14" t="s">
        <v>37</v>
      </c>
      <c r="BM78" s="23">
        <v>130</v>
      </c>
      <c r="BN78" s="7"/>
      <c r="BO78" s="7"/>
    </row>
    <row r="79" spans="56:67" ht="24" customHeight="1">
      <c r="BD79" s="10" t="s">
        <v>13</v>
      </c>
      <c r="BE79" s="7">
        <v>70</v>
      </c>
      <c r="BF79" s="24" t="s">
        <v>13</v>
      </c>
      <c r="BG79" s="22">
        <v>91</v>
      </c>
      <c r="BH79" s="7"/>
      <c r="BI79" s="7"/>
      <c r="BJ79" s="24" t="s">
        <v>13</v>
      </c>
      <c r="BK79" s="22">
        <v>111</v>
      </c>
      <c r="BL79" s="25" t="s">
        <v>13</v>
      </c>
      <c r="BM79" s="23">
        <v>131</v>
      </c>
      <c r="BN79" s="7"/>
      <c r="BO79" s="7"/>
    </row>
    <row r="80" spans="56:67" ht="24" customHeight="1">
      <c r="BD80" s="9" t="s">
        <v>31</v>
      </c>
      <c r="BE80" s="7">
        <v>71</v>
      </c>
      <c r="BF80" s="21" t="s">
        <v>9</v>
      </c>
      <c r="BG80" s="22">
        <v>92</v>
      </c>
      <c r="BH80" s="7"/>
      <c r="BI80" s="7"/>
      <c r="BJ80" s="21" t="s">
        <v>2</v>
      </c>
      <c r="BK80" s="22">
        <v>112</v>
      </c>
      <c r="BL80" s="14" t="s">
        <v>43</v>
      </c>
      <c r="BM80" s="23">
        <v>132</v>
      </c>
      <c r="BN80" s="7"/>
      <c r="BO80" s="7"/>
    </row>
    <row r="81" spans="56:67" ht="24" customHeight="1">
      <c r="BD81" s="10" t="s">
        <v>13</v>
      </c>
      <c r="BE81" s="7">
        <v>74</v>
      </c>
      <c r="BF81" s="24" t="s">
        <v>13</v>
      </c>
      <c r="BG81" s="22">
        <v>95</v>
      </c>
      <c r="BH81" s="7"/>
      <c r="BI81" s="7"/>
      <c r="BJ81" s="24" t="s">
        <v>13</v>
      </c>
      <c r="BK81" s="22">
        <v>115</v>
      </c>
      <c r="BL81" s="14"/>
      <c r="BM81" s="23"/>
      <c r="BN81" s="7"/>
      <c r="BO81" s="7"/>
    </row>
    <row r="82" spans="56:67" ht="24" customHeight="1">
      <c r="BD82" s="9" t="s">
        <v>34</v>
      </c>
      <c r="BE82" s="7">
        <v>75</v>
      </c>
      <c r="BF82" s="21" t="s">
        <v>18</v>
      </c>
      <c r="BG82" s="22">
        <v>96</v>
      </c>
      <c r="BH82" s="7"/>
      <c r="BI82" s="7"/>
      <c r="BJ82" s="21" t="s">
        <v>1</v>
      </c>
      <c r="BK82" s="22">
        <v>116</v>
      </c>
      <c r="BL82" s="14"/>
      <c r="BM82" s="23"/>
      <c r="BN82" s="7"/>
      <c r="BO82" s="7"/>
    </row>
    <row r="83" spans="56:67" ht="24" customHeight="1">
      <c r="BD83" s="10" t="s">
        <v>13</v>
      </c>
      <c r="BE83" s="7">
        <v>76</v>
      </c>
      <c r="BF83" s="24" t="s">
        <v>13</v>
      </c>
      <c r="BG83" s="22">
        <v>97</v>
      </c>
      <c r="BH83" s="7"/>
      <c r="BI83" s="7"/>
      <c r="BJ83" s="24" t="s">
        <v>13</v>
      </c>
      <c r="BK83" s="22">
        <v>117</v>
      </c>
      <c r="BL83" s="14"/>
      <c r="BM83" s="23"/>
      <c r="BN83" s="7"/>
      <c r="BO83" s="7"/>
    </row>
    <row r="84" spans="56:67" ht="24" customHeight="1">
      <c r="BD84" s="9" t="s">
        <v>91</v>
      </c>
      <c r="BE84" s="7">
        <v>77</v>
      </c>
      <c r="BF84" s="21" t="s">
        <v>89</v>
      </c>
      <c r="BG84" s="22">
        <v>98</v>
      </c>
      <c r="BH84" s="7"/>
      <c r="BI84" s="7"/>
      <c r="BJ84" s="21" t="s">
        <v>20</v>
      </c>
      <c r="BK84" s="22">
        <v>118</v>
      </c>
      <c r="BL84" s="14"/>
      <c r="BM84" s="23"/>
      <c r="BN84" s="7"/>
      <c r="BO84" s="7"/>
    </row>
    <row r="85" spans="56:67" ht="24" customHeight="1">
      <c r="BD85" s="9"/>
      <c r="BE85" s="7"/>
      <c r="BF85" s="21"/>
      <c r="BG85" s="22"/>
      <c r="BH85" s="7"/>
      <c r="BI85" s="7"/>
      <c r="BJ85" s="21"/>
      <c r="BK85" s="22"/>
      <c r="BL85" s="14"/>
      <c r="BM85" s="23"/>
      <c r="BN85" s="7"/>
      <c r="BO85" s="7"/>
    </row>
    <row r="86" spans="56:67" ht="24" customHeight="1">
      <c r="BD86" s="9"/>
      <c r="BE86" s="7"/>
      <c r="BF86" s="21"/>
      <c r="BG86" s="22"/>
      <c r="BH86" s="7"/>
      <c r="BI86" s="7"/>
      <c r="BJ86" s="21"/>
      <c r="BK86" s="22"/>
      <c r="BL86" s="14"/>
      <c r="BM86" s="23"/>
      <c r="BN86" s="7"/>
      <c r="BO86" s="7"/>
    </row>
    <row r="87" spans="56:67" ht="13.5" thickBot="1">
      <c r="BD87" s="26"/>
      <c r="BE87" s="27"/>
      <c r="BF87" s="28"/>
      <c r="BG87" s="29"/>
      <c r="BH87" s="27"/>
      <c r="BI87" s="27"/>
      <c r="BJ87" s="28"/>
      <c r="BK87" s="29"/>
      <c r="BL87" s="30"/>
      <c r="BM87" s="31"/>
      <c r="BN87" s="7"/>
      <c r="BO87" s="7"/>
    </row>
    <row r="88" spans="56:67" ht="13.5" thickTop="1"/>
  </sheetData>
  <sortState ref="A10:DU22">
    <sortCondition descending="1" ref="C10:C22"/>
  </sortState>
  <mergeCells count="222">
    <mergeCell ref="B2:U2"/>
    <mergeCell ref="V2:AO2"/>
    <mergeCell ref="AP2:BI2"/>
    <mergeCell ref="BJ2:CC2"/>
    <mergeCell ref="CD2:CW2"/>
    <mergeCell ref="CX2:DQ2"/>
    <mergeCell ref="B1:U1"/>
    <mergeCell ref="V1:AO1"/>
    <mergeCell ref="AP1:BI1"/>
    <mergeCell ref="BJ1:CC1"/>
    <mergeCell ref="CD1:CW1"/>
    <mergeCell ref="CX1:DQ1"/>
    <mergeCell ref="BJ4:CC4"/>
    <mergeCell ref="CD4:CW4"/>
    <mergeCell ref="CX4:DQ4"/>
    <mergeCell ref="B3:U3"/>
    <mergeCell ref="V3:AO3"/>
    <mergeCell ref="AP3:BI3"/>
    <mergeCell ref="BJ3:CC3"/>
    <mergeCell ref="CD3:CW3"/>
    <mergeCell ref="CX3:DQ3"/>
    <mergeCell ref="B4:U4"/>
    <mergeCell ref="B5:C5"/>
    <mergeCell ref="D5:E5"/>
    <mergeCell ref="F5:G5"/>
    <mergeCell ref="J5:K5"/>
    <mergeCell ref="L5:M5"/>
    <mergeCell ref="P5:Q5"/>
    <mergeCell ref="V4:AO4"/>
    <mergeCell ref="AP4:BI4"/>
    <mergeCell ref="AN5:AO5"/>
    <mergeCell ref="AR5:AS5"/>
    <mergeCell ref="AZ5:BA5"/>
    <mergeCell ref="BD5:BE5"/>
    <mergeCell ref="BF5:BG5"/>
    <mergeCell ref="BJ5:BK5"/>
    <mergeCell ref="V5:W5"/>
    <mergeCell ref="Z5:AA5"/>
    <mergeCell ref="AB5:AC5"/>
    <mergeCell ref="AF5:AG5"/>
    <mergeCell ref="AH5:AI5"/>
    <mergeCell ref="AL5:AM5"/>
    <mergeCell ref="CJ5:CK5"/>
    <mergeCell ref="CN5:CO5"/>
    <mergeCell ref="CV5:CW5"/>
    <mergeCell ref="CZ5:DA5"/>
    <mergeCell ref="DB5:DC5"/>
    <mergeCell ref="DF5:DG5"/>
    <mergeCell ref="BL5:BM5"/>
    <mergeCell ref="BP5:BQ5"/>
    <mergeCell ref="BR5:BS5"/>
    <mergeCell ref="BV5:BW5"/>
    <mergeCell ref="CD5:CE5"/>
    <mergeCell ref="CH5:CI5"/>
    <mergeCell ref="A6:A9"/>
    <mergeCell ref="B6:E6"/>
    <mergeCell ref="F6:K6"/>
    <mergeCell ref="L6:Q6"/>
    <mergeCell ref="R6:U6"/>
    <mergeCell ref="V6:AA6"/>
    <mergeCell ref="L7:M7"/>
    <mergeCell ref="N7:O7"/>
    <mergeCell ref="P7:Q7"/>
    <mergeCell ref="R7:S7"/>
    <mergeCell ref="O8:O9"/>
    <mergeCell ref="T8:T9"/>
    <mergeCell ref="U8:U9"/>
    <mergeCell ref="X8:X9"/>
    <mergeCell ref="Y8:Y9"/>
    <mergeCell ref="B9:C9"/>
    <mergeCell ref="F9:G9"/>
    <mergeCell ref="J9:K9"/>
    <mergeCell ref="L9:M9"/>
    <mergeCell ref="P9:Q9"/>
    <mergeCell ref="R9:S9"/>
    <mergeCell ref="V9:W9"/>
    <mergeCell ref="Z9:AA9"/>
    <mergeCell ref="DN6:DS6"/>
    <mergeCell ref="DT6:DU6"/>
    <mergeCell ref="B7:C7"/>
    <mergeCell ref="D7:E7"/>
    <mergeCell ref="F7:G7"/>
    <mergeCell ref="H7:I7"/>
    <mergeCell ref="J7:K7"/>
    <mergeCell ref="BL6:BQ6"/>
    <mergeCell ref="BR6:BW6"/>
    <mergeCell ref="BX6:CC6"/>
    <mergeCell ref="CD6:CI6"/>
    <mergeCell ref="CJ6:CO6"/>
    <mergeCell ref="CP6:CU6"/>
    <mergeCell ref="AB6:AG6"/>
    <mergeCell ref="AH6:AM6"/>
    <mergeCell ref="AN6:AS6"/>
    <mergeCell ref="AT6:AY6"/>
    <mergeCell ref="AZ6:BE6"/>
    <mergeCell ref="BF6:BK6"/>
    <mergeCell ref="T7:U7"/>
    <mergeCell ref="V7:W7"/>
    <mergeCell ref="X7:Y7"/>
    <mergeCell ref="Z7:AA7"/>
    <mergeCell ref="AB7:AC7"/>
    <mergeCell ref="AD7:AE7"/>
    <mergeCell ref="CV6:DA6"/>
    <mergeCell ref="DB6:DG6"/>
    <mergeCell ref="DH6:DM6"/>
    <mergeCell ref="AV7:AW7"/>
    <mergeCell ref="AX7:AY7"/>
    <mergeCell ref="AZ7:BA7"/>
    <mergeCell ref="BB7:BC7"/>
    <mergeCell ref="DF7:DG7"/>
    <mergeCell ref="DH7:DI7"/>
    <mergeCell ref="DJ7:DK7"/>
    <mergeCell ref="AF7:AG7"/>
    <mergeCell ref="AH7:AI7"/>
    <mergeCell ref="AJ7:AK7"/>
    <mergeCell ref="AL7:AM7"/>
    <mergeCell ref="AN7:AO7"/>
    <mergeCell ref="AP7:AQ7"/>
    <mergeCell ref="BH7:BI7"/>
    <mergeCell ref="BJ7:BK7"/>
    <mergeCell ref="DL7:DM7"/>
    <mergeCell ref="BL7:BM7"/>
    <mergeCell ref="BN7:BO7"/>
    <mergeCell ref="AR7:AS7"/>
    <mergeCell ref="AT7:AU7"/>
    <mergeCell ref="DR7:DS7"/>
    <mergeCell ref="DT7:DU7"/>
    <mergeCell ref="D8:D9"/>
    <mergeCell ref="E8:E9"/>
    <mergeCell ref="H8:H9"/>
    <mergeCell ref="I8:I9"/>
    <mergeCell ref="N8:N9"/>
    <mergeCell ref="CZ7:DA7"/>
    <mergeCell ref="DB7:DC7"/>
    <mergeCell ref="DD7:DE7"/>
    <mergeCell ref="CN7:CO7"/>
    <mergeCell ref="CP7:CQ7"/>
    <mergeCell ref="CR7:CS7"/>
    <mergeCell ref="CT7:CU7"/>
    <mergeCell ref="CV7:CW7"/>
    <mergeCell ref="CX7:CY7"/>
    <mergeCell ref="CB7:CC7"/>
    <mergeCell ref="CD7:CE7"/>
    <mergeCell ref="CF7:CG7"/>
    <mergeCell ref="CH7:CI7"/>
    <mergeCell ref="CJ7:CK7"/>
    <mergeCell ref="AD8:AD9"/>
    <mergeCell ref="BD7:BE7"/>
    <mergeCell ref="BF7:BG7"/>
    <mergeCell ref="DN7:DO7"/>
    <mergeCell ref="DP7:DQ7"/>
    <mergeCell ref="CL7:CM7"/>
    <mergeCell ref="BP7:BQ7"/>
    <mergeCell ref="BR7:BS7"/>
    <mergeCell ref="BT7:BU7"/>
    <mergeCell ref="BV7:BW7"/>
    <mergeCell ref="BX7:BY7"/>
    <mergeCell ref="BZ7:CA7"/>
    <mergeCell ref="AW8:AW9"/>
    <mergeCell ref="BB8:BB9"/>
    <mergeCell ref="BC8:BC9"/>
    <mergeCell ref="BH8:BH9"/>
    <mergeCell ref="BI8:BI9"/>
    <mergeCell ref="BN8:BN9"/>
    <mergeCell ref="BJ9:BK9"/>
    <mergeCell ref="BL9:BM9"/>
    <mergeCell ref="AE8:AE9"/>
    <mergeCell ref="AJ8:AJ9"/>
    <mergeCell ref="AK8:AK9"/>
    <mergeCell ref="AP8:AP9"/>
    <mergeCell ref="AQ8:AQ9"/>
    <mergeCell ref="AV8:AV9"/>
    <mergeCell ref="AF9:AG9"/>
    <mergeCell ref="AH9:AI9"/>
    <mergeCell ref="AL9:AM9"/>
    <mergeCell ref="AN9:AO9"/>
    <mergeCell ref="AR9:AS9"/>
    <mergeCell ref="AT9:AU9"/>
    <mergeCell ref="AX9:AY9"/>
    <mergeCell ref="AZ9:BA9"/>
    <mergeCell ref="BD9:BE9"/>
    <mergeCell ref="BF9:BG9"/>
    <mergeCell ref="DP8:DP9"/>
    <mergeCell ref="CZ9:DA9"/>
    <mergeCell ref="DB9:DC9"/>
    <mergeCell ref="DL9:DM9"/>
    <mergeCell ref="DN9:DO9"/>
    <mergeCell ref="BO8:BO9"/>
    <mergeCell ref="BT8:BT9"/>
    <mergeCell ref="BU8:BU9"/>
    <mergeCell ref="CA8:CA9"/>
    <mergeCell ref="CF8:CF9"/>
    <mergeCell ref="BP9:BQ9"/>
    <mergeCell ref="BR9:BS9"/>
    <mergeCell ref="BV9:BW9"/>
    <mergeCell ref="BX9:BY9"/>
    <mergeCell ref="DH9:DI9"/>
    <mergeCell ref="DK8:DK9"/>
    <mergeCell ref="AB9:AC9"/>
    <mergeCell ref="DR9:DS9"/>
    <mergeCell ref="DT9:DU9"/>
    <mergeCell ref="CB9:CC9"/>
    <mergeCell ref="CD9:CE9"/>
    <mergeCell ref="CH9:CI9"/>
    <mergeCell ref="CJ9:CK9"/>
    <mergeCell ref="CN9:CO9"/>
    <mergeCell ref="CP9:CQ9"/>
    <mergeCell ref="BZ8:BZ9"/>
    <mergeCell ref="CG8:CG9"/>
    <mergeCell ref="CL8:CL9"/>
    <mergeCell ref="CM8:CM9"/>
    <mergeCell ref="CR8:CR9"/>
    <mergeCell ref="CS8:CS9"/>
    <mergeCell ref="CX8:CX9"/>
    <mergeCell ref="CT9:CU9"/>
    <mergeCell ref="CV9:CW9"/>
    <mergeCell ref="DQ8:DQ9"/>
    <mergeCell ref="CY8:CY9"/>
    <mergeCell ref="DD8:DD9"/>
    <mergeCell ref="DE8:DE9"/>
    <mergeCell ref="DJ8:DJ9"/>
    <mergeCell ref="DF9:DG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69" max="39" man="1"/>
    <brk id="105" max="3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52</vt:i4>
      </vt:variant>
      <vt:variant>
        <vt:lpstr>Rangos con nombre</vt:lpstr>
      </vt:variant>
      <vt:variant>
        <vt:i4>99</vt:i4>
      </vt:variant>
    </vt:vector>
  </HeadingPairs>
  <TitlesOfParts>
    <vt:vector size="151" baseType="lpstr">
      <vt:lpstr>INDICE</vt:lpstr>
      <vt:lpstr>Resumen Balances</vt:lpstr>
      <vt:lpstr>BALANCE GENERALES</vt:lpstr>
      <vt:lpstr>BALANCE VIDA</vt:lpstr>
      <vt:lpstr>Resumen Inversiones</vt:lpstr>
      <vt:lpstr>INVERSIONES GENERALES</vt:lpstr>
      <vt:lpstr>INVERSIONES VIDA</vt:lpstr>
      <vt:lpstr>Resumen Resultados</vt:lpstr>
      <vt:lpstr>RESULTADOS GENERALES</vt:lpstr>
      <vt:lpstr>RESULTADOS VIDA</vt:lpstr>
      <vt:lpstr>Resumen Ramos</vt:lpstr>
      <vt:lpstr>Autos</vt:lpstr>
      <vt:lpstr>Incendio y Lucro</vt:lpstr>
      <vt:lpstr>Cumplimiento</vt:lpstr>
      <vt:lpstr>Ingenieria</vt:lpstr>
      <vt:lpstr>Corriente Débil</vt:lpstr>
      <vt:lpstr>Todo Riesgo Cont.</vt:lpstr>
      <vt:lpstr>Montaje y Rotura</vt:lpstr>
      <vt:lpstr>Minas y Petróleos</vt:lpstr>
      <vt:lpstr>Responsabilidad Civil</vt:lpstr>
      <vt:lpstr>Terremoto</vt:lpstr>
      <vt:lpstr>Transporte</vt:lpstr>
      <vt:lpstr>Manejo</vt:lpstr>
      <vt:lpstr>Seguros de Credito</vt:lpstr>
      <vt:lpstr>Otros Daños</vt:lpstr>
      <vt:lpstr>Desempleo</vt:lpstr>
      <vt:lpstr>Sustracción</vt:lpstr>
      <vt:lpstr>Hogar</vt:lpstr>
      <vt:lpstr>Aviación</vt:lpstr>
      <vt:lpstr>Agropecuario</vt:lpstr>
      <vt:lpstr>Nav.yCasco</vt:lpstr>
      <vt:lpstr>Vidrios</vt:lpstr>
      <vt:lpstr>Total daños</vt:lpstr>
      <vt:lpstr>Vida grupo</vt:lpstr>
      <vt:lpstr>Salud</vt:lpstr>
      <vt:lpstr>Vida individual</vt:lpstr>
      <vt:lpstr>Accidentes P</vt:lpstr>
      <vt:lpstr>Educativo</vt:lpstr>
      <vt:lpstr>Exequias</vt:lpstr>
      <vt:lpstr>Otros Personas xCias</vt:lpstr>
      <vt:lpstr>Otros Personas</vt:lpstr>
      <vt:lpstr>EAC</vt:lpstr>
      <vt:lpstr>PVol</vt:lpstr>
      <vt:lpstr>PConmut</vt:lpstr>
      <vt:lpstr>RVol</vt:lpstr>
      <vt:lpstr>Total Personas</vt:lpstr>
      <vt:lpstr>Riesgos Laborales</vt:lpstr>
      <vt:lpstr>Seguros previsonales</vt:lpstr>
      <vt:lpstr>Rentas Vitalicias</vt:lpstr>
      <vt:lpstr>BEPS</vt:lpstr>
      <vt:lpstr>Total Seguridad Social</vt:lpstr>
      <vt:lpstr>Soat</vt:lpstr>
      <vt:lpstr>'Accidentes P'!Área_de_impresión</vt:lpstr>
      <vt:lpstr>Agropecuario!Área_de_impresión</vt:lpstr>
      <vt:lpstr>Autos!Área_de_impresión</vt:lpstr>
      <vt:lpstr>Aviación!Área_de_impresión</vt:lpstr>
      <vt:lpstr>'BALANCE GENERALES'!Área_de_impresión</vt:lpstr>
      <vt:lpstr>'BALANCE VIDA'!Área_de_impresión</vt:lpstr>
      <vt:lpstr>BEPS!Área_de_impresión</vt:lpstr>
      <vt:lpstr>'Corriente Débil'!Área_de_impresión</vt:lpstr>
      <vt:lpstr>Cumplimiento!Área_de_impresión</vt:lpstr>
      <vt:lpstr>Desempleo!Área_de_impresión</vt:lpstr>
      <vt:lpstr>EAC!Área_de_impresión</vt:lpstr>
      <vt:lpstr>Educativo!Área_de_impresión</vt:lpstr>
      <vt:lpstr>Exequias!Área_de_impresión</vt:lpstr>
      <vt:lpstr>Hogar!Área_de_impresión</vt:lpstr>
      <vt:lpstr>'Incendio y Lucro'!Área_de_impresión</vt:lpstr>
      <vt:lpstr>Ingenieria!Área_de_impresión</vt:lpstr>
      <vt:lpstr>'INVERSIONES GENERALES'!Área_de_impresión</vt:lpstr>
      <vt:lpstr>'INVERSIONES VIDA'!Área_de_impresión</vt:lpstr>
      <vt:lpstr>Manejo!Área_de_impresión</vt:lpstr>
      <vt:lpstr>'Minas y Petróleos'!Área_de_impresión</vt:lpstr>
      <vt:lpstr>'Montaje y Rotura'!Área_de_impresión</vt:lpstr>
      <vt:lpstr>Nav.yCasco!Área_de_impresión</vt:lpstr>
      <vt:lpstr>'Otros Daños'!Área_de_impresión</vt:lpstr>
      <vt:lpstr>'Otros Personas'!Área_de_impresión</vt:lpstr>
      <vt:lpstr>'Otros Personas xCias'!Área_de_impresión</vt:lpstr>
      <vt:lpstr>PConmut!Área_de_impresión</vt:lpstr>
      <vt:lpstr>PVol!Área_de_impresión</vt:lpstr>
      <vt:lpstr>'Rentas Vitalicias'!Área_de_impresión</vt:lpstr>
      <vt:lpstr>'Responsabilidad Civil'!Área_de_impresión</vt:lpstr>
      <vt:lpstr>'RESULTADOS GENERALES'!Área_de_impresión</vt:lpstr>
      <vt:lpstr>'RESULTADOS VIDA'!Área_de_impresión</vt:lpstr>
      <vt:lpstr>'Resumen Balances'!Área_de_impresión</vt:lpstr>
      <vt:lpstr>'Resumen Inversiones'!Área_de_impresión</vt:lpstr>
      <vt:lpstr>'Resumen Ramos'!Área_de_impresión</vt:lpstr>
      <vt:lpstr>'Resumen Resultados'!Área_de_impresión</vt:lpstr>
      <vt:lpstr>'Riesgos Laborales'!Área_de_impresión</vt:lpstr>
      <vt:lpstr>RVol!Área_de_impresión</vt:lpstr>
      <vt:lpstr>Salud!Área_de_impresión</vt:lpstr>
      <vt:lpstr>'Seguros de Credito'!Área_de_impresión</vt:lpstr>
      <vt:lpstr>'Seguros previsonales'!Área_de_impresión</vt:lpstr>
      <vt:lpstr>Soat!Área_de_impresión</vt:lpstr>
      <vt:lpstr>Sustracción!Área_de_impresión</vt:lpstr>
      <vt:lpstr>Terremoto!Área_de_impresión</vt:lpstr>
      <vt:lpstr>'Todo Riesgo Cont.'!Área_de_impresión</vt:lpstr>
      <vt:lpstr>'Total daños'!Área_de_impresión</vt:lpstr>
      <vt:lpstr>'Total Personas'!Área_de_impresión</vt:lpstr>
      <vt:lpstr>'Total Seguridad Social'!Área_de_impresión</vt:lpstr>
      <vt:lpstr>Transporte!Área_de_impresión</vt:lpstr>
      <vt:lpstr>'Vida grupo'!Área_de_impresión</vt:lpstr>
      <vt:lpstr>'Vida individual'!Área_de_impresión</vt:lpstr>
      <vt:lpstr>Vidrios!Área_de_impresión</vt:lpstr>
      <vt:lpstr>'Accidentes P'!Títulos_a_imprimir</vt:lpstr>
      <vt:lpstr>Agropecuario!Títulos_a_imprimir</vt:lpstr>
      <vt:lpstr>Autos!Títulos_a_imprimir</vt:lpstr>
      <vt:lpstr>Aviación!Títulos_a_imprimir</vt:lpstr>
      <vt:lpstr>'BALANCE GENERALES'!Títulos_a_imprimir</vt:lpstr>
      <vt:lpstr>'BALANCE VIDA'!Títulos_a_imprimir</vt:lpstr>
      <vt:lpstr>BEPS!Títulos_a_imprimir</vt:lpstr>
      <vt:lpstr>'Corriente Débil'!Títulos_a_imprimir</vt:lpstr>
      <vt:lpstr>Cumplimiento!Títulos_a_imprimir</vt:lpstr>
      <vt:lpstr>Desempleo!Títulos_a_imprimir</vt:lpstr>
      <vt:lpstr>EAC!Títulos_a_imprimir</vt:lpstr>
      <vt:lpstr>Educativo!Títulos_a_imprimir</vt:lpstr>
      <vt:lpstr>Exequias!Títulos_a_imprimir</vt:lpstr>
      <vt:lpstr>Hogar!Títulos_a_imprimir</vt:lpstr>
      <vt:lpstr>'Incendio y Lucro'!Títulos_a_imprimir</vt:lpstr>
      <vt:lpstr>Ingenieria!Títulos_a_imprimir</vt:lpstr>
      <vt:lpstr>'INVERSIONES GENERALES'!Títulos_a_imprimir</vt:lpstr>
      <vt:lpstr>'INVERSIONES VIDA'!Títulos_a_imprimir</vt:lpstr>
      <vt:lpstr>Manejo!Títulos_a_imprimir</vt:lpstr>
      <vt:lpstr>'Minas y Petróleos'!Títulos_a_imprimir</vt:lpstr>
      <vt:lpstr>'Montaje y Rotura'!Títulos_a_imprimir</vt:lpstr>
      <vt:lpstr>Nav.yCasco!Títulos_a_imprimir</vt:lpstr>
      <vt:lpstr>'Otros Daños'!Títulos_a_imprimir</vt:lpstr>
      <vt:lpstr>'Otros Personas'!Títulos_a_imprimir</vt:lpstr>
      <vt:lpstr>'Otros Personas xCias'!Títulos_a_imprimir</vt:lpstr>
      <vt:lpstr>PConmut!Títulos_a_imprimir</vt:lpstr>
      <vt:lpstr>PVol!Títulos_a_imprimir</vt:lpstr>
      <vt:lpstr>'Rentas Vitalicias'!Títulos_a_imprimir</vt:lpstr>
      <vt:lpstr>'Responsabilidad Civil'!Títulos_a_imprimir</vt:lpstr>
      <vt:lpstr>'RESULTADOS GENERALES'!Títulos_a_imprimir</vt:lpstr>
      <vt:lpstr>'RESULTADOS VIDA'!Títulos_a_imprimir</vt:lpstr>
      <vt:lpstr>'Resumen Ramos'!Títulos_a_imprimir</vt:lpstr>
      <vt:lpstr>'Riesgos Laborales'!Títulos_a_imprimir</vt:lpstr>
      <vt:lpstr>RVol!Títulos_a_imprimir</vt:lpstr>
      <vt:lpstr>Salud!Títulos_a_imprimir</vt:lpstr>
      <vt:lpstr>'Seguros de Credito'!Títulos_a_imprimir</vt:lpstr>
      <vt:lpstr>'Seguros previsonales'!Títulos_a_imprimir</vt:lpstr>
      <vt:lpstr>Soat!Títulos_a_imprimir</vt:lpstr>
      <vt:lpstr>Sustracción!Títulos_a_imprimir</vt:lpstr>
      <vt:lpstr>Terremoto!Títulos_a_imprimir</vt:lpstr>
      <vt:lpstr>'Todo Riesgo Cont.'!Títulos_a_imprimir</vt:lpstr>
      <vt:lpstr>'Total daños'!Títulos_a_imprimir</vt:lpstr>
      <vt:lpstr>'Total Personas'!Títulos_a_imprimir</vt:lpstr>
      <vt:lpstr>'Total Seguridad Social'!Títulos_a_imprimir</vt:lpstr>
      <vt:lpstr>Transporte!Títulos_a_imprimir</vt:lpstr>
      <vt:lpstr>'Vida grupo'!Títulos_a_imprimir</vt:lpstr>
      <vt:lpstr>'Vida individual'!Títulos_a_imprimir</vt:lpstr>
      <vt:lpstr>Vidrios!Títulos_a_imprimir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Vizlay Andreina Duran Ramirez</cp:lastModifiedBy>
  <cp:lastPrinted>2012-08-23T16:29:37Z</cp:lastPrinted>
  <dcterms:created xsi:type="dcterms:W3CDTF">1999-12-17T14:06:22Z</dcterms:created>
  <dcterms:modified xsi:type="dcterms:W3CDTF">2019-01-29T13:55:39Z</dcterms:modified>
</cp:coreProperties>
</file>